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8"/>
  <workbookPr hidePivotFieldList="1" defaultThemeVersion="166925"/>
  <mc:AlternateContent xmlns:mc="http://schemas.openxmlformats.org/markup-compatibility/2006">
    <mc:Choice Requires="x15">
      <x15ac:absPath xmlns:x15ac="http://schemas.microsoft.com/office/spreadsheetml/2010/11/ac" url="C:\Users\PalacioJusticia\Downloads\"/>
    </mc:Choice>
  </mc:AlternateContent>
  <xr:revisionPtr revIDLastSave="2243" documentId="13_ncr:1_{221F6A2C-7BED-43BF-A651-4DA2D1922BD4}" xr6:coauthVersionLast="47" xr6:coauthVersionMax="47" xr10:uidLastSave="{259B8AA0-6835-42F7-AFCD-11D7F30897CF}"/>
  <bookViews>
    <workbookView xWindow="0" yWindow="0" windowWidth="28800" windowHeight="12225" tabRatio="755" firstSheet="15" activeTab="15" xr2:uid="{00000000-000D-0000-FFFF-FFFF00000000}"/>
  </bookViews>
  <sheets>
    <sheet name="Presentacion " sheetId="10" r:id="rId1"/>
    <sheet name="Contexto" sheetId="22"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 sheetId="24" r:id="rId13"/>
    <sheet name="Seguimiento 2 Trimestre" sheetId="18" r:id="rId14"/>
    <sheet name="Seguimiento 3 Trimestre" sheetId="25" r:id="rId15"/>
    <sheet name="Seguimiento 4 Trimestre" sheetId="26" r:id="rId16"/>
  </sheets>
  <externalReferences>
    <externalReference r:id="rId17"/>
    <externalReference r:id="rId18"/>
  </externalReferences>
  <definedNames>
    <definedName name="_xlnm._FilterDatabase" localSheetId="11" hidden="1">'Mapa Final'!$A$9:$KL$172</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[2]Hoja2!$H$3:$H$7</definedName>
  </definedNames>
  <calcPr calcId="191028"/>
  <pivotCaches>
    <pivotCache cacheId="8541"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9" i="26" l="1"/>
  <c r="N69" i="26"/>
  <c r="M69" i="26"/>
  <c r="L69" i="26"/>
  <c r="K69" i="26"/>
  <c r="J69" i="26"/>
  <c r="I69" i="26"/>
  <c r="H69" i="26"/>
  <c r="D69" i="26"/>
  <c r="N64" i="26"/>
  <c r="M64" i="26"/>
  <c r="L64" i="26"/>
  <c r="K64" i="26"/>
  <c r="J64" i="26"/>
  <c r="I64" i="26"/>
  <c r="H64" i="26"/>
  <c r="F64" i="26"/>
  <c r="E64" i="26"/>
  <c r="D64" i="26"/>
  <c r="N59" i="26"/>
  <c r="M59" i="26"/>
  <c r="K59" i="26"/>
  <c r="J59" i="26"/>
  <c r="I59" i="26"/>
  <c r="H59" i="26"/>
  <c r="N54" i="26"/>
  <c r="M54" i="26"/>
  <c r="L54" i="26"/>
  <c r="K54" i="26"/>
  <c r="J54" i="26"/>
  <c r="I54" i="26"/>
  <c r="H54" i="26"/>
  <c r="E54" i="26"/>
  <c r="D54" i="26"/>
  <c r="N49" i="26"/>
  <c r="M49" i="26"/>
  <c r="L49" i="26"/>
  <c r="K49" i="26"/>
  <c r="J49" i="26"/>
  <c r="I49" i="26"/>
  <c r="H49" i="26"/>
  <c r="G49" i="26"/>
  <c r="F49" i="26"/>
  <c r="E49" i="26"/>
  <c r="D49" i="26"/>
  <c r="C49" i="26"/>
  <c r="N44" i="26"/>
  <c r="M44" i="26"/>
  <c r="L44" i="26"/>
  <c r="K44" i="26"/>
  <c r="J44" i="26"/>
  <c r="I44" i="26"/>
  <c r="H44" i="26"/>
  <c r="G44" i="26"/>
  <c r="F44" i="26"/>
  <c r="E44" i="26"/>
  <c r="D44" i="26"/>
  <c r="C44" i="26"/>
  <c r="B44" i="26"/>
  <c r="N39" i="26"/>
  <c r="M39" i="26"/>
  <c r="L39" i="26"/>
  <c r="K39" i="26"/>
  <c r="J39" i="26"/>
  <c r="I39" i="26"/>
  <c r="H39" i="26"/>
  <c r="G39" i="26"/>
  <c r="F39" i="26"/>
  <c r="E39" i="26"/>
  <c r="D39" i="26"/>
  <c r="C39" i="26"/>
  <c r="B39" i="26"/>
  <c r="N38" i="26"/>
  <c r="M38" i="26"/>
  <c r="L38" i="26"/>
  <c r="K38" i="26"/>
  <c r="J38" i="26"/>
  <c r="I38" i="26"/>
  <c r="H38" i="26"/>
  <c r="G38" i="26"/>
  <c r="F38" i="26"/>
  <c r="E38" i="26"/>
  <c r="D38" i="26"/>
  <c r="C38" i="26"/>
  <c r="B38" i="26"/>
  <c r="A38" i="26"/>
  <c r="D37" i="26"/>
  <c r="D36" i="26"/>
  <c r="N35" i="26"/>
  <c r="M35" i="26"/>
  <c r="L35" i="26"/>
  <c r="K35" i="26"/>
  <c r="J35" i="26"/>
  <c r="I35" i="26"/>
  <c r="H35" i="26"/>
  <c r="G35" i="26"/>
  <c r="F35" i="26"/>
  <c r="E35" i="26"/>
  <c r="D35" i="26"/>
  <c r="C35" i="26"/>
  <c r="B35" i="26"/>
  <c r="A35" i="26"/>
  <c r="N34" i="26"/>
  <c r="M34" i="26"/>
  <c r="L34" i="26"/>
  <c r="K34" i="26"/>
  <c r="J34" i="26"/>
  <c r="I34" i="26"/>
  <c r="H34" i="26"/>
  <c r="G34" i="26"/>
  <c r="F34" i="26"/>
  <c r="E34" i="26"/>
  <c r="D34" i="26"/>
  <c r="C34" i="26"/>
  <c r="B34" i="26"/>
  <c r="A34" i="26"/>
  <c r="D33" i="26"/>
  <c r="D32" i="26"/>
  <c r="D31" i="26"/>
  <c r="N30" i="26"/>
  <c r="M30" i="26"/>
  <c r="L30" i="26"/>
  <c r="K30" i="26"/>
  <c r="J30" i="26"/>
  <c r="I30" i="26"/>
  <c r="H30" i="26"/>
  <c r="G30" i="26"/>
  <c r="F30" i="26"/>
  <c r="E30" i="26"/>
  <c r="D30" i="26"/>
  <c r="C30" i="26"/>
  <c r="B30" i="26"/>
  <c r="A30" i="26"/>
  <c r="N25" i="26"/>
  <c r="M25" i="26"/>
  <c r="L25" i="26"/>
  <c r="K25" i="26"/>
  <c r="J25" i="26"/>
  <c r="I25" i="26"/>
  <c r="H25" i="26"/>
  <c r="G25" i="26"/>
  <c r="F25" i="26"/>
  <c r="E25" i="26"/>
  <c r="D25" i="26"/>
  <c r="C25" i="26"/>
  <c r="B25" i="26"/>
  <c r="A25" i="26"/>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L59" i="25"/>
  <c r="N59" i="24"/>
  <c r="M59" i="24"/>
  <c r="L59" i="24"/>
  <c r="K59" i="24"/>
  <c r="J59" i="24"/>
  <c r="I59" i="24"/>
  <c r="H59" i="24"/>
  <c r="N59" i="18"/>
  <c r="M59" i="18"/>
  <c r="L59" i="18"/>
  <c r="K59" i="18"/>
  <c r="J59" i="18"/>
  <c r="I59" i="18"/>
  <c r="H59" i="18"/>
  <c r="N59" i="25"/>
  <c r="M59" i="25"/>
  <c r="K59" i="25"/>
  <c r="J59" i="25"/>
  <c r="I59" i="25"/>
  <c r="H59" i="25"/>
  <c r="B39" i="25"/>
  <c r="N69" i="25"/>
  <c r="M69" i="25"/>
  <c r="L69" i="25"/>
  <c r="K69" i="25"/>
  <c r="J69" i="25"/>
  <c r="I69" i="25"/>
  <c r="H69" i="25"/>
  <c r="D69" i="25"/>
  <c r="N64" i="25"/>
  <c r="M64" i="25"/>
  <c r="L64" i="25"/>
  <c r="K64" i="25"/>
  <c r="J64" i="25"/>
  <c r="I64" i="25"/>
  <c r="H64" i="25"/>
  <c r="F64" i="25"/>
  <c r="E64" i="25"/>
  <c r="D64" i="25"/>
  <c r="N54" i="25"/>
  <c r="M54" i="25"/>
  <c r="L54" i="25"/>
  <c r="K54" i="25"/>
  <c r="J54" i="25"/>
  <c r="I54" i="25"/>
  <c r="H54" i="25"/>
  <c r="E54" i="25"/>
  <c r="D54" i="25"/>
  <c r="N49" i="25"/>
  <c r="M49" i="25"/>
  <c r="L49" i="25"/>
  <c r="K49" i="25"/>
  <c r="J49" i="25"/>
  <c r="I49" i="25"/>
  <c r="H49" i="25"/>
  <c r="G49" i="25"/>
  <c r="F49" i="25"/>
  <c r="E49" i="25"/>
  <c r="D49" i="25"/>
  <c r="C49" i="25"/>
  <c r="N44" i="25"/>
  <c r="M44" i="25"/>
  <c r="L44" i="25"/>
  <c r="K44" i="25"/>
  <c r="J44" i="25"/>
  <c r="I44" i="25"/>
  <c r="H44" i="25"/>
  <c r="G44" i="25"/>
  <c r="F44" i="25"/>
  <c r="E44" i="25"/>
  <c r="D44" i="25"/>
  <c r="C44" i="25"/>
  <c r="B44" i="25"/>
  <c r="N39" i="25"/>
  <c r="M39" i="25"/>
  <c r="L39" i="25"/>
  <c r="K39" i="25"/>
  <c r="J39" i="25"/>
  <c r="I39" i="25"/>
  <c r="H39" i="25"/>
  <c r="G39" i="25"/>
  <c r="F39" i="25"/>
  <c r="E39" i="25"/>
  <c r="D39" i="25"/>
  <c r="C39" i="25"/>
  <c r="N38" i="25"/>
  <c r="M38" i="25"/>
  <c r="L38" i="25"/>
  <c r="K38" i="25"/>
  <c r="J38" i="25"/>
  <c r="I38" i="25"/>
  <c r="H38" i="25"/>
  <c r="G38" i="25"/>
  <c r="F38" i="25"/>
  <c r="E38" i="25"/>
  <c r="D38" i="25"/>
  <c r="C38" i="25"/>
  <c r="B38" i="25"/>
  <c r="A38" i="25"/>
  <c r="D37" i="25"/>
  <c r="D36" i="25"/>
  <c r="N35" i="25"/>
  <c r="M35" i="25"/>
  <c r="L35" i="25"/>
  <c r="K35" i="25"/>
  <c r="J35" i="25"/>
  <c r="I35" i="25"/>
  <c r="H35" i="25"/>
  <c r="G35" i="25"/>
  <c r="F35" i="25"/>
  <c r="E35" i="25"/>
  <c r="D35" i="25"/>
  <c r="C35" i="25"/>
  <c r="B35" i="25"/>
  <c r="A35" i="25"/>
  <c r="N34" i="25"/>
  <c r="M34" i="25"/>
  <c r="L34" i="25"/>
  <c r="K34" i="25"/>
  <c r="J34" i="25"/>
  <c r="I34" i="25"/>
  <c r="H34" i="25"/>
  <c r="G34" i="25"/>
  <c r="F34" i="25"/>
  <c r="E34" i="25"/>
  <c r="D34" i="25"/>
  <c r="C34" i="25"/>
  <c r="B34" i="25"/>
  <c r="A34" i="25"/>
  <c r="D33" i="25"/>
  <c r="D32" i="25"/>
  <c r="D31" i="25"/>
  <c r="N30" i="25"/>
  <c r="M30" i="25"/>
  <c r="L30" i="25"/>
  <c r="K30" i="25"/>
  <c r="J30" i="25"/>
  <c r="I30" i="25"/>
  <c r="H30" i="25"/>
  <c r="G30" i="25"/>
  <c r="F30" i="25"/>
  <c r="E30" i="25"/>
  <c r="D30" i="25"/>
  <c r="C30" i="25"/>
  <c r="B30" i="25"/>
  <c r="A30" i="25"/>
  <c r="N25" i="25"/>
  <c r="M25" i="25"/>
  <c r="L25" i="25"/>
  <c r="K25" i="25"/>
  <c r="J25" i="25"/>
  <c r="I25" i="25"/>
  <c r="H25" i="25"/>
  <c r="G25" i="25"/>
  <c r="F25" i="25"/>
  <c r="E25" i="25"/>
  <c r="D25" i="25"/>
  <c r="C25" i="25"/>
  <c r="B25" i="25"/>
  <c r="A25" i="25"/>
  <c r="N20" i="25"/>
  <c r="M20" i="25"/>
  <c r="L20" i="25"/>
  <c r="K20" i="25"/>
  <c r="J20" i="25"/>
  <c r="I20" i="25"/>
  <c r="H20" i="25"/>
  <c r="G20" i="25"/>
  <c r="F20" i="25"/>
  <c r="E20" i="25"/>
  <c r="D20" i="25"/>
  <c r="C20" i="25"/>
  <c r="B20" i="25"/>
  <c r="A20" i="25"/>
  <c r="N15"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6" i="25"/>
  <c r="D5" i="25"/>
  <c r="D4" i="25"/>
  <c r="D5" i="24"/>
  <c r="N38" i="24"/>
  <c r="AC194" i="1"/>
  <c r="AC195" i="1"/>
  <c r="AC196" i="1"/>
  <c r="Y194" i="1"/>
  <c r="Y195" i="1"/>
  <c r="Y196" i="1"/>
  <c r="Y197" i="1"/>
  <c r="Y198" i="1"/>
  <c r="X194" i="1"/>
  <c r="X195" i="1"/>
  <c r="X196" i="1"/>
  <c r="X197" i="1"/>
  <c r="X198" i="1"/>
  <c r="N69" i="18"/>
  <c r="M69" i="18"/>
  <c r="L69" i="18"/>
  <c r="K69" i="18"/>
  <c r="J69" i="18"/>
  <c r="I69" i="18"/>
  <c r="H69" i="18"/>
  <c r="N69" i="24"/>
  <c r="M69" i="24"/>
  <c r="L69" i="24"/>
  <c r="K69" i="24"/>
  <c r="J69" i="24"/>
  <c r="I69" i="24"/>
  <c r="H69" i="24"/>
  <c r="D69" i="24"/>
  <c r="D64" i="24"/>
  <c r="E64" i="24"/>
  <c r="F64" i="24"/>
  <c r="H64" i="24"/>
  <c r="I64" i="24"/>
  <c r="J64" i="24"/>
  <c r="K64" i="24"/>
  <c r="L64" i="24"/>
  <c r="M64" i="24"/>
  <c r="N64" i="24"/>
  <c r="D54" i="24"/>
  <c r="E54" i="24"/>
  <c r="H54" i="24"/>
  <c r="I54" i="24"/>
  <c r="J54" i="24"/>
  <c r="K54" i="24"/>
  <c r="L54" i="24"/>
  <c r="M54" i="24"/>
  <c r="N54" i="24"/>
  <c r="C49" i="24"/>
  <c r="D49" i="24"/>
  <c r="E49" i="24"/>
  <c r="F49" i="24"/>
  <c r="G49" i="24"/>
  <c r="H49" i="24"/>
  <c r="I49" i="24"/>
  <c r="J49" i="24"/>
  <c r="K49" i="24"/>
  <c r="L49" i="24"/>
  <c r="M49" i="24"/>
  <c r="N49" i="24"/>
  <c r="B44" i="24"/>
  <c r="C44" i="24"/>
  <c r="D44" i="24"/>
  <c r="E44" i="24"/>
  <c r="F44" i="24"/>
  <c r="G44" i="24"/>
  <c r="H44" i="24"/>
  <c r="I44" i="24"/>
  <c r="J44" i="24"/>
  <c r="K44" i="24"/>
  <c r="L44" i="24"/>
  <c r="M44" i="24"/>
  <c r="N44" i="24"/>
  <c r="A30" i="24"/>
  <c r="B30" i="24"/>
  <c r="C30" i="24"/>
  <c r="D30" i="24"/>
  <c r="E30" i="24"/>
  <c r="F30" i="24"/>
  <c r="G30" i="24"/>
  <c r="H30" i="24"/>
  <c r="I30" i="24"/>
  <c r="J30" i="24"/>
  <c r="K30" i="24"/>
  <c r="L30" i="24"/>
  <c r="M30" i="24"/>
  <c r="N30" i="24"/>
  <c r="D31" i="24"/>
  <c r="D32" i="24"/>
  <c r="D33" i="24"/>
  <c r="A34" i="24"/>
  <c r="B34" i="24"/>
  <c r="C34" i="24"/>
  <c r="D34" i="24"/>
  <c r="E34" i="24"/>
  <c r="F34" i="24"/>
  <c r="G34" i="24"/>
  <c r="H34" i="24"/>
  <c r="I34" i="24"/>
  <c r="J34" i="24"/>
  <c r="K34" i="24"/>
  <c r="L34" i="24"/>
  <c r="M34" i="24"/>
  <c r="N34" i="24"/>
  <c r="A35" i="24"/>
  <c r="B35" i="24"/>
  <c r="C35" i="24"/>
  <c r="D35" i="24"/>
  <c r="E35" i="24"/>
  <c r="F35" i="24"/>
  <c r="G35" i="24"/>
  <c r="H35" i="24"/>
  <c r="I35" i="24"/>
  <c r="J35" i="24"/>
  <c r="K35" i="24"/>
  <c r="L35" i="24"/>
  <c r="M35" i="24"/>
  <c r="N35" i="24"/>
  <c r="D36" i="24"/>
  <c r="D37" i="24"/>
  <c r="A38" i="24"/>
  <c r="B38" i="24"/>
  <c r="C38" i="24"/>
  <c r="D38" i="24"/>
  <c r="E38" i="24"/>
  <c r="F38" i="24"/>
  <c r="G38" i="24"/>
  <c r="H38" i="24"/>
  <c r="I38" i="24"/>
  <c r="J38" i="24"/>
  <c r="K38" i="24"/>
  <c r="L38" i="24"/>
  <c r="M38" i="24"/>
  <c r="C39" i="24"/>
  <c r="D39" i="24"/>
  <c r="E39" i="24"/>
  <c r="F39" i="24"/>
  <c r="G39" i="24"/>
  <c r="H39" i="24"/>
  <c r="I39" i="24"/>
  <c r="J39" i="24"/>
  <c r="K39" i="24"/>
  <c r="L39" i="24"/>
  <c r="M39" i="24"/>
  <c r="N39" i="24"/>
  <c r="A25" i="24"/>
  <c r="B25" i="24"/>
  <c r="C25" i="24"/>
  <c r="D25" i="24"/>
  <c r="E25" i="24"/>
  <c r="F25" i="24"/>
  <c r="G25" i="24"/>
  <c r="H25" i="24"/>
  <c r="I25" i="24"/>
  <c r="J25" i="24"/>
  <c r="K25" i="24"/>
  <c r="L25" i="24"/>
  <c r="M25" i="24"/>
  <c r="N25" i="24"/>
  <c r="A20" i="24"/>
  <c r="B20" i="24"/>
  <c r="C20" i="24"/>
  <c r="D20" i="24"/>
  <c r="E20" i="24"/>
  <c r="F20" i="24"/>
  <c r="G20" i="24"/>
  <c r="H20" i="24"/>
  <c r="I20" i="24"/>
  <c r="J20" i="24"/>
  <c r="K20" i="24"/>
  <c r="L20" i="24"/>
  <c r="M20" i="24"/>
  <c r="N20" i="24"/>
  <c r="A15" i="24"/>
  <c r="B15" i="24"/>
  <c r="C15" i="24"/>
  <c r="D15" i="24"/>
  <c r="E15" i="24"/>
  <c r="F15" i="24"/>
  <c r="G15" i="24"/>
  <c r="H15" i="24"/>
  <c r="I15" i="24"/>
  <c r="J15" i="24"/>
  <c r="K15" i="24"/>
  <c r="L15" i="24"/>
  <c r="M15" i="24"/>
  <c r="N15" i="24"/>
  <c r="A10" i="24"/>
  <c r="B10" i="24"/>
  <c r="C10" i="24"/>
  <c r="D10" i="24"/>
  <c r="E10" i="24"/>
  <c r="F10" i="24"/>
  <c r="G10" i="24"/>
  <c r="H10" i="24"/>
  <c r="I10" i="24"/>
  <c r="J10" i="24"/>
  <c r="K10" i="24"/>
  <c r="L10" i="24"/>
  <c r="M10" i="24"/>
  <c r="N10" i="24"/>
  <c r="D4" i="24"/>
  <c r="D6" i="24"/>
  <c r="D69" i="18"/>
  <c r="D64" i="18"/>
  <c r="E64" i="18"/>
  <c r="F64" i="18"/>
  <c r="H64" i="18"/>
  <c r="I64" i="18"/>
  <c r="J64" i="18"/>
  <c r="K64" i="18"/>
  <c r="L64" i="18"/>
  <c r="M64" i="18"/>
  <c r="N64" i="18"/>
  <c r="D10" i="18"/>
  <c r="C39" i="18"/>
  <c r="D39" i="18"/>
  <c r="E39" i="18"/>
  <c r="F39" i="18"/>
  <c r="G39" i="18"/>
  <c r="H39" i="18"/>
  <c r="I39" i="18"/>
  <c r="J39" i="18"/>
  <c r="K39" i="18"/>
  <c r="L39" i="18"/>
  <c r="M39" i="18"/>
  <c r="N39" i="18"/>
  <c r="H38" i="18"/>
  <c r="I38" i="18"/>
  <c r="J35" i="18"/>
  <c r="J38" i="18"/>
  <c r="K38" i="18"/>
  <c r="M38" i="18"/>
  <c r="L38" i="18"/>
  <c r="B38" i="18"/>
  <c r="C38" i="18"/>
  <c r="D38" i="18"/>
  <c r="E38" i="18"/>
  <c r="F38" i="18"/>
  <c r="G38" i="18"/>
  <c r="N38" i="18"/>
  <c r="D36" i="18"/>
  <c r="D37" i="18"/>
  <c r="B35" i="18"/>
  <c r="C35" i="18"/>
  <c r="D35" i="18"/>
  <c r="E35" i="18"/>
  <c r="F35" i="18"/>
  <c r="G35" i="18"/>
  <c r="A38" i="18"/>
  <c r="N34" i="18"/>
  <c r="M34" i="18"/>
  <c r="L34" i="18"/>
  <c r="K34" i="18"/>
  <c r="J34" i="18"/>
  <c r="I34" i="18"/>
  <c r="H34" i="18"/>
  <c r="G34" i="18"/>
  <c r="F34" i="18"/>
  <c r="E34" i="18"/>
  <c r="D31" i="18"/>
  <c r="D32" i="18"/>
  <c r="D33" i="18"/>
  <c r="D34" i="18"/>
  <c r="C34" i="18"/>
  <c r="B34" i="18"/>
  <c r="A34" i="18"/>
  <c r="A35" i="18"/>
  <c r="A20" i="18"/>
  <c r="B20" i="18"/>
  <c r="C20" i="18"/>
  <c r="D20" i="18"/>
  <c r="E20" i="18"/>
  <c r="F20" i="18"/>
  <c r="G20" i="18"/>
  <c r="H20" i="18"/>
  <c r="I20" i="18"/>
  <c r="J20" i="18"/>
  <c r="K20" i="18"/>
  <c r="L20" i="18"/>
  <c r="M20" i="18"/>
  <c r="N20" i="18"/>
  <c r="AA194" i="1"/>
  <c r="AA198" i="1"/>
  <c r="AB198" i="1"/>
  <c r="T198" i="1"/>
  <c r="Z198" i="1" s="1"/>
  <c r="Q198" i="1"/>
  <c r="AD198" i="1" s="1"/>
  <c r="N198" i="1"/>
  <c r="L198" i="1"/>
  <c r="L190" i="1"/>
  <c r="M198" i="1"/>
  <c r="J198" i="1"/>
  <c r="I198" i="1"/>
  <c r="AA10" i="1"/>
  <c r="AA197" i="1"/>
  <c r="AF197" i="1"/>
  <c r="AF167" i="1"/>
  <c r="AB197" i="1"/>
  <c r="Z197" i="1"/>
  <c r="AD158" i="1"/>
  <c r="AB56" i="1"/>
  <c r="AB53" i="1"/>
  <c r="AB50" i="1"/>
  <c r="AB48" i="1"/>
  <c r="AB44" i="1"/>
  <c r="Z45" i="1"/>
  <c r="Z44" i="1"/>
  <c r="AB40" i="1"/>
  <c r="AB36" i="1"/>
  <c r="AB33" i="1"/>
  <c r="AB26" i="1"/>
  <c r="Z28" i="1"/>
  <c r="Z27" i="1"/>
  <c r="AB23" i="1"/>
  <c r="AB17" i="1"/>
  <c r="J194" i="1"/>
  <c r="J190" i="1"/>
  <c r="M190" i="1"/>
  <c r="T196" i="1"/>
  <c r="Q196" i="1"/>
  <c r="T195" i="1"/>
  <c r="Q195" i="1"/>
  <c r="T194" i="1"/>
  <c r="Z194" i="1" s="1"/>
  <c r="Q194" i="1"/>
  <c r="T197" i="1"/>
  <c r="Q197" i="1"/>
  <c r="M197" i="1"/>
  <c r="L197" i="1"/>
  <c r="J197" i="1"/>
  <c r="I197" i="1"/>
  <c r="T145" i="1"/>
  <c r="Q145" i="1"/>
  <c r="T144" i="1"/>
  <c r="Q144" i="1"/>
  <c r="T143" i="1"/>
  <c r="Q143" i="1"/>
  <c r="T142" i="1"/>
  <c r="Q142" i="1"/>
  <c r="T139" i="1"/>
  <c r="Q139" i="1"/>
  <c r="T138" i="1"/>
  <c r="Q138" i="1"/>
  <c r="T160" i="1"/>
  <c r="Q160" i="1"/>
  <c r="T159" i="1"/>
  <c r="Q159" i="1"/>
  <c r="T157" i="1"/>
  <c r="Q157" i="1"/>
  <c r="T156" i="1"/>
  <c r="Q156" i="1"/>
  <c r="T155" i="1"/>
  <c r="Q155" i="1"/>
  <c r="T154" i="1"/>
  <c r="Q154" i="1"/>
  <c r="T153" i="1"/>
  <c r="Q153" i="1"/>
  <c r="T152" i="1"/>
  <c r="Q152" i="1"/>
  <c r="T151" i="1"/>
  <c r="Q151" i="1"/>
  <c r="T150" i="1"/>
  <c r="Q150" i="1"/>
  <c r="T149" i="1"/>
  <c r="Q149" i="1"/>
  <c r="T148" i="1"/>
  <c r="Q148" i="1"/>
  <c r="T147" i="1"/>
  <c r="Q147" i="1"/>
  <c r="T146" i="1"/>
  <c r="Q146" i="1"/>
  <c r="T135" i="1"/>
  <c r="Q135" i="1"/>
  <c r="T134" i="1"/>
  <c r="Q134" i="1"/>
  <c r="T133" i="1"/>
  <c r="Q133" i="1"/>
  <c r="T132" i="1"/>
  <c r="Q132" i="1"/>
  <c r="T131" i="1"/>
  <c r="Q131" i="1"/>
  <c r="T130" i="1"/>
  <c r="Q130" i="1"/>
  <c r="T129" i="1"/>
  <c r="Q129" i="1"/>
  <c r="T128" i="1"/>
  <c r="Q128" i="1"/>
  <c r="T127" i="1"/>
  <c r="Q127" i="1"/>
  <c r="T126" i="1"/>
  <c r="Q126" i="1"/>
  <c r="T125" i="1"/>
  <c r="Q125" i="1"/>
  <c r="T124" i="1"/>
  <c r="Q124" i="1"/>
  <c r="T122" i="1"/>
  <c r="Q122" i="1"/>
  <c r="T121" i="1"/>
  <c r="Q121" i="1"/>
  <c r="T120" i="1"/>
  <c r="Q120" i="1"/>
  <c r="T119" i="1"/>
  <c r="Q119" i="1"/>
  <c r="T118" i="1"/>
  <c r="Q118" i="1"/>
  <c r="T117" i="1"/>
  <c r="Q117" i="1"/>
  <c r="T116" i="1"/>
  <c r="Q116" i="1"/>
  <c r="T115" i="1"/>
  <c r="Q115" i="1"/>
  <c r="T114" i="1"/>
  <c r="Q114" i="1"/>
  <c r="T113" i="1"/>
  <c r="Q113" i="1"/>
  <c r="T112" i="1"/>
  <c r="Q112" i="1"/>
  <c r="T111" i="1"/>
  <c r="Q111" i="1"/>
  <c r="T110" i="1"/>
  <c r="Q110" i="1"/>
  <c r="T109" i="1"/>
  <c r="Q109" i="1"/>
  <c r="T108" i="1"/>
  <c r="Q108" i="1"/>
  <c r="T107" i="1"/>
  <c r="Q107" i="1"/>
  <c r="T106" i="1"/>
  <c r="Q106" i="1"/>
  <c r="T105" i="1"/>
  <c r="Q105" i="1"/>
  <c r="T104" i="1"/>
  <c r="Q104" i="1"/>
  <c r="T103" i="1"/>
  <c r="Q103" i="1"/>
  <c r="T102" i="1"/>
  <c r="Q102" i="1"/>
  <c r="T101" i="1"/>
  <c r="Q101" i="1"/>
  <c r="T100" i="1"/>
  <c r="Q100" i="1"/>
  <c r="T99" i="1"/>
  <c r="Q99" i="1"/>
  <c r="T98" i="1"/>
  <c r="Q98" i="1"/>
  <c r="T97" i="1"/>
  <c r="Q97" i="1"/>
  <c r="T189" i="1"/>
  <c r="Q189" i="1"/>
  <c r="T188" i="1"/>
  <c r="Q188" i="1"/>
  <c r="T187" i="1"/>
  <c r="Q187" i="1"/>
  <c r="T186" i="1"/>
  <c r="Q186" i="1"/>
  <c r="T96" i="1"/>
  <c r="Q96" i="1"/>
  <c r="T95" i="1"/>
  <c r="Q95" i="1"/>
  <c r="T94" i="1"/>
  <c r="Q94" i="1"/>
  <c r="T93" i="1"/>
  <c r="Q93" i="1"/>
  <c r="T92" i="1"/>
  <c r="Q92" i="1"/>
  <c r="T91" i="1"/>
  <c r="Q91" i="1"/>
  <c r="T90" i="1"/>
  <c r="Q90" i="1"/>
  <c r="T89" i="1"/>
  <c r="Q89" i="1"/>
  <c r="T88" i="1"/>
  <c r="Q88" i="1"/>
  <c r="T87" i="1"/>
  <c r="Q87" i="1"/>
  <c r="T193" i="1"/>
  <c r="Z193" i="1" s="1"/>
  <c r="Q193" i="1"/>
  <c r="T192" i="1"/>
  <c r="Q192" i="1"/>
  <c r="T191" i="1"/>
  <c r="Q191" i="1"/>
  <c r="T190" i="1"/>
  <c r="Q190" i="1"/>
  <c r="T86" i="1"/>
  <c r="Q86" i="1"/>
  <c r="T85" i="1"/>
  <c r="Q85" i="1"/>
  <c r="T84" i="1"/>
  <c r="Q84" i="1"/>
  <c r="T83" i="1"/>
  <c r="Q83" i="1"/>
  <c r="T82" i="1"/>
  <c r="Q82" i="1"/>
  <c r="T81" i="1"/>
  <c r="Q81" i="1"/>
  <c r="T80" i="1"/>
  <c r="T79" i="1"/>
  <c r="Q79" i="1"/>
  <c r="T78" i="1"/>
  <c r="Q78" i="1"/>
  <c r="T77" i="1"/>
  <c r="T76" i="1"/>
  <c r="T75" i="1"/>
  <c r="T74" i="1"/>
  <c r="T73" i="1"/>
  <c r="T72" i="1"/>
  <c r="T71" i="1"/>
  <c r="Q185" i="1"/>
  <c r="T185" i="1"/>
  <c r="T184" i="1"/>
  <c r="Q184" i="1"/>
  <c r="T183" i="1"/>
  <c r="Q183" i="1"/>
  <c r="T69" i="1"/>
  <c r="Q69" i="1"/>
  <c r="T68" i="1"/>
  <c r="Q68" i="1"/>
  <c r="T67" i="1"/>
  <c r="Q67" i="1"/>
  <c r="T66" i="1"/>
  <c r="Q66" i="1"/>
  <c r="T65" i="1"/>
  <c r="Q65" i="1"/>
  <c r="T64" i="1"/>
  <c r="Q64" i="1"/>
  <c r="T63" i="1"/>
  <c r="Q63" i="1"/>
  <c r="T62" i="1"/>
  <c r="Q62" i="1"/>
  <c r="T182" i="1"/>
  <c r="Q182" i="1"/>
  <c r="T61" i="1"/>
  <c r="Q61" i="1"/>
  <c r="T60" i="1"/>
  <c r="Q60" i="1"/>
  <c r="T35" i="1"/>
  <c r="Q35" i="1"/>
  <c r="T34" i="1"/>
  <c r="Q34" i="1"/>
  <c r="T58" i="1"/>
  <c r="Q58" i="1"/>
  <c r="T19" i="1"/>
  <c r="Q19" i="1"/>
  <c r="T18" i="1"/>
  <c r="Q18" i="1"/>
  <c r="T55" i="1"/>
  <c r="Q55" i="1"/>
  <c r="T54" i="1"/>
  <c r="Q54" i="1"/>
  <c r="T52" i="1"/>
  <c r="T51" i="1"/>
  <c r="T175" i="1"/>
  <c r="Q175" i="1"/>
  <c r="T174" i="1"/>
  <c r="Q174" i="1"/>
  <c r="T16" i="1"/>
  <c r="Q16" i="1"/>
  <c r="T15" i="1"/>
  <c r="Q15" i="1"/>
  <c r="T43" i="1"/>
  <c r="Q43" i="1"/>
  <c r="T42" i="1"/>
  <c r="Q42" i="1"/>
  <c r="T41" i="1"/>
  <c r="Q41" i="1"/>
  <c r="T39" i="1"/>
  <c r="T38" i="1"/>
  <c r="T37" i="1"/>
  <c r="M142" i="1"/>
  <c r="L142" i="1"/>
  <c r="J142" i="1"/>
  <c r="I142" i="1"/>
  <c r="Z141" i="1"/>
  <c r="Y141" i="1" s="1"/>
  <c r="T141" i="1"/>
  <c r="Q141" i="1"/>
  <c r="AD141" i="1" s="1"/>
  <c r="AC141" i="1" s="1"/>
  <c r="Z140" i="1"/>
  <c r="Y140" i="1" s="1"/>
  <c r="T140" i="1"/>
  <c r="Q140" i="1"/>
  <c r="X140" i="1" s="1"/>
  <c r="M138" i="1"/>
  <c r="L138" i="1"/>
  <c r="J138" i="1"/>
  <c r="I138" i="1"/>
  <c r="Z162" i="1"/>
  <c r="Y162" i="1" s="1"/>
  <c r="T162" i="1"/>
  <c r="Q162" i="1"/>
  <c r="AD162" i="1" s="1"/>
  <c r="AC162" i="1" s="1"/>
  <c r="Z161" i="1"/>
  <c r="Y161" i="1" s="1"/>
  <c r="T161" i="1"/>
  <c r="Q161" i="1"/>
  <c r="X161" i="1" s="1"/>
  <c r="M159" i="1"/>
  <c r="L159" i="1"/>
  <c r="J159" i="1"/>
  <c r="I159" i="1"/>
  <c r="Z158" i="1"/>
  <c r="Y158" i="1" s="1"/>
  <c r="T158" i="1"/>
  <c r="Q158" i="1"/>
  <c r="X158" i="1" s="1"/>
  <c r="M154" i="1"/>
  <c r="L154" i="1"/>
  <c r="J154" i="1"/>
  <c r="I154" i="1"/>
  <c r="M151" i="1"/>
  <c r="L151" i="1"/>
  <c r="J151" i="1"/>
  <c r="Z153" i="1" s="1"/>
  <c r="Y153" i="1" s="1"/>
  <c r="I151" i="1"/>
  <c r="M146" i="1"/>
  <c r="L146" i="1"/>
  <c r="J146" i="1"/>
  <c r="I146" i="1"/>
  <c r="Z137" i="1"/>
  <c r="Y137" i="1" s="1"/>
  <c r="T137" i="1"/>
  <c r="Q137" i="1"/>
  <c r="AD137" i="1" s="1"/>
  <c r="AC137" i="1" s="1"/>
  <c r="Z136" i="1"/>
  <c r="Y136" i="1" s="1"/>
  <c r="T136" i="1"/>
  <c r="Q136" i="1"/>
  <c r="AD136" i="1" s="1"/>
  <c r="AC136" i="1" s="1"/>
  <c r="M133" i="1"/>
  <c r="L133" i="1"/>
  <c r="J133" i="1"/>
  <c r="I133" i="1"/>
  <c r="M130" i="1"/>
  <c r="L130" i="1"/>
  <c r="J130" i="1"/>
  <c r="I130" i="1"/>
  <c r="M126" i="1"/>
  <c r="L126" i="1"/>
  <c r="J126" i="1"/>
  <c r="I126" i="1"/>
  <c r="M124" i="1"/>
  <c r="L124" i="1"/>
  <c r="J124" i="1"/>
  <c r="I124" i="1"/>
  <c r="Z123" i="1"/>
  <c r="Y123" i="1" s="1"/>
  <c r="T123" i="1"/>
  <c r="Q123" i="1"/>
  <c r="X123" i="1" s="1"/>
  <c r="M120" i="1"/>
  <c r="L120" i="1"/>
  <c r="J120" i="1"/>
  <c r="I120" i="1"/>
  <c r="M115" i="1"/>
  <c r="L115" i="1"/>
  <c r="J115" i="1"/>
  <c r="I115" i="1"/>
  <c r="M111" i="1"/>
  <c r="L111" i="1"/>
  <c r="J111" i="1"/>
  <c r="I111" i="1"/>
  <c r="M109" i="1"/>
  <c r="L109" i="1"/>
  <c r="J109" i="1"/>
  <c r="I109" i="1"/>
  <c r="M107" i="1"/>
  <c r="L107" i="1"/>
  <c r="J107" i="1"/>
  <c r="I107" i="1"/>
  <c r="M105" i="1"/>
  <c r="L105" i="1"/>
  <c r="J105" i="1"/>
  <c r="I105" i="1"/>
  <c r="M102" i="1"/>
  <c r="L102" i="1"/>
  <c r="J102" i="1"/>
  <c r="I102" i="1"/>
  <c r="M100" i="1"/>
  <c r="L100" i="1"/>
  <c r="J100" i="1"/>
  <c r="I100" i="1"/>
  <c r="M97" i="1"/>
  <c r="L97" i="1"/>
  <c r="J97" i="1"/>
  <c r="I97" i="1"/>
  <c r="M188" i="1"/>
  <c r="L188" i="1"/>
  <c r="J188" i="1"/>
  <c r="I188" i="1"/>
  <c r="M186" i="1"/>
  <c r="L186" i="1"/>
  <c r="J186" i="1"/>
  <c r="I186" i="1"/>
  <c r="M95" i="1"/>
  <c r="L95" i="1"/>
  <c r="J95" i="1"/>
  <c r="I95" i="1"/>
  <c r="M93" i="1"/>
  <c r="L93" i="1"/>
  <c r="J93" i="1"/>
  <c r="I93" i="1"/>
  <c r="M90" i="1"/>
  <c r="L90" i="1"/>
  <c r="J90" i="1"/>
  <c r="I90" i="1"/>
  <c r="M87" i="1"/>
  <c r="L87" i="1"/>
  <c r="J87" i="1"/>
  <c r="I87" i="1"/>
  <c r="I190" i="1"/>
  <c r="M84" i="1"/>
  <c r="L84" i="1"/>
  <c r="J84" i="1"/>
  <c r="I84" i="1"/>
  <c r="M81" i="1"/>
  <c r="L81" i="1"/>
  <c r="J81" i="1"/>
  <c r="I81" i="1"/>
  <c r="AD80" i="1"/>
  <c r="AC80" i="1" s="1"/>
  <c r="M78" i="1"/>
  <c r="L78" i="1"/>
  <c r="J78" i="1"/>
  <c r="I78" i="1"/>
  <c r="Q77" i="1"/>
  <c r="Q76" i="1"/>
  <c r="M76" i="1"/>
  <c r="L76" i="1"/>
  <c r="J76" i="1"/>
  <c r="I76" i="1"/>
  <c r="Q75" i="1"/>
  <c r="Q74" i="1"/>
  <c r="M74" i="1"/>
  <c r="L74" i="1"/>
  <c r="J74" i="1"/>
  <c r="I74" i="1"/>
  <c r="Q73" i="1"/>
  <c r="Q72" i="1"/>
  <c r="M72" i="1"/>
  <c r="L72" i="1"/>
  <c r="J72" i="1"/>
  <c r="I72" i="1"/>
  <c r="Q71" i="1"/>
  <c r="T70" i="1"/>
  <c r="Q70" i="1"/>
  <c r="M70" i="1"/>
  <c r="L70" i="1"/>
  <c r="J70" i="1"/>
  <c r="I70" i="1"/>
  <c r="M183" i="1"/>
  <c r="L183" i="1"/>
  <c r="J183" i="1"/>
  <c r="I183" i="1"/>
  <c r="M66" i="1"/>
  <c r="L66" i="1"/>
  <c r="J66" i="1"/>
  <c r="I66" i="1"/>
  <c r="M62" i="1"/>
  <c r="L62" i="1"/>
  <c r="J62" i="1"/>
  <c r="I62" i="1"/>
  <c r="T181" i="1"/>
  <c r="Q181" i="1"/>
  <c r="M181" i="1"/>
  <c r="L181" i="1"/>
  <c r="J181" i="1"/>
  <c r="I181" i="1"/>
  <c r="T180" i="1"/>
  <c r="Q180" i="1"/>
  <c r="X180" i="1" s="1"/>
  <c r="T179" i="1"/>
  <c r="Q179" i="1"/>
  <c r="M179" i="1"/>
  <c r="L179" i="1"/>
  <c r="J179" i="1"/>
  <c r="Z180" i="1" s="1"/>
  <c r="Y180" i="1" s="1"/>
  <c r="I179" i="1"/>
  <c r="T59" i="1"/>
  <c r="Q59" i="1"/>
  <c r="M59" i="1"/>
  <c r="L59" i="1"/>
  <c r="J59" i="1"/>
  <c r="I59" i="1"/>
  <c r="T33" i="1"/>
  <c r="Q33" i="1"/>
  <c r="M33" i="1"/>
  <c r="L33" i="1"/>
  <c r="J33" i="1"/>
  <c r="I33" i="1"/>
  <c r="T27" i="1"/>
  <c r="T28" i="1"/>
  <c r="Q32" i="1"/>
  <c r="Q27" i="1"/>
  <c r="Q28" i="1"/>
  <c r="T178" i="1"/>
  <c r="T177" i="1"/>
  <c r="T57" i="1"/>
  <c r="Q57" i="1"/>
  <c r="T56" i="1"/>
  <c r="Q56" i="1"/>
  <c r="M56" i="1"/>
  <c r="L56" i="1"/>
  <c r="J56" i="1"/>
  <c r="I56" i="1"/>
  <c r="T17" i="1"/>
  <c r="Q17" i="1"/>
  <c r="M17" i="1"/>
  <c r="L17" i="1"/>
  <c r="J17" i="1"/>
  <c r="I17" i="1"/>
  <c r="T45" i="1"/>
  <c r="Q45" i="1"/>
  <c r="AF198" i="1" l="1"/>
  <c r="AE198" i="1" s="1"/>
  <c r="AC198" i="1"/>
  <c r="AG198" i="1"/>
  <c r="N197" i="1"/>
  <c r="Z196" i="1" a="1"/>
  <c r="Z196" i="1" s="1"/>
  <c r="Z195" i="1"/>
  <c r="AB194" i="1" s="1"/>
  <c r="Z125" i="1"/>
  <c r="Y125" i="1" s="1"/>
  <c r="Z130" i="1"/>
  <c r="Y130" i="1" s="1"/>
  <c r="Z133" i="1"/>
  <c r="Y133" i="1" s="1"/>
  <c r="Z155" i="1"/>
  <c r="Y155" i="1" s="1"/>
  <c r="Z144" i="1"/>
  <c r="Y144" i="1" s="1"/>
  <c r="Z129" i="1"/>
  <c r="Y129" i="1" s="1"/>
  <c r="Z147" i="1"/>
  <c r="Y147" i="1" s="1"/>
  <c r="Z138" i="1"/>
  <c r="Y138" i="1" s="1"/>
  <c r="Z192" i="1"/>
  <c r="Y192" i="1" s="1"/>
  <c r="Z120" i="1"/>
  <c r="Y120" i="1" s="1"/>
  <c r="Z86" i="1"/>
  <c r="Y86" i="1" s="1"/>
  <c r="Z91" i="1"/>
  <c r="Y91" i="1" s="1"/>
  <c r="Z188" i="1"/>
  <c r="Y188" i="1" s="1"/>
  <c r="Z104" i="1"/>
  <c r="Y104" i="1" s="1"/>
  <c r="Z109" i="1"/>
  <c r="Y109" i="1" s="1"/>
  <c r="Z187" i="1"/>
  <c r="Y187" i="1" s="1"/>
  <c r="Z101" i="1"/>
  <c r="Y101" i="1" s="1"/>
  <c r="Z107" i="1"/>
  <c r="Y107" i="1" s="1"/>
  <c r="Z115" i="1"/>
  <c r="Y115" i="1" s="1"/>
  <c r="Z160" i="1"/>
  <c r="Y160" i="1" s="1"/>
  <c r="Z145" i="1"/>
  <c r="Y145" i="1" s="1"/>
  <c r="Z81" i="1"/>
  <c r="Y81" i="1" s="1"/>
  <c r="Z87" i="1"/>
  <c r="Y87" i="1" s="1"/>
  <c r="Z95" i="1"/>
  <c r="Y95" i="1" s="1"/>
  <c r="Z98" i="1"/>
  <c r="Y98" i="1" s="1"/>
  <c r="Z106" i="1"/>
  <c r="Y106" i="1" s="1"/>
  <c r="Z113" i="1"/>
  <c r="Y113" i="1" s="1"/>
  <c r="Z154" i="1"/>
  <c r="Y154" i="1" s="1"/>
  <c r="Z139" i="1"/>
  <c r="Y139" i="1" s="1"/>
  <c r="Z93" i="1"/>
  <c r="Y93" i="1" s="1"/>
  <c r="Z143" i="1"/>
  <c r="Y143" i="1" s="1"/>
  <c r="Z156" i="1"/>
  <c r="Y156" i="1" s="1"/>
  <c r="Z142" i="1"/>
  <c r="Y142" i="1" s="1"/>
  <c r="Z148" i="1"/>
  <c r="Y148" i="1" s="1"/>
  <c r="Z159" i="1"/>
  <c r="Y159" i="1" s="1"/>
  <c r="Z134" i="1"/>
  <c r="Y134" i="1" s="1"/>
  <c r="Z151" i="1"/>
  <c r="Y151" i="1" s="1"/>
  <c r="Z152" i="1"/>
  <c r="Y152" i="1" s="1"/>
  <c r="Z157" i="1"/>
  <c r="Y157" i="1" s="1"/>
  <c r="Z135" i="1"/>
  <c r="Y135" i="1" s="1"/>
  <c r="Z150" i="1"/>
  <c r="Y150" i="1" s="1"/>
  <c r="Z146" i="1"/>
  <c r="Y146" i="1" s="1"/>
  <c r="Z149" i="1"/>
  <c r="Y149" i="1" s="1"/>
  <c r="Z132" i="1"/>
  <c r="Y132" i="1" s="1"/>
  <c r="Z111" i="1"/>
  <c r="Y111" i="1" s="1"/>
  <c r="Z127" i="1"/>
  <c r="Y127" i="1" s="1"/>
  <c r="Z128" i="1"/>
  <c r="Y128" i="1" s="1"/>
  <c r="Z121" i="1"/>
  <c r="Y121" i="1" s="1"/>
  <c r="Z126" i="1"/>
  <c r="Y126" i="1" s="1"/>
  <c r="Z124" i="1"/>
  <c r="Y124" i="1" s="1"/>
  <c r="Z118" i="1"/>
  <c r="Y118" i="1" s="1"/>
  <c r="Z119" i="1"/>
  <c r="Y119" i="1" s="1"/>
  <c r="Z112" i="1"/>
  <c r="Y112" i="1" s="1"/>
  <c r="Z116" i="1"/>
  <c r="Y116" i="1" s="1"/>
  <c r="Z122" i="1"/>
  <c r="Y122" i="1" s="1"/>
  <c r="Z117" i="1"/>
  <c r="Y117" i="1" s="1"/>
  <c r="Z114" i="1"/>
  <c r="Y114" i="1" s="1"/>
  <c r="Z110" i="1"/>
  <c r="Y110" i="1" s="1"/>
  <c r="Z108" i="1"/>
  <c r="Y108" i="1" s="1"/>
  <c r="Z105" i="1"/>
  <c r="Y105" i="1" s="1"/>
  <c r="Z102" i="1"/>
  <c r="Y102" i="1" s="1"/>
  <c r="Z103" i="1"/>
  <c r="Y103" i="1" s="1"/>
  <c r="Z100" i="1"/>
  <c r="Y100" i="1" s="1"/>
  <c r="Z99" i="1"/>
  <c r="Y99" i="1" s="1"/>
  <c r="Z97" i="1"/>
  <c r="Y97" i="1" s="1"/>
  <c r="Z79" i="1"/>
  <c r="Y79" i="1" s="1"/>
  <c r="Z191" i="1"/>
  <c r="Y191" i="1" s="1"/>
  <c r="Z189" i="1"/>
  <c r="Y189" i="1" s="1"/>
  <c r="Z186" i="1"/>
  <c r="Y186" i="1" s="1"/>
  <c r="Z96" i="1"/>
  <c r="Y96" i="1" s="1"/>
  <c r="Z94" i="1"/>
  <c r="Y94" i="1" s="1"/>
  <c r="Z90" i="1"/>
  <c r="Y90" i="1" s="1"/>
  <c r="Z92" i="1"/>
  <c r="Y92" i="1" s="1"/>
  <c r="Z88" i="1"/>
  <c r="Y88" i="1" s="1"/>
  <c r="Z89" i="1"/>
  <c r="Y89" i="1" s="1"/>
  <c r="Y193" i="1"/>
  <c r="Z73" i="1"/>
  <c r="Y73" i="1" s="1"/>
  <c r="Z84" i="1"/>
  <c r="Y84" i="1" s="1"/>
  <c r="Z83" i="1"/>
  <c r="Y83" i="1" s="1"/>
  <c r="Z82" i="1"/>
  <c r="Y82" i="1" s="1"/>
  <c r="Z190" i="1"/>
  <c r="AB190" i="1" s="1"/>
  <c r="Z85" i="1"/>
  <c r="Y85" i="1" s="1"/>
  <c r="Z80" i="1"/>
  <c r="Y80" i="1" s="1"/>
  <c r="Z76" i="1"/>
  <c r="Y76" i="1" s="1"/>
  <c r="Z77" i="1"/>
  <c r="Y77" i="1" s="1"/>
  <c r="Z75" i="1"/>
  <c r="Y75" i="1" s="1"/>
  <c r="Z78" i="1"/>
  <c r="Y78" i="1" s="1"/>
  <c r="Z72" i="1"/>
  <c r="Y72" i="1" s="1"/>
  <c r="Z71" i="1"/>
  <c r="Y71" i="1" s="1"/>
  <c r="Z74" i="1"/>
  <c r="Y74" i="1" s="1"/>
  <c r="Z60" i="1"/>
  <c r="Y60" i="1" s="1"/>
  <c r="Z65" i="1"/>
  <c r="Y65" i="1" s="1"/>
  <c r="Z69" i="1"/>
  <c r="Y69" i="1" s="1"/>
  <c r="Z35" i="1"/>
  <c r="Y35" i="1" s="1"/>
  <c r="Z58" i="1"/>
  <c r="Y58" i="1" s="1"/>
  <c r="Z183" i="1"/>
  <c r="Y183" i="1" s="1"/>
  <c r="Z70" i="1"/>
  <c r="Y70" i="1" s="1"/>
  <c r="Z19" i="1"/>
  <c r="Y19" i="1" s="1"/>
  <c r="Z182" i="1"/>
  <c r="Y182" i="1" s="1"/>
  <c r="Z184" i="1"/>
  <c r="Y184" i="1" s="1"/>
  <c r="Z185" i="1"/>
  <c r="Y185" i="1" s="1"/>
  <c r="Z64" i="1"/>
  <c r="Y64" i="1" s="1"/>
  <c r="Z62" i="1"/>
  <c r="Y62" i="1" s="1"/>
  <c r="Z63" i="1"/>
  <c r="Y63" i="1" s="1"/>
  <c r="Z67" i="1"/>
  <c r="Y67" i="1" s="1"/>
  <c r="Z66" i="1"/>
  <c r="Y66" i="1" s="1"/>
  <c r="Z68" i="1"/>
  <c r="Y68" i="1" s="1"/>
  <c r="Z181" i="1"/>
  <c r="Y181" i="1" s="1"/>
  <c r="Z61" i="1"/>
  <c r="Y61" i="1" s="1"/>
  <c r="Z179" i="1"/>
  <c r="Y179" i="1" s="1"/>
  <c r="Z59" i="1"/>
  <c r="Y59" i="1" s="1"/>
  <c r="Z56" i="1"/>
  <c r="Y56" i="1" s="1"/>
  <c r="Z34" i="1"/>
  <c r="Y34" i="1" s="1"/>
  <c r="Z18" i="1"/>
  <c r="Y18" i="1" s="1"/>
  <c r="Z33" i="1"/>
  <c r="Y33" i="1" s="1"/>
  <c r="Z57" i="1"/>
  <c r="Y57" i="1" s="1"/>
  <c r="Z17" i="1"/>
  <c r="Y17" i="1" s="1"/>
  <c r="X136" i="1"/>
  <c r="N133" i="1"/>
  <c r="N105" i="1"/>
  <c r="N138" i="1"/>
  <c r="N142" i="1"/>
  <c r="N102" i="1"/>
  <c r="N111" i="1"/>
  <c r="N159" i="1"/>
  <c r="N188" i="1"/>
  <c r="N115" i="1"/>
  <c r="N154" i="1"/>
  <c r="AD161" i="1"/>
  <c r="AC161" i="1" s="1"/>
  <c r="N97" i="1"/>
  <c r="N100" i="1"/>
  <c r="N146" i="1"/>
  <c r="N33" i="1"/>
  <c r="N70" i="1"/>
  <c r="N186" i="1"/>
  <c r="N95" i="1"/>
  <c r="AD123" i="1"/>
  <c r="AC123" i="1" s="1"/>
  <c r="N107" i="1"/>
  <c r="N120" i="1"/>
  <c r="N126" i="1"/>
  <c r="N151" i="1"/>
  <c r="X141" i="1"/>
  <c r="AC158" i="1"/>
  <c r="AD140" i="1"/>
  <c r="AC140" i="1" s="1"/>
  <c r="N109" i="1"/>
  <c r="N124" i="1"/>
  <c r="N130" i="1"/>
  <c r="X162" i="1"/>
  <c r="X137" i="1"/>
  <c r="N93" i="1"/>
  <c r="N62" i="1"/>
  <c r="N66" i="1"/>
  <c r="N190" i="1"/>
  <c r="N72" i="1"/>
  <c r="N78" i="1"/>
  <c r="N84" i="1"/>
  <c r="N81" i="1"/>
  <c r="N179" i="1"/>
  <c r="N181" i="1"/>
  <c r="N76" i="1"/>
  <c r="N90" i="1"/>
  <c r="N59" i="1"/>
  <c r="N183" i="1"/>
  <c r="N74" i="1"/>
  <c r="N87" i="1"/>
  <c r="X80" i="1"/>
  <c r="N56" i="1"/>
  <c r="N17" i="1"/>
  <c r="Q178" i="1"/>
  <c r="Q177" i="1"/>
  <c r="T176" i="1"/>
  <c r="Q176" i="1"/>
  <c r="M176" i="1"/>
  <c r="L176" i="1"/>
  <c r="J176" i="1"/>
  <c r="Z178" i="1" s="1"/>
  <c r="Y178" i="1" s="1"/>
  <c r="I176" i="1"/>
  <c r="T53" i="1"/>
  <c r="Q53" i="1"/>
  <c r="M53" i="1"/>
  <c r="L53" i="1"/>
  <c r="J53" i="1"/>
  <c r="Z54" i="1" s="1"/>
  <c r="Y54" i="1" s="1"/>
  <c r="I53" i="1"/>
  <c r="Q52" i="1"/>
  <c r="Q51" i="1"/>
  <c r="T50" i="1"/>
  <c r="Q50" i="1"/>
  <c r="M50" i="1"/>
  <c r="L50" i="1"/>
  <c r="J50" i="1"/>
  <c r="Z52" i="1" s="1"/>
  <c r="Y52" i="1" s="1"/>
  <c r="I50" i="1"/>
  <c r="T49" i="1"/>
  <c r="Q49" i="1"/>
  <c r="T48" i="1"/>
  <c r="Q48" i="1"/>
  <c r="M48" i="1"/>
  <c r="L48" i="1"/>
  <c r="J48" i="1"/>
  <c r="I48" i="1"/>
  <c r="T173" i="1"/>
  <c r="Q173" i="1"/>
  <c r="M173" i="1"/>
  <c r="L173" i="1"/>
  <c r="J173" i="1"/>
  <c r="Z174" i="1" s="1"/>
  <c r="Y174" i="1" s="1"/>
  <c r="I173" i="1"/>
  <c r="T14" i="1"/>
  <c r="Q14" i="1"/>
  <c r="M14" i="1"/>
  <c r="L14" i="1"/>
  <c r="J14" i="1"/>
  <c r="Z16" i="1" s="1"/>
  <c r="Y16" i="1" s="1"/>
  <c r="I14" i="1"/>
  <c r="M40" i="1"/>
  <c r="L40" i="1"/>
  <c r="M36" i="1"/>
  <c r="L36" i="1"/>
  <c r="M171" i="1"/>
  <c r="L171" i="1"/>
  <c r="M26" i="1"/>
  <c r="L26" i="1"/>
  <c r="M23" i="1"/>
  <c r="L23" i="1"/>
  <c r="M167" i="1"/>
  <c r="L167" i="1"/>
  <c r="M163" i="1"/>
  <c r="L163" i="1"/>
  <c r="M44" i="1"/>
  <c r="L44" i="1"/>
  <c r="M20" i="1"/>
  <c r="L20" i="1"/>
  <c r="M10" i="1"/>
  <c r="L10" i="1"/>
  <c r="AD155" i="1" l="1"/>
  <c r="AC155" i="1" s="1"/>
  <c r="AD193" i="1"/>
  <c r="AD197" i="1"/>
  <c r="AD194" i="1"/>
  <c r="AD195" i="1"/>
  <c r="AD196" i="1"/>
  <c r="Y190" i="1"/>
  <c r="AA190" i="1"/>
  <c r="AB130" i="1"/>
  <c r="AA130" i="1" s="1"/>
  <c r="AB154" i="1"/>
  <c r="AA154" i="1" s="1"/>
  <c r="AB179" i="1"/>
  <c r="AA179" i="1" s="1"/>
  <c r="AB124" i="1"/>
  <c r="AA124" i="1" s="1"/>
  <c r="AB95" i="1"/>
  <c r="AA95" i="1" s="1"/>
  <c r="AD143" i="1"/>
  <c r="AC143" i="1" s="1"/>
  <c r="AB109" i="1"/>
  <c r="AA109" i="1" s="1"/>
  <c r="AB138" i="1"/>
  <c r="AA138" i="1" s="1"/>
  <c r="AB84" i="1"/>
  <c r="AA84" i="1" s="1"/>
  <c r="AD144" i="1"/>
  <c r="AC144" i="1" s="1"/>
  <c r="AB146" i="1"/>
  <c r="AA146" i="1" s="1"/>
  <c r="AB142" i="1"/>
  <c r="AA142" i="1" s="1"/>
  <c r="AB93" i="1"/>
  <c r="AA93" i="1" s="1"/>
  <c r="AB133" i="1"/>
  <c r="AA133" i="1" s="1"/>
  <c r="AD138" i="1"/>
  <c r="AC138" i="1" s="1"/>
  <c r="AB159" i="1"/>
  <c r="AA159" i="1" s="1"/>
  <c r="AD160" i="1"/>
  <c r="AC160" i="1" s="1"/>
  <c r="AD142" i="1"/>
  <c r="AC142" i="1" s="1"/>
  <c r="AD139" i="1"/>
  <c r="AC139" i="1" s="1"/>
  <c r="AD159" i="1"/>
  <c r="AC159" i="1" s="1"/>
  <c r="AB105" i="1"/>
  <c r="AA105" i="1" s="1"/>
  <c r="AD145" i="1"/>
  <c r="AC145" i="1" s="1"/>
  <c r="AD149" i="1"/>
  <c r="AC149" i="1" s="1"/>
  <c r="AD151" i="1"/>
  <c r="AC151" i="1" s="1"/>
  <c r="AD157" i="1"/>
  <c r="AC157" i="1" s="1"/>
  <c r="AD153" i="1"/>
  <c r="AC153" i="1" s="1"/>
  <c r="AB151" i="1"/>
  <c r="AA151" i="1" s="1"/>
  <c r="AD156" i="1"/>
  <c r="AC156" i="1" s="1"/>
  <c r="AB126" i="1"/>
  <c r="AA126" i="1" s="1"/>
  <c r="AD154" i="1"/>
  <c r="AC154" i="1" s="1"/>
  <c r="AD152" i="1"/>
  <c r="AC152" i="1" s="1"/>
  <c r="AD133" i="1"/>
  <c r="AC133" i="1" s="1"/>
  <c r="AD148" i="1"/>
  <c r="AC148" i="1" s="1"/>
  <c r="AD134" i="1"/>
  <c r="AC134" i="1" s="1"/>
  <c r="AD132" i="1"/>
  <c r="AC132" i="1" s="1"/>
  <c r="AD128" i="1"/>
  <c r="AC128" i="1" s="1"/>
  <c r="AD146" i="1"/>
  <c r="AC146" i="1" s="1"/>
  <c r="AD150" i="1"/>
  <c r="AC150" i="1" s="1"/>
  <c r="AD135" i="1"/>
  <c r="AC135" i="1" s="1"/>
  <c r="AD130" i="1"/>
  <c r="AD147" i="1"/>
  <c r="AC147" i="1" s="1"/>
  <c r="AB188" i="1"/>
  <c r="AA188" i="1" s="1"/>
  <c r="AB111" i="1"/>
  <c r="AA111" i="1" s="1"/>
  <c r="AB97" i="1"/>
  <c r="AA97" i="1" s="1"/>
  <c r="AB115" i="1"/>
  <c r="AA115" i="1" s="1"/>
  <c r="AD127" i="1"/>
  <c r="AC127" i="1" s="1"/>
  <c r="AD129" i="1"/>
  <c r="AC129" i="1" s="1"/>
  <c r="AD126" i="1"/>
  <c r="AC126" i="1" s="1"/>
  <c r="AB90" i="1"/>
  <c r="AA90" i="1" s="1"/>
  <c r="AB102" i="1"/>
  <c r="AA102" i="1" s="1"/>
  <c r="AD125" i="1"/>
  <c r="AC125" i="1" s="1"/>
  <c r="AD124" i="1"/>
  <c r="AC124" i="1" s="1"/>
  <c r="AD120" i="1"/>
  <c r="AC120" i="1" s="1"/>
  <c r="AD122" i="1"/>
  <c r="AC122" i="1" s="1"/>
  <c r="AB107" i="1"/>
  <c r="AA107" i="1" s="1"/>
  <c r="AD121" i="1"/>
  <c r="AC121" i="1" s="1"/>
  <c r="AB100" i="1"/>
  <c r="AA100" i="1" s="1"/>
  <c r="AB120" i="1"/>
  <c r="AA120" i="1" s="1"/>
  <c r="AD119" i="1"/>
  <c r="AC119" i="1" s="1"/>
  <c r="AD117" i="1"/>
  <c r="AC117" i="1" s="1"/>
  <c r="AD114" i="1"/>
  <c r="AC114" i="1" s="1"/>
  <c r="AD111" i="1"/>
  <c r="AC111" i="1" s="1"/>
  <c r="AD115" i="1"/>
  <c r="AC115" i="1" s="1"/>
  <c r="AD116" i="1"/>
  <c r="AC116" i="1" s="1"/>
  <c r="AD118" i="1"/>
  <c r="AC118" i="1" s="1"/>
  <c r="AD113" i="1"/>
  <c r="AC113" i="1" s="1"/>
  <c r="AD112" i="1"/>
  <c r="AC112" i="1" s="1"/>
  <c r="AD108" i="1"/>
  <c r="AC108" i="1" s="1"/>
  <c r="AD110" i="1"/>
  <c r="AC110" i="1" s="1"/>
  <c r="AD109" i="1"/>
  <c r="AC109" i="1" s="1"/>
  <c r="AD107" i="1"/>
  <c r="AC107" i="1" s="1"/>
  <c r="AD102" i="1"/>
  <c r="AC102" i="1" s="1"/>
  <c r="AD106" i="1"/>
  <c r="AC106" i="1" s="1"/>
  <c r="AD105" i="1"/>
  <c r="AC105" i="1" s="1"/>
  <c r="AD101" i="1"/>
  <c r="AC101" i="1" s="1"/>
  <c r="AD104" i="1"/>
  <c r="AC104" i="1" s="1"/>
  <c r="AD103" i="1"/>
  <c r="AC103" i="1" s="1"/>
  <c r="AB72" i="1"/>
  <c r="AA72" i="1" s="1"/>
  <c r="AB76" i="1"/>
  <c r="AA76" i="1" s="1"/>
  <c r="AB186" i="1"/>
  <c r="AA186" i="1" s="1"/>
  <c r="AD100" i="1"/>
  <c r="AC100" i="1" s="1"/>
  <c r="AD189" i="1"/>
  <c r="AC189" i="1" s="1"/>
  <c r="AD99" i="1"/>
  <c r="AC99" i="1" s="1"/>
  <c r="AD97" i="1"/>
  <c r="AC97" i="1" s="1"/>
  <c r="AD98" i="1"/>
  <c r="AC98" i="1" s="1"/>
  <c r="AD188" i="1"/>
  <c r="AC188" i="1" s="1"/>
  <c r="AD96" i="1"/>
  <c r="AC96" i="1" s="1"/>
  <c r="AD187" i="1"/>
  <c r="AC187" i="1" s="1"/>
  <c r="AD186" i="1"/>
  <c r="AC186" i="1" s="1"/>
  <c r="AD95" i="1"/>
  <c r="AC95" i="1" s="1"/>
  <c r="AD91" i="1"/>
  <c r="AC91" i="1" s="1"/>
  <c r="AD94" i="1"/>
  <c r="AC94" i="1" s="1"/>
  <c r="AD93" i="1"/>
  <c r="AC93" i="1" s="1"/>
  <c r="AB87" i="1"/>
  <c r="AA87" i="1" s="1"/>
  <c r="AB81" i="1"/>
  <c r="AA81" i="1" s="1"/>
  <c r="AD90" i="1"/>
  <c r="AC90" i="1" s="1"/>
  <c r="AD89" i="1"/>
  <c r="AC89" i="1" s="1"/>
  <c r="AD92" i="1"/>
  <c r="AC92" i="1" s="1"/>
  <c r="AD88" i="1"/>
  <c r="AC88" i="1" s="1"/>
  <c r="AD87" i="1"/>
  <c r="AC87" i="1" s="1"/>
  <c r="AD85" i="1"/>
  <c r="AC85" i="1" s="1"/>
  <c r="AC193" i="1"/>
  <c r="AD191" i="1"/>
  <c r="AC191" i="1" s="1"/>
  <c r="AD192" i="1"/>
  <c r="AC192" i="1" s="1"/>
  <c r="AD190" i="1"/>
  <c r="AF190" i="1" s="1"/>
  <c r="AD81" i="1"/>
  <c r="AC81" i="1" s="1"/>
  <c r="AD71" i="1"/>
  <c r="AC71" i="1" s="1"/>
  <c r="AD84" i="1"/>
  <c r="AC84" i="1" s="1"/>
  <c r="AD86" i="1"/>
  <c r="AC86" i="1" s="1"/>
  <c r="AD83" i="1"/>
  <c r="AC83" i="1" s="1"/>
  <c r="AD82" i="1"/>
  <c r="AC82" i="1" s="1"/>
  <c r="AD78" i="1"/>
  <c r="AC78" i="1" s="1"/>
  <c r="AD76" i="1"/>
  <c r="AC76" i="1" s="1"/>
  <c r="AB181" i="1"/>
  <c r="AA181" i="1" s="1"/>
  <c r="AB70" i="1"/>
  <c r="AA70" i="1" s="1"/>
  <c r="AB78" i="1"/>
  <c r="AA78" i="1" s="1"/>
  <c r="AD79" i="1"/>
  <c r="AC79" i="1" s="1"/>
  <c r="AB74" i="1"/>
  <c r="AA74" i="1" s="1"/>
  <c r="AD77" i="1"/>
  <c r="AC77" i="1" s="1"/>
  <c r="AD75" i="1"/>
  <c r="AC75" i="1" s="1"/>
  <c r="AD74" i="1"/>
  <c r="AC74" i="1" s="1"/>
  <c r="AD73" i="1"/>
  <c r="AC73" i="1" s="1"/>
  <c r="AD72" i="1"/>
  <c r="AC72" i="1" s="1"/>
  <c r="AD70" i="1"/>
  <c r="AC70" i="1" s="1"/>
  <c r="AB66" i="1"/>
  <c r="AA66" i="1" s="1"/>
  <c r="AB183" i="1"/>
  <c r="AA183" i="1" s="1"/>
  <c r="AD66" i="1"/>
  <c r="AC66" i="1" s="1"/>
  <c r="AD185" i="1"/>
  <c r="AC185" i="1" s="1"/>
  <c r="AD183" i="1"/>
  <c r="AC183" i="1" s="1"/>
  <c r="AA56" i="1"/>
  <c r="AB62" i="1"/>
  <c r="AA62" i="1" s="1"/>
  <c r="AD184" i="1"/>
  <c r="AC184" i="1" s="1"/>
  <c r="AD67" i="1"/>
  <c r="AC67" i="1" s="1"/>
  <c r="AD68" i="1"/>
  <c r="AC68" i="1" s="1"/>
  <c r="AD69" i="1"/>
  <c r="AC69" i="1" s="1"/>
  <c r="AD63" i="1"/>
  <c r="AC63" i="1" s="1"/>
  <c r="AD65" i="1"/>
  <c r="AC65" i="1" s="1"/>
  <c r="AD62" i="1"/>
  <c r="AA17" i="1"/>
  <c r="AB59" i="1"/>
  <c r="AA59" i="1" s="1"/>
  <c r="AD64" i="1"/>
  <c r="AC64" i="1" s="1"/>
  <c r="AD179" i="1"/>
  <c r="AC179" i="1" s="1"/>
  <c r="AD182" i="1"/>
  <c r="AC182" i="1" s="1"/>
  <c r="AD181" i="1"/>
  <c r="AC181" i="1" s="1"/>
  <c r="AD180" i="1"/>
  <c r="AC180" i="1" s="1"/>
  <c r="AD56" i="1"/>
  <c r="AC56" i="1" s="1"/>
  <c r="AD61" i="1"/>
  <c r="AC61" i="1" s="1"/>
  <c r="AD59" i="1"/>
  <c r="AC59" i="1" s="1"/>
  <c r="AD60" i="1"/>
  <c r="AC60" i="1" s="1"/>
  <c r="Z175" i="1"/>
  <c r="Y175" i="1" s="1"/>
  <c r="AA33" i="1"/>
  <c r="AD19" i="1"/>
  <c r="AC19" i="1" s="1"/>
  <c r="AD58" i="1"/>
  <c r="AC58" i="1" s="1"/>
  <c r="AD33" i="1"/>
  <c r="AD35" i="1"/>
  <c r="AC35" i="1" s="1"/>
  <c r="AD57" i="1"/>
  <c r="AC57" i="1" s="1"/>
  <c r="AD34" i="1"/>
  <c r="AC34" i="1" s="1"/>
  <c r="Z53" i="1"/>
  <c r="Y53" i="1" s="1"/>
  <c r="AD17" i="1"/>
  <c r="AC17" i="1" s="1"/>
  <c r="AD18" i="1"/>
  <c r="AC18" i="1" s="1"/>
  <c r="Z55" i="1"/>
  <c r="Y55" i="1" s="1"/>
  <c r="Z49" i="1"/>
  <c r="Y49" i="1" s="1"/>
  <c r="Z51" i="1"/>
  <c r="Y51" i="1" s="1"/>
  <c r="Z48" i="1"/>
  <c r="Y48" i="1" s="1"/>
  <c r="Z50" i="1"/>
  <c r="Y50" i="1" s="1"/>
  <c r="Z173" i="1"/>
  <c r="Y173" i="1" s="1"/>
  <c r="Z15" i="1"/>
  <c r="Y15" i="1" s="1"/>
  <c r="Z14" i="1"/>
  <c r="Y14" i="1" s="1"/>
  <c r="N48" i="1"/>
  <c r="Z177" i="1"/>
  <c r="Y177" i="1" s="1"/>
  <c r="Z176" i="1"/>
  <c r="Y176" i="1" s="1"/>
  <c r="N173" i="1"/>
  <c r="N176" i="1"/>
  <c r="N14" i="1"/>
  <c r="N53" i="1"/>
  <c r="N50" i="1"/>
  <c r="AD176" i="1"/>
  <c r="AD177" i="1"/>
  <c r="AC177" i="1" s="1"/>
  <c r="AD178" i="1"/>
  <c r="AC178" i="1" s="1"/>
  <c r="AD53" i="1"/>
  <c r="AD54" i="1"/>
  <c r="AC54" i="1" s="1"/>
  <c r="AD55" i="1"/>
  <c r="AC55" i="1" s="1"/>
  <c r="AD50" i="1"/>
  <c r="AD51" i="1"/>
  <c r="AC51" i="1" s="1"/>
  <c r="AD52" i="1"/>
  <c r="AC52" i="1" s="1"/>
  <c r="AD48" i="1"/>
  <c r="AD49" i="1"/>
  <c r="AC49" i="1" s="1"/>
  <c r="AD173" i="1"/>
  <c r="AD174" i="1"/>
  <c r="AC174" i="1" s="1"/>
  <c r="AD175" i="1"/>
  <c r="AC175" i="1" s="1"/>
  <c r="AD14" i="1"/>
  <c r="AD15" i="1"/>
  <c r="AC15" i="1" s="1"/>
  <c r="AD16" i="1"/>
  <c r="AC16" i="1" s="1"/>
  <c r="B44" i="18"/>
  <c r="B30" i="18"/>
  <c r="B25" i="18"/>
  <c r="B15" i="18"/>
  <c r="I54" i="18"/>
  <c r="N54" i="18"/>
  <c r="E54" i="18"/>
  <c r="D54" i="18"/>
  <c r="N49" i="18"/>
  <c r="G49" i="18"/>
  <c r="F49" i="18"/>
  <c r="E49" i="18"/>
  <c r="D49" i="18"/>
  <c r="C49" i="18"/>
  <c r="N44" i="18"/>
  <c r="G44" i="18"/>
  <c r="F44" i="18"/>
  <c r="E44" i="18"/>
  <c r="D44" i="18"/>
  <c r="C44" i="18"/>
  <c r="N35" i="18"/>
  <c r="N30" i="18"/>
  <c r="G30" i="18"/>
  <c r="F30" i="18"/>
  <c r="E30" i="18"/>
  <c r="D30" i="18"/>
  <c r="C30" i="18"/>
  <c r="A30" i="18"/>
  <c r="N25" i="18"/>
  <c r="G25" i="18"/>
  <c r="F25" i="18"/>
  <c r="E25" i="18"/>
  <c r="D25" i="18"/>
  <c r="C25" i="18"/>
  <c r="A25" i="18"/>
  <c r="N15" i="18"/>
  <c r="G15" i="18"/>
  <c r="F15" i="18"/>
  <c r="E15" i="18"/>
  <c r="D15" i="18"/>
  <c r="C15" i="18"/>
  <c r="A15" i="18"/>
  <c r="N10" i="18"/>
  <c r="G10" i="18"/>
  <c r="F10" i="18"/>
  <c r="E10" i="18"/>
  <c r="C10" i="18"/>
  <c r="A10" i="18"/>
  <c r="D6" i="18"/>
  <c r="D5" i="18"/>
  <c r="D4" i="18"/>
  <c r="AF194" i="1" l="1"/>
  <c r="AE194" i="1" s="1"/>
  <c r="AG194" i="1" s="1"/>
  <c r="AE197" i="1"/>
  <c r="AG197" i="1" s="1"/>
  <c r="AC197" i="1"/>
  <c r="AF107" i="1"/>
  <c r="AE107" i="1" s="1"/>
  <c r="AG107" i="1" s="1"/>
  <c r="AF138" i="1"/>
  <c r="AE138" i="1" s="1"/>
  <c r="AG138" i="1" s="1"/>
  <c r="AF130" i="1"/>
  <c r="AE130" i="1" s="1"/>
  <c r="AG130" i="1" s="1"/>
  <c r="AC130" i="1"/>
  <c r="AF142" i="1"/>
  <c r="AE142" i="1" s="1"/>
  <c r="AG142" i="1" s="1"/>
  <c r="AF159" i="1"/>
  <c r="AE159" i="1" s="1"/>
  <c r="AG159" i="1" s="1"/>
  <c r="AF111" i="1"/>
  <c r="AE111" i="1" s="1"/>
  <c r="AG111" i="1" s="1"/>
  <c r="AF105" i="1"/>
  <c r="AE105" i="1" s="1"/>
  <c r="AG105" i="1" s="1"/>
  <c r="AF146" i="1"/>
  <c r="AE146" i="1" s="1"/>
  <c r="AG146" i="1" s="1"/>
  <c r="AF154" i="1"/>
  <c r="AE154" i="1" s="1"/>
  <c r="AG154" i="1" s="1"/>
  <c r="AF126" i="1"/>
  <c r="AE126" i="1" s="1"/>
  <c r="AG126" i="1" s="1"/>
  <c r="AF133" i="1"/>
  <c r="AE133" i="1" s="1"/>
  <c r="AG133" i="1" s="1"/>
  <c r="AF151" i="1"/>
  <c r="AE151" i="1" s="1"/>
  <c r="AG151" i="1" s="1"/>
  <c r="AF109" i="1"/>
  <c r="AE109" i="1" s="1"/>
  <c r="AG109" i="1" s="1"/>
  <c r="AF120" i="1"/>
  <c r="AE120" i="1" s="1"/>
  <c r="AG120" i="1" s="1"/>
  <c r="AF115" i="1"/>
  <c r="AE115" i="1" s="1"/>
  <c r="AG115" i="1" s="1"/>
  <c r="AF102" i="1"/>
  <c r="AE102" i="1" s="1"/>
  <c r="AG102" i="1" s="1"/>
  <c r="AF124" i="1"/>
  <c r="AE124" i="1" s="1"/>
  <c r="AG124" i="1" s="1"/>
  <c r="AF100" i="1"/>
  <c r="AE100" i="1" s="1"/>
  <c r="AG100" i="1" s="1"/>
  <c r="AF97" i="1"/>
  <c r="AE97" i="1" s="1"/>
  <c r="AG97" i="1" s="1"/>
  <c r="AF188" i="1"/>
  <c r="AE188" i="1" s="1"/>
  <c r="AG188" i="1" s="1"/>
  <c r="AF90" i="1"/>
  <c r="AE90" i="1" s="1"/>
  <c r="AG90" i="1" s="1"/>
  <c r="AF87" i="1"/>
  <c r="AE87" i="1" s="1"/>
  <c r="AG87" i="1" s="1"/>
  <c r="AF93" i="1"/>
  <c r="AE93" i="1" s="1"/>
  <c r="AG93" i="1" s="1"/>
  <c r="AF186" i="1"/>
  <c r="AE186" i="1" s="1"/>
  <c r="AG186" i="1" s="1"/>
  <c r="AF95" i="1"/>
  <c r="AE95" i="1" s="1"/>
  <c r="AG95" i="1" s="1"/>
  <c r="AF74" i="1"/>
  <c r="AE74" i="1" s="1"/>
  <c r="AG74" i="1" s="1"/>
  <c r="AF76" i="1"/>
  <c r="AE76" i="1" s="1"/>
  <c r="AG76" i="1" s="1"/>
  <c r="AF81" i="1"/>
  <c r="AE81" i="1" s="1"/>
  <c r="AG81" i="1" s="1"/>
  <c r="AF84" i="1"/>
  <c r="AE84" i="1" s="1"/>
  <c r="AG84" i="1" s="1"/>
  <c r="AF78" i="1"/>
  <c r="AE78" i="1" s="1"/>
  <c r="AG78" i="1" s="1"/>
  <c r="AE190" i="1"/>
  <c r="AG190" i="1" s="1"/>
  <c r="AC190" i="1"/>
  <c r="AF72" i="1"/>
  <c r="AE72" i="1" s="1"/>
  <c r="AG72" i="1" s="1"/>
  <c r="AF70" i="1"/>
  <c r="AE70" i="1" s="1"/>
  <c r="AG70" i="1" s="1"/>
  <c r="AF66" i="1"/>
  <c r="AE66" i="1" s="1"/>
  <c r="AG66" i="1" s="1"/>
  <c r="AF183" i="1"/>
  <c r="AE183" i="1" s="1"/>
  <c r="AG183" i="1" s="1"/>
  <c r="AC62" i="1"/>
  <c r="AF62" i="1"/>
  <c r="AE62" i="1" s="1"/>
  <c r="AG62" i="1" s="1"/>
  <c r="AF181" i="1"/>
  <c r="AE181" i="1" s="1"/>
  <c r="AG181" i="1" s="1"/>
  <c r="AF56" i="1"/>
  <c r="AE56" i="1" s="1"/>
  <c r="AG56" i="1" s="1"/>
  <c r="AF17" i="1"/>
  <c r="AE17" i="1" s="1"/>
  <c r="AG17" i="1" s="1"/>
  <c r="AF179" i="1"/>
  <c r="AE179" i="1" s="1"/>
  <c r="AG179" i="1" s="1"/>
  <c r="AA48" i="1"/>
  <c r="AF59" i="1"/>
  <c r="AE59" i="1" s="1"/>
  <c r="AG59" i="1" s="1"/>
  <c r="AB173" i="1"/>
  <c r="AA173" i="1" s="1"/>
  <c r="AA53" i="1"/>
  <c r="AF33" i="1"/>
  <c r="AE33" i="1" s="1"/>
  <c r="AG33" i="1" s="1"/>
  <c r="AC33" i="1"/>
  <c r="AB14" i="1"/>
  <c r="AA14" i="1" s="1"/>
  <c r="AA50" i="1"/>
  <c r="AB176" i="1"/>
  <c r="AA176" i="1" s="1"/>
  <c r="AF176" i="1"/>
  <c r="AE176" i="1" s="1"/>
  <c r="AC176" i="1"/>
  <c r="AF53" i="1"/>
  <c r="AE53" i="1" s="1"/>
  <c r="AC53" i="1"/>
  <c r="AF50" i="1"/>
  <c r="AE50" i="1" s="1"/>
  <c r="AC50" i="1"/>
  <c r="AF48" i="1"/>
  <c r="AE48" i="1" s="1"/>
  <c r="AC48" i="1"/>
  <c r="AF173" i="1"/>
  <c r="AE173" i="1" s="1"/>
  <c r="AC173" i="1"/>
  <c r="AF14" i="1"/>
  <c r="AE14" i="1" s="1"/>
  <c r="AC14" i="1"/>
  <c r="I49" i="18"/>
  <c r="I44" i="18"/>
  <c r="I30" i="18"/>
  <c r="I25" i="18"/>
  <c r="I15" i="18"/>
  <c r="I26" i="1"/>
  <c r="AD42" i="1"/>
  <c r="AD41" i="1"/>
  <c r="T40" i="1"/>
  <c r="Q40" i="1"/>
  <c r="AD40" i="1" s="1"/>
  <c r="J40" i="1"/>
  <c r="I40" i="1"/>
  <c r="Q39" i="1"/>
  <c r="AD39" i="1" s="1"/>
  <c r="Q38" i="1"/>
  <c r="Q37" i="1"/>
  <c r="T36" i="1"/>
  <c r="Q36" i="1"/>
  <c r="J36" i="1"/>
  <c r="I36" i="1"/>
  <c r="T172" i="1"/>
  <c r="Q172" i="1"/>
  <c r="T171" i="1"/>
  <c r="Q171" i="1"/>
  <c r="J171" i="1"/>
  <c r="I171" i="1"/>
  <c r="T32" i="1"/>
  <c r="T31" i="1"/>
  <c r="Q31" i="1"/>
  <c r="T30" i="1"/>
  <c r="Q30" i="1"/>
  <c r="T29" i="1"/>
  <c r="Q29" i="1"/>
  <c r="AD29" i="1" s="1"/>
  <c r="T26" i="1"/>
  <c r="Q26" i="1"/>
  <c r="J26" i="1"/>
  <c r="X138" i="1" l="1"/>
  <c r="X143" i="1"/>
  <c r="X160" i="1"/>
  <c r="X144" i="1"/>
  <c r="X145" i="1"/>
  <c r="X142" i="1"/>
  <c r="X139" i="1"/>
  <c r="X159" i="1"/>
  <c r="X155" i="1"/>
  <c r="X153" i="1"/>
  <c r="X156" i="1"/>
  <c r="X152" i="1"/>
  <c r="X154" i="1"/>
  <c r="X157" i="1"/>
  <c r="X151" i="1"/>
  <c r="X148" i="1"/>
  <c r="X133" i="1"/>
  <c r="X130" i="1"/>
  <c r="X135" i="1"/>
  <c r="X146" i="1"/>
  <c r="X150" i="1"/>
  <c r="X149" i="1"/>
  <c r="X147" i="1"/>
  <c r="X134" i="1"/>
  <c r="X132" i="1"/>
  <c r="X126" i="1"/>
  <c r="X129" i="1"/>
  <c r="X128" i="1"/>
  <c r="X127" i="1"/>
  <c r="X124" i="1"/>
  <c r="X125" i="1"/>
  <c r="X121" i="1"/>
  <c r="X120" i="1"/>
  <c r="X122" i="1"/>
  <c r="X115" i="1"/>
  <c r="X119" i="1"/>
  <c r="X114" i="1"/>
  <c r="X118" i="1"/>
  <c r="X113" i="1"/>
  <c r="X112" i="1"/>
  <c r="X111" i="1"/>
  <c r="X116" i="1"/>
  <c r="X117" i="1"/>
  <c r="X109" i="1"/>
  <c r="X110" i="1"/>
  <c r="X107" i="1"/>
  <c r="X108" i="1"/>
  <c r="X105" i="1"/>
  <c r="X106" i="1"/>
  <c r="X102" i="1"/>
  <c r="X103" i="1"/>
  <c r="X104" i="1"/>
  <c r="X100" i="1"/>
  <c r="X101" i="1"/>
  <c r="X98" i="1"/>
  <c r="X99" i="1"/>
  <c r="X97" i="1"/>
  <c r="X188" i="1"/>
  <c r="X189" i="1"/>
  <c r="X186" i="1"/>
  <c r="X187" i="1"/>
  <c r="X96" i="1"/>
  <c r="X95" i="1"/>
  <c r="X94" i="1"/>
  <c r="X93" i="1"/>
  <c r="X90" i="1"/>
  <c r="X91" i="1"/>
  <c r="X92" i="1"/>
  <c r="X87" i="1"/>
  <c r="X89" i="1"/>
  <c r="X88" i="1"/>
  <c r="X191" i="1"/>
  <c r="X192" i="1"/>
  <c r="X193" i="1"/>
  <c r="X190" i="1"/>
  <c r="X81" i="1"/>
  <c r="X84" i="1"/>
  <c r="X85" i="1"/>
  <c r="X82" i="1"/>
  <c r="X86" i="1"/>
  <c r="X83" i="1"/>
  <c r="X185" i="1"/>
  <c r="X78" i="1"/>
  <c r="X76" i="1"/>
  <c r="X70" i="1"/>
  <c r="X73" i="1"/>
  <c r="X79" i="1"/>
  <c r="X71" i="1"/>
  <c r="X72" i="1"/>
  <c r="X77" i="1"/>
  <c r="X74" i="1"/>
  <c r="X75" i="1"/>
  <c r="X183" i="1"/>
  <c r="X184" i="1"/>
  <c r="X66" i="1"/>
  <c r="X68" i="1"/>
  <c r="X67" i="1"/>
  <c r="X69" i="1"/>
  <c r="X62" i="1"/>
  <c r="X64" i="1"/>
  <c r="X65" i="1"/>
  <c r="X63" i="1"/>
  <c r="X179" i="1"/>
  <c r="X181" i="1"/>
  <c r="X182" i="1"/>
  <c r="AG48" i="1"/>
  <c r="AG53" i="1"/>
  <c r="AG173" i="1"/>
  <c r="X59" i="1"/>
  <c r="X61" i="1"/>
  <c r="X60" i="1"/>
  <c r="AG14" i="1"/>
  <c r="X35" i="1"/>
  <c r="X33" i="1"/>
  <c r="X56" i="1"/>
  <c r="X57" i="1"/>
  <c r="X58" i="1"/>
  <c r="X34" i="1"/>
  <c r="X19" i="1"/>
  <c r="X18" i="1"/>
  <c r="X17" i="1"/>
  <c r="X53" i="1"/>
  <c r="X55" i="1"/>
  <c r="X54" i="1"/>
  <c r="AG50" i="1"/>
  <c r="X50" i="1"/>
  <c r="X52" i="1"/>
  <c r="X49" i="1"/>
  <c r="X51" i="1"/>
  <c r="X48" i="1"/>
  <c r="X173" i="1"/>
  <c r="X175" i="1"/>
  <c r="X174" i="1"/>
  <c r="X16" i="1"/>
  <c r="X15" i="1"/>
  <c r="X14" i="1"/>
  <c r="Z38" i="1"/>
  <c r="Y38" i="1" s="1"/>
  <c r="X38" i="1"/>
  <c r="X37" i="1"/>
  <c r="X36" i="1"/>
  <c r="Z172" i="1"/>
  <c r="Y172" i="1" s="1"/>
  <c r="AG176" i="1"/>
  <c r="Z40" i="1"/>
  <c r="Y40" i="1" s="1"/>
  <c r="X177" i="1"/>
  <c r="X176" i="1"/>
  <c r="X178" i="1"/>
  <c r="X171" i="1"/>
  <c r="H44" i="18"/>
  <c r="N36" i="1"/>
  <c r="H49" i="18"/>
  <c r="AD36" i="1"/>
  <c r="AC36" i="1" s="1"/>
  <c r="AD26" i="1"/>
  <c r="AC26" i="1" s="1"/>
  <c r="H54" i="18"/>
  <c r="AD43" i="1"/>
  <c r="AC43" i="1" s="1"/>
  <c r="AC41" i="1"/>
  <c r="AD38" i="1"/>
  <c r="AC38" i="1" s="1"/>
  <c r="AD37" i="1"/>
  <c r="AC37" i="1" s="1"/>
  <c r="X43" i="1"/>
  <c r="X42" i="1"/>
  <c r="X41" i="1"/>
  <c r="X40" i="1"/>
  <c r="X39" i="1"/>
  <c r="AD172" i="1"/>
  <c r="AC172" i="1" s="1"/>
  <c r="AD171" i="1"/>
  <c r="AD32" i="1"/>
  <c r="AC32" i="1" s="1"/>
  <c r="AD31" i="1"/>
  <c r="AC31" i="1" s="1"/>
  <c r="AD30" i="1"/>
  <c r="AC30" i="1" s="1"/>
  <c r="X172" i="1"/>
  <c r="X32" i="1"/>
  <c r="X31" i="1"/>
  <c r="X29" i="1"/>
  <c r="X30" i="1"/>
  <c r="AC29" i="1"/>
  <c r="X26" i="1"/>
  <c r="Z26" i="1"/>
  <c r="Y26" i="1" s="1"/>
  <c r="N171" i="1"/>
  <c r="N40" i="1"/>
  <c r="Z42" i="1"/>
  <c r="Y42" i="1" s="1"/>
  <c r="AC42" i="1"/>
  <c r="Z43" i="1"/>
  <c r="Y43" i="1" s="1"/>
  <c r="Z41" i="1"/>
  <c r="Y41" i="1" s="1"/>
  <c r="Z37" i="1"/>
  <c r="Y37" i="1" s="1"/>
  <c r="AC39" i="1"/>
  <c r="Z36" i="1"/>
  <c r="Z39" i="1"/>
  <c r="Y39" i="1" s="1"/>
  <c r="Z171" i="1"/>
  <c r="N26" i="1"/>
  <c r="Z30" i="1"/>
  <c r="Y30" i="1" s="1"/>
  <c r="Z29" i="1"/>
  <c r="Y29" i="1" s="1"/>
  <c r="Z32" i="1"/>
  <c r="Y32" i="1" s="1"/>
  <c r="Z31" i="1"/>
  <c r="Y31" i="1" s="1"/>
  <c r="J49" i="18" l="1"/>
  <c r="J54" i="18"/>
  <c r="J44" i="18"/>
  <c r="AA40" i="1"/>
  <c r="AF40" i="1"/>
  <c r="AE40" i="1" s="1"/>
  <c r="AC40" i="1"/>
  <c r="AF36" i="1"/>
  <c r="AE36" i="1" s="1"/>
  <c r="Y36" i="1"/>
  <c r="AA36" i="1"/>
  <c r="AB171" i="1"/>
  <c r="AA171" i="1" s="1"/>
  <c r="Y171" i="1"/>
  <c r="AC171" i="1"/>
  <c r="AF171" i="1"/>
  <c r="AE171" i="1" s="1"/>
  <c r="AF26" i="1"/>
  <c r="AE26" i="1" s="1"/>
  <c r="AA26" i="1"/>
  <c r="K54" i="18" l="1"/>
  <c r="K49" i="18"/>
  <c r="K44" i="18"/>
  <c r="L54" i="18"/>
  <c r="L49" i="18"/>
  <c r="L44" i="18"/>
  <c r="AG40" i="1"/>
  <c r="AG36" i="1"/>
  <c r="AG171" i="1"/>
  <c r="AG26" i="1"/>
  <c r="M54" i="18" l="1"/>
  <c r="M49" i="18"/>
  <c r="M44" i="18"/>
  <c r="T25" i="1"/>
  <c r="Q25" i="1"/>
  <c r="T24" i="1"/>
  <c r="Q24" i="1"/>
  <c r="T23" i="1"/>
  <c r="Q23" i="1"/>
  <c r="J23" i="1"/>
  <c r="I23" i="1"/>
  <c r="H35" i="18" l="1"/>
  <c r="I10" i="18"/>
  <c r="I35" i="18"/>
  <c r="X24" i="1"/>
  <c r="X25" i="1"/>
  <c r="Z23" i="1"/>
  <c r="Y23" i="1" s="1"/>
  <c r="Z25" i="1"/>
  <c r="Y25" i="1" s="1"/>
  <c r="X23" i="1"/>
  <c r="N23" i="1"/>
  <c r="AD24" i="1"/>
  <c r="AC24" i="1" s="1"/>
  <c r="AD25" i="1"/>
  <c r="AC25" i="1" s="1"/>
  <c r="AD23" i="1"/>
  <c r="Z24" i="1"/>
  <c r="Y24" i="1" s="1"/>
  <c r="T170" i="1"/>
  <c r="AD170" i="1"/>
  <c r="AC170" i="1" s="1"/>
  <c r="T169" i="1"/>
  <c r="Q169" i="1"/>
  <c r="T168" i="1"/>
  <c r="Q168" i="1"/>
  <c r="T167" i="1"/>
  <c r="Q167" i="1"/>
  <c r="J167" i="1"/>
  <c r="I167" i="1"/>
  <c r="H30" i="18" l="1"/>
  <c r="AC23" i="1"/>
  <c r="AF23" i="1"/>
  <c r="AE23" i="1" s="1"/>
  <c r="AA23" i="1"/>
  <c r="AD169" i="1"/>
  <c r="AC169" i="1" s="1"/>
  <c r="AD168" i="1"/>
  <c r="AC168" i="1" s="1"/>
  <c r="N167" i="1"/>
  <c r="AD167" i="1"/>
  <c r="X170" i="1"/>
  <c r="Z168" i="1"/>
  <c r="Y168" i="1" s="1"/>
  <c r="X168" i="1"/>
  <c r="X169" i="1"/>
  <c r="Z170" i="1"/>
  <c r="Y170" i="1" s="1"/>
  <c r="Z169" i="1"/>
  <c r="Y169" i="1" s="1"/>
  <c r="X167" i="1"/>
  <c r="Z167" i="1"/>
  <c r="K35" i="18" l="1"/>
  <c r="J30" i="18"/>
  <c r="L35" i="18"/>
  <c r="AG23" i="1"/>
  <c r="AE167" i="1"/>
  <c r="AC167" i="1"/>
  <c r="AB167" i="1"/>
  <c r="AA167" i="1" s="1"/>
  <c r="Y167" i="1"/>
  <c r="K30" i="18" l="1"/>
  <c r="L30" i="18"/>
  <c r="M35" i="18"/>
  <c r="AG167" i="1"/>
  <c r="M30" i="18" l="1"/>
  <c r="T166" i="1"/>
  <c r="Q166" i="1"/>
  <c r="T165" i="1"/>
  <c r="Q165" i="1"/>
  <c r="T164" i="1"/>
  <c r="Q164" i="1"/>
  <c r="T163" i="1"/>
  <c r="Q163" i="1"/>
  <c r="J163" i="1"/>
  <c r="I163" i="1"/>
  <c r="X165" i="1" l="1"/>
  <c r="X166" i="1"/>
  <c r="H25" i="18"/>
  <c r="X164" i="1"/>
  <c r="X163" i="1"/>
  <c r="AD164" i="1"/>
  <c r="AC164" i="1" s="1"/>
  <c r="AD166" i="1"/>
  <c r="AC166" i="1" s="1"/>
  <c r="AD165" i="1"/>
  <c r="AD163" i="1"/>
  <c r="Z165" i="1"/>
  <c r="Y165" i="1" s="1"/>
  <c r="Z163" i="1"/>
  <c r="Y163" i="1" s="1"/>
  <c r="N163" i="1"/>
  <c r="Z166" i="1"/>
  <c r="Y166" i="1" s="1"/>
  <c r="Z164" i="1"/>
  <c r="Y164" i="1" s="1"/>
  <c r="AC163" i="1" l="1"/>
  <c r="AF163" i="1"/>
  <c r="AE163" i="1" s="1"/>
  <c r="J25" i="18"/>
  <c r="AC165" i="1"/>
  <c r="AB163" i="1"/>
  <c r="AA163" i="1" s="1"/>
  <c r="K25" i="18" l="1"/>
  <c r="L25" i="18"/>
  <c r="AG163" i="1"/>
  <c r="M25" i="18" l="1"/>
  <c r="T47" i="1"/>
  <c r="T46" i="1"/>
  <c r="Q46" i="1"/>
  <c r="T44" i="1"/>
  <c r="Q44" i="1"/>
  <c r="J44" i="1"/>
  <c r="I44" i="1"/>
  <c r="T22" i="1"/>
  <c r="Q22" i="1"/>
  <c r="T21" i="1"/>
  <c r="Q21" i="1"/>
  <c r="T20" i="1"/>
  <c r="Q20" i="1"/>
  <c r="J20" i="1"/>
  <c r="I20" i="1"/>
  <c r="H15" i="18" l="1"/>
  <c r="Z46" i="1"/>
  <c r="Y46" i="1" s="1"/>
  <c r="X44" i="1"/>
  <c r="X46" i="1"/>
  <c r="X47" i="1"/>
  <c r="Z20" i="1"/>
  <c r="Y20" i="1" s="1"/>
  <c r="X20" i="1"/>
  <c r="X22" i="1"/>
  <c r="X21" i="1"/>
  <c r="N20" i="1"/>
  <c r="AD20" i="1"/>
  <c r="AD22" i="1"/>
  <c r="AD21" i="1"/>
  <c r="AD46" i="1"/>
  <c r="AD44" i="1"/>
  <c r="AD47" i="1"/>
  <c r="N44" i="1"/>
  <c r="Y44" i="1"/>
  <c r="Z47" i="1"/>
  <c r="Y47" i="1" s="1"/>
  <c r="Z21" i="1"/>
  <c r="Y21" i="1" s="1"/>
  <c r="Z22" i="1"/>
  <c r="Y22" i="1" s="1"/>
  <c r="J15" i="18" l="1"/>
  <c r="AA44" i="1"/>
  <c r="AB20" i="1"/>
  <c r="AA20" i="1" s="1"/>
  <c r="K15" i="18" l="1"/>
  <c r="T13" i="1"/>
  <c r="T12" i="1"/>
  <c r="Q12" i="1"/>
  <c r="AC46" i="1" l="1"/>
  <c r="AC47" i="1"/>
  <c r="AC21" i="1"/>
  <c r="AC22" i="1"/>
  <c r="AD12" i="1"/>
  <c r="AC12" i="1" s="1"/>
  <c r="AD13" i="1"/>
  <c r="AC13" i="1" s="1"/>
  <c r="Q11" i="1"/>
  <c r="T11" i="1"/>
  <c r="T10" i="1"/>
  <c r="AF44" i="1" l="1"/>
  <c r="AE44" i="1" s="1"/>
  <c r="AG44" i="1" s="1"/>
  <c r="AC44" i="1"/>
  <c r="AF20" i="1"/>
  <c r="AE20" i="1" s="1"/>
  <c r="AC20" i="1"/>
  <c r="AD11" i="1"/>
  <c r="Q10" i="1"/>
  <c r="AD10" i="1" s="1"/>
  <c r="J10" i="1"/>
  <c r="X10" i="1" l="1"/>
  <c r="AG20" i="1"/>
  <c r="L15" i="18"/>
  <c r="AC11" i="1"/>
  <c r="Z11" i="1"/>
  <c r="Z10" i="1"/>
  <c r="Y10" i="1" s="1"/>
  <c r="Z12" i="1"/>
  <c r="Z13" i="1"/>
  <c r="X13" i="1"/>
  <c r="X12" i="1"/>
  <c r="AC10" i="1"/>
  <c r="X11" i="1"/>
  <c r="I10" i="1"/>
  <c r="N10" i="1" l="1"/>
  <c r="J10" i="18" s="1"/>
  <c r="H10" i="18"/>
  <c r="M15" i="18"/>
  <c r="AF10" i="1"/>
  <c r="AE10" i="1" s="1"/>
  <c r="Y13" i="1"/>
  <c r="Y12" i="1"/>
  <c r="Y11" i="1"/>
  <c r="AB10" i="1"/>
  <c r="B249" i="6" a="1"/>
  <c r="B249" i="6" l="1"/>
  <c r="K10" i="18"/>
  <c r="L10" i="18"/>
  <c r="AG10" i="1"/>
  <c r="G238" i="6"/>
  <c r="M10" i="18" l="1"/>
  <c r="B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tc={0B089BDF-5591-48F1-ACA0-ED1266FAEFEE}</author>
    <author>tc={08993E1F-AF79-4C8E-AFDC-5D1BEC9F5313}</author>
    <author>tc={A907A4FB-2B37-4931-BF96-9C18DF7B8D44}</author>
    <author>tc={71D3BD61-EC6B-4E00-8EAA-73989B317DBD}</author>
  </authors>
  <commentList>
    <comment ref="H10" authorId="0" shapeId="0" xr:uid="{0B089BDF-5591-48F1-ACA0-ED1266FAEFEE}">
      <text>
        <t>[Threaded comment]
Your version of Excel allows you to read this threaded comment; however, any edits to it will get removed if the file is opened in a newer version of Excel. Learn more: https://go.microsoft.com/fwlink/?linkid=870924
Comment:
    # de veces que consideramos que las causas inmediatas afectan la disponibilidad de los bienes y servicios</t>
      </text>
    </comment>
    <comment ref="H14" authorId="1" shapeId="0" xr:uid="{08993E1F-AF79-4C8E-AFDC-5D1BEC9F5313}">
      <text>
        <t>[Threaded comment]
Your version of Excel allows you to read this threaded comment; however, any edits to it will get removed if the file is opened in a newer version of Excel. Learn more: https://go.microsoft.com/fwlink/?linkid=870924
Comment:
    # de veces que se realizan entregas de suministros y servicios en los despachos judiciales</t>
      </text>
    </comment>
    <comment ref="K14" authorId="2" shapeId="0" xr:uid="{A907A4FB-2B37-4931-BF96-9C18DF7B8D44}">
      <text>
        <t>[Threaded comment]
Your version of Excel allows you to read this threaded comment; however, any edits to it will get removed if the file is opened in a newer version of Excel. Learn more: https://go.microsoft.com/fwlink/?linkid=870924
Comment:
    Si es desavastecimiento se presenta por mas de dos meses entonces tendría una afectación del servicio por mas del 20% (Grave)</t>
      </text>
    </comment>
    <comment ref="H17" authorId="3" shapeId="0" xr:uid="{71D3BD61-EC6B-4E00-8EAA-73989B317DBD}">
      <text>
        <t>[Threaded comment]
Your version of Excel allows you to read this threaded comment; however, any edits to it will get removed if the file is opened in a newer version of Excel. Learn more: https://go.microsoft.com/fwlink/?linkid=870924
Comment:
    Contratos de aseo y vigilancia</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<sst xmlns="http://schemas.openxmlformats.org/spreadsheetml/2006/main" count="4248" uniqueCount="984">
  <si>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</si>
  <si>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</si>
  <si>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</si>
  <si>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</si>
  <si>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</si>
  <si>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</si>
  <si>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 xml:space="preserve">COMPRAS PÚBLICAS </t>
  </si>
  <si>
    <t>CONSEJO SUPERIOR DE LA JUDICATURA</t>
  </si>
  <si>
    <t>CONSEJO SECCIONAL DE LA JUDICATURA</t>
  </si>
  <si>
    <t>DIRECCIÓN SECCIONAL DE ADMINISTRACIÓN JUDICIAL</t>
  </si>
  <si>
    <t>X</t>
  </si>
  <si>
    <t>DESPACHO JUDICIAL CERTIFICADO</t>
  </si>
  <si>
    <t>FECHA</t>
  </si>
  <si>
    <t>31 DE DICIEMBRE DE 2023</t>
  </si>
  <si>
    <t>ANÁLISIS DE CONTEXTO</t>
  </si>
  <si>
    <t>CONSEJO SECCIONAL/DIRECCIÓN SECCIONAL DE ADMINISTRACIÓN JUDICIAL Y/O DISTRITO JUDICIAL SEGÚN SEA EL CASO</t>
  </si>
  <si>
    <t xml:space="preserve">PROCESO </t>
  </si>
  <si>
    <t>COMPRAS PÚBLICAS</t>
  </si>
  <si>
    <t xml:space="preserve">DEPENDENCIA ADMINISTRATIVA O JUDICIAL CERTIFICADA </t>
  </si>
  <si>
    <t>OBJETIVO DEL PROCESO</t>
  </si>
  <si>
    <t>MAPA DE PROCESOS CONSEJO SUPERIOR DE LA JUDICATURA</t>
  </si>
  <si>
    <t>PROCESOS DEPENDENCIA JUDICIALES CERTIFICADAS</t>
  </si>
  <si>
    <t>Adquirir oportunamente los bienes y servicios requeridos por la Rama Judicial para garantizar una óptima gestión en cada vigencia, en el marco del sistema de gestión de la calidad, medio ambiente y seguridad y salud en el trabajo.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</si>
  <si>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</si>
  <si>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</si>
  <si>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</si>
  <si>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</si>
  <si>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</si>
  <si>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</si>
  <si>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</si>
  <si>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</si>
  <si>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 Cambios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</si>
  <si>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</si>
  <si>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</si>
  <si>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El proyecto del nuevo Plan Nacional de Desarrollo "Colombia Potencia Mundial de la Vida" 2022-2026</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</si>
  <si>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</si>
  <si>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</si>
  <si>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</si>
  <si>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La expedición de nuevos decretos y directivas presidenciales y demas normatividad articulada a la austeridad del gasto público.</t>
  </si>
  <si>
    <t>Sociales  y culturales (cultura, religión, demografía, responsabilidad social, orden público)</t>
  </si>
  <si>
    <t>Expedición de normatividad que promueva la pluralidad de oferente a traves de la inclusión de criterios diferenciales favoreciendo la participación en el sistema de compra publica</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</si>
  <si>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</si>
  <si>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</si>
  <si>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</si>
  <si>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</si>
  <si>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</si>
  <si>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</si>
  <si>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Información disponible en tiempo real sobre la dinámica de la compra pública en el país (oferta y demanda de bienes y servicios en el sector público)</t>
  </si>
  <si>
    <t>Fallas técnicas en los portales de información oficial de la compra pública ( ANCP-CCE Datos Compra Pública, Ministerio de Tecnología de la Información y la Comunicación - Datos Abiertos)</t>
  </si>
  <si>
    <t>Legales y reglamentarios (estándares nacionales, internacionales, regulación)</t>
  </si>
  <si>
    <t>Desarrollos normativos que afecten la ejecución de las diferentes etapas del proceso de Compra Pública</t>
  </si>
  <si>
    <t>Actualización del marco normativo que fortalezca el desarrollo de las dinámicas contractuales.</t>
  </si>
  <si>
    <t>Ambientales (emisiones y residuos, energía, catástrofes naturales, desarrollo sostenible)</t>
  </si>
  <si>
    <t>Limitada regulación en torno a la definición de criterios amigables y sostenibles con el medio ambiente dentro de los documentos asociados a todas las etapas del proceso de compra Pública.</t>
  </si>
  <si>
    <t xml:space="preserve">CONTEXTO INTERNO </t>
  </si>
  <si>
    <t xml:space="preserve">DEBILIDADES  (Factores específicos)  </t>
  </si>
  <si>
    <t>FORTALEZAS(Factores específicos)</t>
  </si>
  <si>
    <t>Estratégicos (direccionamiento estratégico, planeación institucional, liderazgo, trabajo en equipo)</t>
  </si>
  <si>
    <t>Desarrollo de instrumentos de planeación y seguimiento asosiados a la definición de necesidades para ser incluidos en el Plan Anual de Adquisiciones.</t>
  </si>
  <si>
    <t>Definición de roles y responsabilidades de los Servidores Judiciales que intervienen dentro del proceso de compra pública.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</si>
  <si>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</si>
  <si>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</si>
  <si>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financieros y de contratación estatal</t>
  </si>
  <si>
    <t>Manual de contratación actualizado</t>
  </si>
  <si>
    <t>Personal (competencia del personal, disponibilidad, suficiencia, seguridad y salud  en el trabajo)</t>
  </si>
  <si>
    <t>Personal integrado por servidores judiciales que cumple con los requisitos exigidos para desempeñar las funciones asignadas.</t>
  </si>
  <si>
    <t>El desarrollo de competencia a través de procesos de sensibilización, capacitación y formación para el desarrollo de competencias de los servidores judiciales que hacen parte del proceso de compras públicas.</t>
  </si>
  <si>
    <t>Proceso (capacidad, diseño, ejecución, proveedores, entradas, salidas, gestión del conocimiento)</t>
  </si>
  <si>
    <t>Fortalecimiento en los procesos de contratación por el uso adecuado de las plataformas definidas por Colombia Compra Eficiente para adelantar los procesos de contratación  (SECOP II, TVEC, Instrumentos de Agregación de Demanda)</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</si>
  <si>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</si>
  <si>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</si>
  <si>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</si>
  <si>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</si>
  <si>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 xml:space="preserve">Capacitación para el uso de herramientas tecnológicas  </t>
  </si>
  <si>
    <t xml:space="preserve">Fallas recurrentes en la operatividad de la pagina web de la Rama Judicial para la publicación de información del proceso de Compras Públicas </t>
  </si>
  <si>
    <t xml:space="preserve">Documentación (actualización, coherencia, aplicabilidad) </t>
  </si>
  <si>
    <t>Formatos estandarizados para la elaboración de estudios previos, análisis del sector y clausulados del Pliego Electrónico.</t>
  </si>
  <si>
    <t>Infraestructura física (suficiencia, comodidad)</t>
  </si>
  <si>
    <t>Elementos de trabajo (papel, equipos, herramientas)</t>
  </si>
  <si>
    <t>Uso adecuado de los elementos de trabajo</t>
  </si>
  <si>
    <t>Comunicación Interna (canales utilizados y su efectividad, flujo de la información necesaria para el desarrollo de las actividades)</t>
  </si>
  <si>
    <t>Uso adecuado del micrositio asignado al Consejo Seccional de la Judicatura</t>
  </si>
  <si>
    <t>Uso adecuado de los correos electrónicos</t>
  </si>
  <si>
    <t>Uso adecuado del aplicativo SIGOBIUS</t>
  </si>
  <si>
    <t>Ambientales</t>
  </si>
  <si>
    <t>Disminución en el uso de papel, toners y demás elementos de oficina al implementar el uso de medios tecnológicos</t>
  </si>
  <si>
    <t>Participación virtual es los espacios  de sensibilización ambiental, como el Día SIGCMA</t>
  </si>
  <si>
    <t>Implementación de criterios ambientales tendientes a la protección del medio ambiente en los procesos de contratación.</t>
  </si>
  <si>
    <t>ESTRATEGIAS</t>
  </si>
  <si>
    <t>ESTRATEGIAS  DOFA</t>
  </si>
  <si>
    <t>ESTRATEGIA/ACCIÓN/ PROYECTO</t>
  </si>
  <si>
    <t xml:space="preserve">GESTIONA </t>
  </si>
  <si>
    <t xml:space="preserve">DOCUMENTADA EN </t>
  </si>
  <si>
    <t>A</t>
  </si>
  <si>
    <t>O</t>
  </si>
  <si>
    <t>D</t>
  </si>
  <si>
    <t>F</t>
  </si>
  <si>
    <t>Realizar reuniones de planeación, seguimiento y evaluación de la gestión.</t>
  </si>
  <si>
    <t>1,2,3,4,5,9,10,11</t>
  </si>
  <si>
    <t>1,2,9</t>
  </si>
  <si>
    <t>1,2,3,4,5,6,7,10,17</t>
  </si>
  <si>
    <t>Plan de acción E21</t>
  </si>
  <si>
    <t xml:space="preserve">Plan de acción </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</si>
  <si>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</si>
  <si>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</si>
  <si>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</si>
  <si>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</si>
  <si>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</si>
  <si>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</si>
  <si>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</si>
  <si>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</si>
  <si>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</si>
  <si>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</si>
  <si>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</si>
  <si>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</si>
  <si>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</si>
  <si>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</si>
  <si>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</si>
  <si>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</si>
  <si>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</si>
  <si>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</si>
  <si>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</si>
  <si>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</si>
  <si>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</si>
  <si>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</si>
  <si>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</si>
  <si>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</si>
  <si>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</si>
  <si>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</si>
  <si>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</si>
  <si>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</si>
  <si>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</si>
  <si>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</si>
  <si>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</si>
  <si>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</si>
  <si>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</si>
  <si>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</si>
  <si>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</si>
  <si>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</si>
  <si>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</si>
  <si>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</si>
  <si>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</si>
  <si>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</si>
  <si>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</si>
  <si>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</si>
  <si>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</si>
  <si>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</si>
  <si>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</si>
  <si>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</si>
  <si>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</si>
  <si>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</si>
  <si>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</si>
  <si>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</si>
  <si>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</si>
  <si>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</si>
  <si>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</si>
  <si>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</si>
  <si>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</si>
  <si>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</si>
  <si>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</si>
  <si>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</si>
  <si>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</si>
  <si>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</si>
  <si>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</si>
  <si>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</si>
  <si>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</si>
  <si>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</si>
  <si>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</si>
  <si>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</si>
  <si>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</si>
  <si>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</si>
  <si>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</si>
  <si>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</si>
  <si>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</si>
  <si>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</si>
  <si>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</si>
  <si>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</si>
  <si>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</si>
  <si>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</si>
  <si>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</si>
  <si>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</si>
  <si>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</si>
  <si>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</si>
  <si>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</si>
  <si>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</si>
  <si>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</si>
  <si>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</si>
  <si>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</si>
  <si>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</si>
  <si>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</si>
  <si>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</si>
  <si>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</si>
  <si>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</si>
  <si>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</si>
  <si>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</si>
  <si>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</si>
  <si>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</si>
  <si>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</si>
  <si>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</si>
  <si>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</si>
  <si>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</si>
  <si>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</si>
  <si>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</si>
  <si>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</si>
  <si>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</si>
  <si>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</si>
  <si>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</si>
  <si>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</si>
  <si>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</si>
  <si>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</si>
  <si>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</si>
  <si>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</si>
  <si>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</si>
  <si>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</si>
  <si>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</si>
  <si>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</si>
  <si>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</si>
  <si>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</si>
  <si>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</si>
  <si>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</si>
  <si>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</si>
  <si>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</si>
  <si>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</si>
  <si>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</si>
  <si>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</si>
  <si>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</si>
  <si>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</si>
  <si>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</si>
  <si>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</si>
  <si>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</si>
  <si>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</si>
  <si>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</si>
  <si>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</si>
  <si>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</si>
  <si>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</si>
  <si>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</si>
  <si>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</si>
  <si>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</si>
  <si>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</si>
  <si>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</si>
  <si>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</si>
  <si>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</si>
  <si>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</si>
  <si>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</si>
  <si>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</si>
  <si>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</si>
  <si>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</si>
  <si>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</si>
  <si>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</si>
  <si>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</si>
  <si>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</si>
  <si>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</si>
  <si>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</si>
  <si>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</si>
  <si>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</si>
  <si>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</si>
  <si>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</si>
  <si>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</si>
  <si>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</si>
  <si>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</si>
  <si>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</si>
  <si>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</si>
  <si>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</si>
  <si>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</si>
  <si>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</si>
  <si>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</si>
  <si>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</si>
  <si>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</si>
  <si>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</si>
  <si>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</si>
  <si>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</si>
  <si>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</si>
  <si>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</si>
  <si>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</si>
  <si>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</si>
  <si>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</si>
  <si>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</si>
  <si>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</si>
  <si>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</si>
  <si>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</si>
  <si>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</si>
  <si>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</si>
  <si>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</si>
  <si>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</si>
  <si>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</si>
  <si>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</si>
  <si>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</si>
  <si>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</si>
  <si>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</si>
  <si>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</si>
  <si>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</si>
  <si>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</si>
  <si>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</si>
  <si>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</si>
  <si>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</si>
  <si>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</si>
  <si>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</si>
  <si>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</si>
  <si>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</si>
  <si>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</si>
  <si>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</si>
  <si>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</si>
  <si>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</si>
  <si>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</si>
  <si>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</si>
  <si>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</si>
  <si>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</si>
  <si>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</si>
  <si>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</si>
  <si>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</si>
  <si>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</si>
  <si>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</si>
  <si>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</si>
  <si>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</si>
  <si>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</si>
  <si>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</si>
  <si>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</si>
  <si>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</si>
  <si>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</si>
  <si>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</si>
  <si>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</si>
  <si>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</si>
  <si>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</si>
  <si>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</si>
  <si>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</si>
  <si>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</si>
  <si>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</si>
  <si>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</si>
  <si>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</si>
  <si>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</si>
  <si>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</si>
  <si>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</si>
  <si>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</si>
  <si>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</si>
  <si>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</si>
  <si>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</si>
  <si>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</si>
  <si>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</si>
  <si>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</si>
  <si>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</si>
  <si>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</si>
  <si>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</si>
  <si>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</si>
  <si>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</si>
  <si>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</si>
  <si>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</si>
  <si>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</si>
  <si>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</si>
  <si>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</si>
  <si>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</si>
  <si>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</si>
  <si>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</si>
  <si>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</si>
  <si>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</si>
  <si>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</si>
  <si>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</si>
  <si>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</si>
  <si>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</si>
  <si>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</si>
  <si>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</si>
  <si>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</si>
  <si>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</si>
  <si>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</si>
  <si>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</si>
  <si>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</si>
  <si>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</si>
  <si>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</si>
  <si>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</si>
  <si>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</si>
  <si>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</si>
  <si>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</si>
  <si>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</si>
  <si>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</si>
  <si>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</si>
  <si>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</si>
  <si>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</si>
  <si>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</si>
  <si>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</si>
  <si>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</si>
  <si>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</si>
  <si>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</si>
  <si>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</si>
  <si>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</si>
  <si>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</si>
  <si>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</si>
  <si>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</si>
  <si>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</si>
  <si>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</si>
  <si>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</si>
  <si>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</si>
  <si>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</si>
  <si>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</si>
  <si>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</si>
  <si>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</si>
  <si>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</si>
  <si>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</si>
  <si>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</si>
  <si>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</si>
  <si>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</si>
  <si>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</si>
  <si>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</si>
  <si>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</si>
  <si>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</si>
  <si>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</si>
  <si>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</si>
  <si>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</si>
  <si>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</si>
  <si>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</si>
  <si>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</si>
  <si>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</si>
  <si>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</si>
  <si>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</si>
  <si>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</si>
  <si>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</si>
  <si>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</si>
  <si>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</si>
  <si>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</si>
  <si>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</si>
  <si>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</si>
  <si>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</si>
  <si>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Adquisición de bienes y servicios</t>
  </si>
  <si>
    <t>Objetivo:</t>
  </si>
  <si>
    <t>Alcance:</t>
  </si>
  <si>
    <t>Nivel Central - 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</si>
  <si>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</si>
  <si>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</si>
  <si>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</si>
  <si>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</si>
  <si>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</si>
  <si>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</si>
  <si>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</si>
  <si>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Inmediatas</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</si>
  <si>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</si>
  <si>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</si>
  <si>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</si>
  <si>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</si>
  <si>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</si>
  <si>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</si>
  <si>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</si>
  <si>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</si>
  <si>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</si>
  <si>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</si>
  <si>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</si>
  <si>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</si>
  <si>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</si>
  <si>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Desabastecimiento</t>
  </si>
  <si>
    <t>Alteración del orden publico</t>
  </si>
  <si>
    <t>No disponibilidad de productos y/o servicios por alteracion del orden publico</t>
  </si>
  <si>
    <t>Probabilidad de afectación en la prestación del Servicio de Justicia por la  no disponibilidad de productos y/o servicios por alteracion del orden publico</t>
  </si>
  <si>
    <t>Planeación adecuada de la adquisición  de bienes y  servicios, teniendo en cuenta que se puede presentar alteración de orden público.</t>
  </si>
  <si>
    <t>Cierre de vias</t>
  </si>
  <si>
    <t>Verificar el estado de las vías del departamento antes de partir hacia las diferentes sedes judiciales a realizar mantenimientos y entregas de insumos.</t>
  </si>
  <si>
    <t>Declaratorias de emergencia</t>
  </si>
  <si>
    <t>Planeación de actividades fuera de la sede (trabajo en casa)</t>
  </si>
  <si>
    <t>Cierre de proveedores</t>
  </si>
  <si>
    <t>Inventario y stock suficiente para atender necesidades del distrito.</t>
  </si>
  <si>
    <t>Incumplimiento en la prestación del servicio y en el desarrollo normal de la operación en las distintas sedes Judiciales.</t>
  </si>
  <si>
    <t>No entrega de insumos en tiempos que permitan el debido abastecimiento de las diferentes Sedes Judiciales.</t>
  </si>
  <si>
    <t>Probabilidad de afectación en la prestación del Servicio de Justicia por la  no entrega de insumos en tiempos que permitan el debido abastecimiento de las diferentes Sedes Judiciales.</t>
  </si>
  <si>
    <t>Asegurar medios de transporte propios para la entrega de productos, servicios y suministros en las distintas sedes del Distrito Risaralda.</t>
  </si>
  <si>
    <t>Incumplimiento en la entrega de suministro a los diferentes despachos judiciales.</t>
  </si>
  <si>
    <t>Programar las entregas de insumos con suficiente antelación antes de que en los despachos judiciales se acaben las existencias.</t>
  </si>
  <si>
    <t>Falta de suministros para operar en las distintas sedes judiciales.</t>
  </si>
  <si>
    <t>Para garantizar la disponibilidad de los insumos y productos que requieren los despachos judiciales se tiene un cuadro de requerimientos.</t>
  </si>
  <si>
    <t>Afectación de la curva de aprendizaje.</t>
  </si>
  <si>
    <t xml:space="preserve">No ajuste de la contratación a las necesidades especificas de la Seccional
</t>
  </si>
  <si>
    <t>Probabilidad de afectación en la prestación del Servicio de Justicia por el  no ajuste de la contratación a las necesidades especificas de la Seccional</t>
  </si>
  <si>
    <t>Exigencia en la contratación que el cambio de personal deba ser acordado con el Supervisor, para evitar la rotación permanentemente del personal que presta sus servicios en las sedes judiciales.</t>
  </si>
  <si>
    <t>Afectación de knox hoy de la entidad, KNOW - HOWY (Que hacer y como).</t>
  </si>
  <si>
    <t>Constitución de Polizas de garantías</t>
  </si>
  <si>
    <t>Mala imagen institucional</t>
  </si>
  <si>
    <t>Definición de condiciones explicitas de la necesidad en los estudios previos.</t>
  </si>
  <si>
    <t>Desacierto</t>
  </si>
  <si>
    <t>Seleccion no adecuada de los contratistas y prestadores de servicios.</t>
  </si>
  <si>
    <t>Falta de detalle en la planificación de las condiciones tecnicas, alcances y demas anexos del estudio</t>
  </si>
  <si>
    <t>Adquisición de bienes, servicios y obras públicas que no cumplen las especificaciones</t>
  </si>
  <si>
    <t>Estructurar bien los Estudios previos para la contratación</t>
  </si>
  <si>
    <t xml:space="preserve">Falta de definicion de la necesidad </t>
  </si>
  <si>
    <t xml:space="preserve">Detallar la necesidad que la entidad busca satisfacer, con base a la normatividad vigente </t>
  </si>
  <si>
    <t>Falta de precision de las Condiciones tecnicas, alcances y demas anexos del estudio para la contratacion de bienes o servicios</t>
  </si>
  <si>
    <t>Fortalecimiento de los estudios previos en cuanto a las condiciones tecnicas, alcances y demas anexos del estudio</t>
  </si>
  <si>
    <t>Insuficiencia en el estudio de mercado</t>
  </si>
  <si>
    <t xml:space="preserve">Deficiencia en la etapa de evalaución </t>
  </si>
  <si>
    <t>Adjudicar el contrato a un proveedor sin contar con la capacidad, experiencia y antiguedad para cumplir acabalidad el objeto contractual.</t>
  </si>
  <si>
    <t xml:space="preserve">cláusula contractual de acreditación de experiencia y antigüedad en los pliegos de condiciones no inferior a 5 años. </t>
  </si>
  <si>
    <t>Deficiencia en la revisión de documentos y evaluación de los oferentes</t>
  </si>
  <si>
    <t>Pólizas  de cobertura contractual y extracontractual 3. Consolidación del Plan de Tratamiento del Riesgo.</t>
  </si>
  <si>
    <t>Consolidación del Plan de Tratamiento del Riesgo.</t>
  </si>
  <si>
    <t>Incumplimiento</t>
  </si>
  <si>
    <t>PAC Insuficiente para atender las obligaciones mensuales de la Entidad.</t>
  </si>
  <si>
    <t xml:space="preserve">Planeacion del proceso </t>
  </si>
  <si>
    <t>Incumplimiento en la atención de las obligaciones mensuales de la Entidad.</t>
  </si>
  <si>
    <t>Programacion del PAC acorde a los Compromisos que se tiene para pagos</t>
  </si>
  <si>
    <t>Inclusión en los Estudios previos en forma de pago la condicion de que el pago esta supeditado a la asignacion del PAC por parte del ministerio de hacienda (numeral 3.6.3)</t>
  </si>
  <si>
    <t>Falla en la sinergia de los intervinientes del proceso de pagos de la entidad</t>
  </si>
  <si>
    <t xml:space="preserve">Coordinar con los supervisores del contrato y personal de nomina para que remitan los compromisos para pago de forma oportuna. </t>
  </si>
  <si>
    <t xml:space="preserve">Aplicar integramente el procedimiento de PAC </t>
  </si>
  <si>
    <t>Errores/cambios en el software para el pago de obligaciones</t>
  </si>
  <si>
    <t>Seguimiento de directrices impartidas desde el nivel central y el ministerio de hacienda</t>
  </si>
  <si>
    <t xml:space="preserve">Solicitudes de PAC extemporaneas </t>
  </si>
  <si>
    <t xml:space="preserve">Programar acorde a las fechas remitidas por el ministerio de hacienda </t>
  </si>
  <si>
    <t>Castigos del ministerio de hacienda por mala gestion del PAC</t>
  </si>
  <si>
    <t>Ejecutar el 100% del PAC asignado</t>
  </si>
  <si>
    <t>Deficiencia en el analisis financiero y economico</t>
  </si>
  <si>
    <t xml:space="preserve">Falta de cumplimiento en los estandares financieros y economicos exigidos por la Entidad
</t>
  </si>
  <si>
    <t>Rompimiento del equilibro economico del contrato</t>
  </si>
  <si>
    <t>Revisión detallada de la documentación entregada por los proponentes</t>
  </si>
  <si>
    <t>estrategia colusoria del proponente</t>
  </si>
  <si>
    <t>Asumir las implicaciones en caso de presentarse</t>
  </si>
  <si>
    <t>Debilitar a otros proponentes durante el proceso de seleccion</t>
  </si>
  <si>
    <t>Elaboración de estudios previos con las caracteristicas que ayudan a mitigar el riesgo.</t>
  </si>
  <si>
    <t>Incumplimiento de requisitos ambientales legales aplicables al proceso de contratación.</t>
  </si>
  <si>
    <t>Debilidad en el cumplimiento de los requisitos ambientales legales aplicables al proceso de contratación.</t>
  </si>
  <si>
    <t xml:space="preserve">Incumplimiento de los requisitos contenido en la NTC 14001:2015, en el SIGCMA Seccional y en los Acuerdos PSAA14-10160, PSAA14-10161, así como NTC 9001: 2015, en el SIGCMA Seccional y el Acuerdo PSAA14-10161
</t>
  </si>
  <si>
    <t xml:space="preserve">Exigencia de requisitos y clausulas ambientales  </t>
  </si>
  <si>
    <t>Incumplimiento de los programas ambientales establecidos Acuerdo NO. PSAA14-10160</t>
  </si>
  <si>
    <t>Capacitar al personal en manejo de los programas ambientales de la Seccional</t>
  </si>
  <si>
    <t>Incumplimiento de los requisitos establecidos por la NTC ISO 14001:2015</t>
  </si>
  <si>
    <t>Contratar gestor SIGCMA que articule todo el tema normativo entre las partes, promueva, gestione y controle todos los requisitos en materia Ambiental y calidad.</t>
  </si>
  <si>
    <t>Incrementos en el impato ambiental negativo generado por la entidad.</t>
  </si>
  <si>
    <t>Asignar roles y funciones en gestión Ambiental en todos los contratos.</t>
  </si>
  <si>
    <t>Mala calidad en el servicio</t>
  </si>
  <si>
    <t>No aplicación de politicas y procedimientos de caldiad</t>
  </si>
  <si>
    <t xml:space="preserve">Exigencia de requisitos y clausulas en Gestión de la Calidad </t>
  </si>
  <si>
    <t>Incumplimiento a la normatividad legal vigente</t>
  </si>
  <si>
    <t>Capacitación y formación del personal del contratista con relación al SIGCMA Seccional, requisitos generales y reglamentación legal vigente</t>
  </si>
  <si>
    <t>Desgaste y mala imagen institucional</t>
  </si>
  <si>
    <t>Inclusión de actividades y funciones que aseguren la calidad en el servicio en los perfiles y manuales de funciones del personal que presta servicios para la entidad</t>
  </si>
  <si>
    <t>Insatisfacción de usuarios internos y/o externos</t>
  </si>
  <si>
    <t>Asignar un Profesional SIGCMA que asegure y articule toda la normatividad en materia de Calidad interna y externamente entre las partes, que además promueva, gestione, controle y apoye el SIGCMA Seccional</t>
  </si>
  <si>
    <t>Inexperiencia en el proceso de contratación por parte del contratista.</t>
  </si>
  <si>
    <t xml:space="preserve">Inadecuada revision de los requisitos del proceso por parte del contratista
</t>
  </si>
  <si>
    <t>Falta de realización oportuna de las obligaciones por parte del contratista.</t>
  </si>
  <si>
    <t xml:space="preserve">Procedimiento de supervisión del SIGCMA
</t>
  </si>
  <si>
    <t>Exigencia de Garantias</t>
  </si>
  <si>
    <t xml:space="preserve">Factores externos a la Rama Judicial y a los contratistas, tales como ambientales y de salud publica. </t>
  </si>
  <si>
    <t>Aplicar la normatividad vigente que permita la correcta ejecucion del contrato</t>
  </si>
  <si>
    <t>Capacidad de ejecucion del contrato (tecnico, financiero, administrativo, juridico)</t>
  </si>
  <si>
    <t>Procedimiento de supervisión del SIGCMA
Exigencia de Garantias
Seleccionar un supervisor idoneo de acuerdo al objeto del contrato</t>
  </si>
  <si>
    <t>Afectación en cumplimiento del contrato.</t>
  </si>
  <si>
    <t>Gestion precontractual deficiente</t>
  </si>
  <si>
    <t>Inadecuada prestación del servicio, deficiencia  en  la  calidad  de  los  bienes objeto  del contrato.</t>
  </si>
  <si>
    <t>Solicitar  garantía  de  Calidad y correcto funcionamiento de los bienes y equipos suministrados. Equivalente al diez por ciento (10%) del valor total del contrato, con una vigencia igual al término de duración del mismo y cuatro (4) meses más.</t>
  </si>
  <si>
    <t xml:space="preserve">Exigibilidad de garantias </t>
  </si>
  <si>
    <t xml:space="preserve"> Consolidación del Plan de Tratamiento del Riesgo</t>
  </si>
  <si>
    <t>Demora en el inicio de la ejecución del contrato.</t>
  </si>
  <si>
    <t>Estreches frente a las necesidades presentadas en el Acuerdo Marco de Precios, frente a las condiciones especificas de cada región.</t>
  </si>
  <si>
    <t>Comprar a través de los Acuerdo Marco de Precios. Servicio de Aseo y cafeteria.</t>
  </si>
  <si>
    <t>Contratar el servicio integral de aseo por las diferentes modalidades previstas en la Ley 80, decreto 1510 y 1082</t>
  </si>
  <si>
    <t>La no cobertura del servicio a traves del Acuerdo Marco deprecios en todos los municipios en donde se tienen sedes judiciales.</t>
  </si>
  <si>
    <t>Identificar en el proceso de contratación proveedores que se ajusten a la necesidad del servicio a contratar.</t>
  </si>
  <si>
    <t>La no cobertura de trabajo en alturas nivel avanzado</t>
  </si>
  <si>
    <t>Especificar en los estudios previos la necesidad con los criterios según la realidad de la region de la Seccidonal.</t>
  </si>
  <si>
    <t xml:space="preserve">No señirse a los lineamientos de la norma vigente aplicable al Sistema de Seguridad y Salud en el Trabajo.
</t>
  </si>
  <si>
    <t xml:space="preserve">Incumplimiento al Sistema de Seguridad y Salud en el trabajo, decreto 1072 del 2015 y resolución 312 de 2019
</t>
  </si>
  <si>
    <t>Asegurar la participación del personal en campañas y capacitaciones en materia de seguridad y salud en el trabajo con la Seccional y la ARL.</t>
  </si>
  <si>
    <t>incumplimientos a la normatividad legal vigente</t>
  </si>
  <si>
    <t>Capacitar y formar al personal interno en riesgos laborales y todo el tema normativo y sancionatorio en materia de seguridad y salud en el trabajo.</t>
  </si>
  <si>
    <t>errores operacionales que repercutan en el servicio</t>
  </si>
  <si>
    <t>Desarrollar jornadas de promoción y prevención en riesgos biomecánicos y psicosocial</t>
  </si>
  <si>
    <t>No publicidad de los actos contractuales</t>
  </si>
  <si>
    <t xml:space="preserve">incumplimiento del principio de libre concurrencia
</t>
  </si>
  <si>
    <t>Restriccion del numero de oferentes participantes</t>
  </si>
  <si>
    <t>Adelantar estudio de mercado para evaluar la existencia de multiplicidad de oferentes en Pereira.</t>
  </si>
  <si>
    <t xml:space="preserve">Requisitos exhorbitantes </t>
  </si>
  <si>
    <t>Aplicación de la Ley 80, capacidad de contratar de los consorcios y uniones temporales.</t>
  </si>
  <si>
    <t>Limitaciones dentro que menoscaban la participación de oferentes</t>
  </si>
  <si>
    <t>Ajuste de la relatividad del principio de la libre concurrencia.</t>
  </si>
  <si>
    <t>Que el contratista no firme el contrato</t>
  </si>
  <si>
    <t xml:space="preserve">Falta de desarrollo procedimental 
</t>
  </si>
  <si>
    <t>Retrazo en la ejecucion del contrato</t>
  </si>
  <si>
    <t>Ceñirse a lo establecido en el pliego de condiciones.</t>
  </si>
  <si>
    <t>Contratista no presente las garantias</t>
  </si>
  <si>
    <t>Dar cumplimiento a los cronogramas establecidos.</t>
  </si>
  <si>
    <t>No se de la publicacion o registro presupuestal del contrato</t>
  </si>
  <si>
    <t>Hacer seguimientos frente al desarrollo de los cronogramas</t>
  </si>
  <si>
    <t>Incumplimiento en la prestación del servicio.</t>
  </si>
  <si>
    <t xml:space="preserve">Incumplimiento de obligaciones contractuales establecidas
</t>
  </si>
  <si>
    <t>Terminacion anticipada del contrato</t>
  </si>
  <si>
    <t>Solicitar poliza para garantizar el cumplimiento general del contrato y el pago de multas y sanciones</t>
  </si>
  <si>
    <t>Desequilibrio contractual</t>
  </si>
  <si>
    <t>Consolidación del plan de contigencia</t>
  </si>
  <si>
    <t>Sanciones administrativas</t>
  </si>
  <si>
    <t>Trazabilidad documental de la administración del riesgo</t>
  </si>
  <si>
    <t>Desgaste institucional</t>
  </si>
  <si>
    <t>Activación del protocolo de comunicaciones</t>
  </si>
  <si>
    <t>Ceses de actividades</t>
  </si>
  <si>
    <t>No cumplimiento de las clausulas contractuales</t>
  </si>
  <si>
    <t xml:space="preserve">Incumplimiento del contraista en pago de salarios y prestaciones sociales a su personal </t>
  </si>
  <si>
    <t>Solicitud desequilibrio cintractual</t>
  </si>
  <si>
    <t>Inclusión  de indicadores de apalancamiento financiero y liquidez de parte del contratista.</t>
  </si>
  <si>
    <t>Sancioes administrativas por parte de Min trabajo y Supervigilancia</t>
  </si>
  <si>
    <t>Solicitud de constitución de poliza de pago de salarios y prestaciones sociales</t>
  </si>
  <si>
    <t>Clausula de verificación del pago de sueldos y seguridad social, anterior al pago.</t>
  </si>
  <si>
    <t>Daños de los equipos de comunicación para la debida ejecución del contrato.</t>
  </si>
  <si>
    <t>No disponibilidad de los medios tecnologicos durante la ejecución del contrato</t>
  </si>
  <si>
    <t>Daño de medios tecnologicos durante la ejecucion del contrato</t>
  </si>
  <si>
    <t>Incluision de indicadores, apalacamiento financiero y liquidez por parte del contratista</t>
  </si>
  <si>
    <t>Daños de los equipos tecnológicos para la debida ejecución del contrato</t>
  </si>
  <si>
    <t>Exigencia de una garantia de responsabilidad civil extracontractual</t>
  </si>
  <si>
    <t>Se afecta la utilidad esperada por el contratista y se puede afectar el logro de los objetivos y la necesidad.</t>
  </si>
  <si>
    <t>Falta de actualización permanente, de la normativa legal vigente, aplicable</t>
  </si>
  <si>
    <t>Cambio de la legislacion tributaria, creacion de nuevos impuestos, suprecion o modificacion de los existentes</t>
  </si>
  <si>
    <t>Reducción de la adquisición de algunos bienes</t>
  </si>
  <si>
    <t>Riesgo atribuible al contratante siempre y cuando se hayan constituido las garantias pertinentes</t>
  </si>
  <si>
    <t>Constitución de Polizas</t>
  </si>
  <si>
    <t>Perdidas de bienes que impidan la ejecución del contrato por parte del contratista</t>
  </si>
  <si>
    <t xml:space="preserve">Daños en los equipos </t>
  </si>
  <si>
    <t>Perdida de bienes de la entidad por negligencia del contratista</t>
  </si>
  <si>
    <t>Exigir la reposición del bien por parte del contratista.</t>
  </si>
  <si>
    <t>Sobrecostos en el valos asignado al contrato</t>
  </si>
  <si>
    <t xml:space="preserve">Ejecución de los controles implementados </t>
  </si>
  <si>
    <t>Paros</t>
  </si>
  <si>
    <t>Obstrucciones de las vías de acceso a las sedes de la Rama Judicial</t>
  </si>
  <si>
    <t>Situaciones de orden publico</t>
  </si>
  <si>
    <t>Gestion con la policia para efectos que brinden la proteccion de vida como la movilidad</t>
  </si>
  <si>
    <t>Huelgas</t>
  </si>
  <si>
    <t>Aplicación de protocolos de seguridad.</t>
  </si>
  <si>
    <t>No cumplimiento de los requisitos exigidos en los pliegos de peticiones</t>
  </si>
  <si>
    <t>Falta de personal de vigilancia disponible para la prestacion del servicio</t>
  </si>
  <si>
    <t>Exigibilidad de clausulas contractuales</t>
  </si>
  <si>
    <t>Falta de validación de los documentos aportados para el proceso de contratación</t>
  </si>
  <si>
    <t>Disponibilidad de personal adicional por parte del contratista</t>
  </si>
  <si>
    <t>Desatención del servicio objeto del contrato</t>
  </si>
  <si>
    <t>Incremento del riesgo publico</t>
  </si>
  <si>
    <t>No puesta a disposion de la entidad, del personal de vigilancia salvaguardia de equipos, vehiculos, armas, radios oportunamente, idoneo y suficiente para la cubertura del servico en los 14 mnicipios o la atencion y cambios en el recurso tecnologico oportunamente</t>
  </si>
  <si>
    <t xml:space="preserve">Falta de sede principal o sucursal con la capacidad operativa para respoder a la necesidad de la entidad. </t>
  </si>
  <si>
    <t>Exigencia de sucursal o Sede en el Municipio de Pereira</t>
  </si>
  <si>
    <t>Incremento de la inseguridad</t>
  </si>
  <si>
    <t>Afectación de bienes y activos de la entidad</t>
  </si>
  <si>
    <t>Constitución de garantias civiles y extracontractuales.</t>
  </si>
  <si>
    <t>Contratar empresa de vigilancia que se encuentre sancionada y multada por la supervigilancia</t>
  </si>
  <si>
    <t>Asignación de puntajea experiencia igual o superior a 36 meses.</t>
  </si>
  <si>
    <t>Incumplimiento del objeto contractual</t>
  </si>
  <si>
    <t>Sobre costos</t>
  </si>
  <si>
    <t xml:space="preserve">Instalacion de Sistemas de informacion tecnologicos, equipos, recuso humano o tecnicos inadecuados o insuficientes. </t>
  </si>
  <si>
    <t>Exigibilidad licencia de funcionamiento en el proceso de selección.</t>
  </si>
  <si>
    <t>Suscripción de un compromiso en la carta de presentación de aumir el riesgo.</t>
  </si>
  <si>
    <t>Mala prestación del servicio</t>
  </si>
  <si>
    <t>Perdida de vidas humanas</t>
  </si>
  <si>
    <t>interrrupcion de la cobertura del sistema tecnologico (camaras, internet, equipos de deteccion, circuitos cerrado y television) por terminacion del contrato y cambio del proveedor.</t>
  </si>
  <si>
    <t>Identificación de la necesidad en los estudios previos.</t>
  </si>
  <si>
    <t>Prestación deficiente del servicio</t>
  </si>
  <si>
    <t>Tratamiento y cobertura del riesgo</t>
  </si>
  <si>
    <t>Incumplimiento de la clausula contractual</t>
  </si>
  <si>
    <t xml:space="preserve">Inclusion en el clausulado y constitución de polizas
</t>
  </si>
  <si>
    <t>Desgaste administrativo, sanciones disciplinarias, administrativas y penales</t>
  </si>
  <si>
    <t>Verificación las certificaciones de dudoso origen</t>
  </si>
  <si>
    <t>Adjudicación del contrato a un proveedor sin la capacidad requerida</t>
  </si>
  <si>
    <t>Validación de certificaciones para constatar inhabilidades e incompatibilidades</t>
  </si>
  <si>
    <t>Afectación en la ejecución del contrato</t>
  </si>
  <si>
    <t>Afectación del contrato, exigibilidad de garantias y requerimientos continuos al contratista, incumplimiento legal</t>
  </si>
  <si>
    <t>Exigibilidad de garantias</t>
  </si>
  <si>
    <t>Incumplimientos legales</t>
  </si>
  <si>
    <t>Exigibilidad cumplimiento obligaciones contractales</t>
  </si>
  <si>
    <t>Caducidad de los equipos y elementos contratados durante la ejecución del contrato (vehiculos)</t>
  </si>
  <si>
    <t>Requerimiento de fichas tecnicas de equipos y elementos contratados durante la ejecución del contrato</t>
  </si>
  <si>
    <t xml:space="preserve">Dificultad en la toma de decisiones correctivas </t>
  </si>
  <si>
    <t>Estipulación contractual para incluir equipos y elementos contratados durante la ejecución del contrato de la vigencia contractual que se esté adelantando.</t>
  </si>
  <si>
    <t>La no atención oportuna de un eventual siniestro.</t>
  </si>
  <si>
    <t xml:space="preserve">Retrazos para el inicio de la obra </t>
  </si>
  <si>
    <t>Falta de personal del contrato de vehiculos disponible para la prestacion del servicio</t>
  </si>
  <si>
    <t>Exigencia de personal vinculado y disponible durante el inicio y la vigencia del contrato.</t>
  </si>
  <si>
    <t>Incumplimiento en el plazo de ejecución contenido en el contrato</t>
  </si>
  <si>
    <t>Requerimiento de constitución de polizas.</t>
  </si>
  <si>
    <t>No atención de los requerimientos de la entidad</t>
  </si>
  <si>
    <t>La no puesta a disposicion de la entidad del personal oportunamente, idoneo y suficiente para la ejecución de la bra</t>
  </si>
  <si>
    <t>Constitución de polizas de cumplimiento</t>
  </si>
  <si>
    <t>Afectaciones de bienes y activos de la entidad</t>
  </si>
  <si>
    <t>Aplicación, principio de la libre concurrencia</t>
  </si>
  <si>
    <t>Generación de controversias contractuales.</t>
  </si>
  <si>
    <t>Exigencia de personal minimo vnculado desde la presentación de la oferta.</t>
  </si>
  <si>
    <t>Deficiencia en la prestación del servicio</t>
  </si>
  <si>
    <t xml:space="preserve">Incumplimiento del principio de la libre concurrencia
</t>
  </si>
  <si>
    <t>La posible restricción del número de oferentes participantes</t>
  </si>
  <si>
    <t>Incumplimiento en la entrega o traslados por inoperancia de los vehiculos</t>
  </si>
  <si>
    <t>Capacidad de contratar de consorcios y uniones temporales</t>
  </si>
  <si>
    <t>Deficiencia en la calidad del servicio</t>
  </si>
  <si>
    <t>Insuficiente capacitación y competencias del personal asignado al servicio (vehiculos)</t>
  </si>
  <si>
    <t>Exigencia de certificaciones de competencias y formación.</t>
  </si>
  <si>
    <t>Incremento del ausentismo del personal de vigilancia asignado, por asistencia a formación y capacitación.</t>
  </si>
  <si>
    <t>Inclusión de clausula de REQUISITOS MINIMOS POR ACREDITAR DEL PERSONAL REQUERIDO.</t>
  </si>
  <si>
    <t>Perdida de vidas humanas, incendios, conflagraciones leves.</t>
  </si>
  <si>
    <t>Vulnerabilidad del ser humano y de las obras fisicas. (vehiculos)</t>
  </si>
  <si>
    <t>Actualización de la ficha técnica de lo requerido.</t>
  </si>
  <si>
    <t>Estipulación contractual para incluir equipos y elementos contratados durante la ejecución del contrato.</t>
  </si>
  <si>
    <t>Cotizaciones elevadas respecto a los precios del mercado</t>
  </si>
  <si>
    <t>No identificando aspectos de oferta y demanda en el estudio de mercado respectivo</t>
  </si>
  <si>
    <t>Inexactitud en la estimación del presupuesto oficial.</t>
  </si>
  <si>
    <t>Identificación clara de la necesidad del servicio.</t>
  </si>
  <si>
    <t>cotizaciones artificialmente bajas respecto a los precios del mercado</t>
  </si>
  <si>
    <t>Revisión de la normativa legal vigente de contratación</t>
  </si>
  <si>
    <t>reducida cantidad de cotizaciones</t>
  </si>
  <si>
    <t>Validación de requisitos habilitantes.</t>
  </si>
  <si>
    <t>no presentación de cotizaciones</t>
  </si>
  <si>
    <t>Verificación en el SECOP de procesos contractuales de la misma indole de otras entidades.</t>
  </si>
  <si>
    <t xml:space="preserve">Incumplimiento de las actividades del objeto contractual
</t>
  </si>
  <si>
    <t>Falta de disponibilidad de tiempo por parte del contratista, incapacidad por enfermedad o accidente por parte del contratista. (vigias de la salud)</t>
  </si>
  <si>
    <t>Claridad en las obligaciones del contratista, desde la elaboración de los estudios previos.</t>
  </si>
  <si>
    <t>Prorroga en el plazo de ejecución del contrato</t>
  </si>
  <si>
    <t xml:space="preserve">Realizar controles y seguimientos </t>
  </si>
  <si>
    <t>al cumplimiento de las obligaciones del contratista</t>
  </si>
  <si>
    <t>Cubrimiento de un vigia de la salud por parte de la ARL, en caso de ausencia del contratista.</t>
  </si>
  <si>
    <t>Solicitar garantias de cumplimiento</t>
  </si>
  <si>
    <t>Incumplimiento de algunas obligaciones contractuales</t>
  </si>
  <si>
    <t>Incumplimiento en la entrega oportuna de los informes técnicos y de ejecución contractual requeridos por la entidad</t>
  </si>
  <si>
    <t>Debilidad en manejo de TIC por parte del contratista. Falta de claridad en la periodicidad, especificaciones técnicas y medios para la ejecución contractual.</t>
  </si>
  <si>
    <t>Determeinar con claridad las obligaciones del contratista.</t>
  </si>
  <si>
    <t>Información insuficiente para la gestión SG.SST</t>
  </si>
  <si>
    <t>Retraso en el pago al contratista</t>
  </si>
  <si>
    <t>Solicitar a los contratistas experiencia en manejo de las TICS, para la elaboración de informes requeridos.</t>
  </si>
  <si>
    <t>Afectación de los indicadores, del area financiera.</t>
  </si>
  <si>
    <t>Falta en la la definición de la necesidad frente a equipos e implementación necesarios para una adecuada prestación del servicio.</t>
  </si>
  <si>
    <t>No contar con los equipos, EPP y documentación necesarias para una adecuada promoción, prevención y vigilancia epidemiologica del COVID-19</t>
  </si>
  <si>
    <t>Falta de definición de las necesidades de equipos e implementación necesarios para una adecuada prestación del servicio.</t>
  </si>
  <si>
    <t>Definir claramente los equipos que se requieren para el desarrollo del objeto del contrato.</t>
  </si>
  <si>
    <t>Incumplimiento del contratista en la utilización de equipos necesarios para una adecuada prestación del servicio.</t>
  </si>
  <si>
    <t>Dotación de EPP a los contratsitas, así como temometros a los vigias que desarrollan el objeto del contrato.</t>
  </si>
  <si>
    <t>Contacto directo con personas que presenten COVID 19 por ocasión de la ejecución del contrato.</t>
  </si>
  <si>
    <t>Contagio del contratista y/o otras partes interesadas en el ejercicio de la ejecución del contrato</t>
  </si>
  <si>
    <t>Contacto directo con personas que presenten COVID 19 por ocasión de la ejecución del contrato. Inadecuadas medidas de higiene y aseo personal. Insuficientes medidas de aseo, limpieza y desinfección de superficies, elementos de trabajo, baterías sanitarias y todos aquellos elementos que puedan tener contacto con los servidores judiciales y/o otras partes interesadas. Inadecuado uso de los EPP.</t>
  </si>
  <si>
    <t>Identificación de necesidades y requerimientos de elementos de EPP, higiene limpieza y desinfección</t>
  </si>
  <si>
    <t>Inadecuadas medidas de higiene y aseo personal.</t>
  </si>
  <si>
    <t>Disponibilidad de los EPP</t>
  </si>
  <si>
    <t>Insuficientes medidas de aseo, limpieza y desinfección de superficies, elementos de trabajo, baterias sanitarias y todos aquellos elementos que puedan tener contacto con los servidores judiciales y/o otras partes interesadas</t>
  </si>
  <si>
    <t>Disponibilidad de elementos de control de temperatura.</t>
  </si>
  <si>
    <t>Inadecuado uso de los EPPS</t>
  </si>
  <si>
    <t>Implementación del proyecto vigias de la salud, y del programa de vigilancia epidemiologica COVID-19</t>
  </si>
  <si>
    <t>Falta de solvencia financiera</t>
  </si>
  <si>
    <t>Incumplimiento del contratista en el pago de seguridad social.</t>
  </si>
  <si>
    <t>Falta de solvencia financiera del contratista. Desconocimiento por parte del contratista de la regulación aplicable en el tema.</t>
  </si>
  <si>
    <t>Establecer en los estudios previos las obligaciones frente al SGSS por parte del contratista</t>
  </si>
  <si>
    <t>Desconocimiento por parte del contratista de la regulación aplicable en el tema.</t>
  </si>
  <si>
    <t>Revisar en la ejecución los informes de supervisión frente a los pagos al sistema SGSS, por parte del contratista</t>
  </si>
  <si>
    <t>Falta de cobertura en caso de enfermedad general, laboral o accidentes de trabajo</t>
  </si>
  <si>
    <t>Falta de capacidad tecnica y/o financiera</t>
  </si>
  <si>
    <t>Declaratoria de desierto del proceso contractual por falta de oferentes del servicio o producto a contratar.</t>
  </si>
  <si>
    <t>Planeación adecuada del presupuesto oficial</t>
  </si>
  <si>
    <t>Baja cantidad de oferentes</t>
  </si>
  <si>
    <t>Busqueda de productos o servicios sustitutos con mayor oferta</t>
  </si>
  <si>
    <t>Modificación de los estudios previos</t>
  </si>
  <si>
    <t>Aplicación del principio de publicidad a través de la implementación de los procesos de selección en la plataforma SECOP II</t>
  </si>
  <si>
    <t>Retraso en la cobertura de la necesidad que se pretende satisfacer</t>
  </si>
  <si>
    <t>Mayor carga laboral para los servidores judiciales</t>
  </si>
  <si>
    <t>Acciones judiciales en contra de la Rama judicial por daños y perjuicios ocasionados a servidores judiciales y/o tercero en el desarrollo del objeto contractual. (Terapia).</t>
  </si>
  <si>
    <t>Identificar claramante en los estudios previos las obligaciones con el SGSS, por parte del responsable del proceso origen de la necesidad</t>
  </si>
  <si>
    <t>Evasión o elusión ante el SGSST</t>
  </si>
  <si>
    <t>Ausentismo para la ejecucion del contrato</t>
  </si>
  <si>
    <t>Contagio por COVID 19 del contratista y/o otras partes interesadas en el ejercicio de la ejecución del contrato.</t>
  </si>
  <si>
    <t>Identificacion de necesidades y requerimientos de elementos de proteccion personal, elementos de higiene, limpieza y desinfección</t>
  </si>
  <si>
    <t xml:space="preserve">Disponibildiad de EPP </t>
  </si>
  <si>
    <t xml:space="preserve">Disponibilidad de elementos de higiene y limpieza </t>
  </si>
  <si>
    <t>Carencia de protocolos</t>
  </si>
  <si>
    <t>Incumplimiento por parte del entrenador</t>
  </si>
  <si>
    <t>Incumplimiento de la cantidad de horas del servicio contratado. (terapia).</t>
  </si>
  <si>
    <t>Desersión del programa de bienestar social</t>
  </si>
  <si>
    <t>Inasistencia de los servidores judiciales</t>
  </si>
  <si>
    <t xml:space="preserve">Gestionar espacios cubiertos para la práctica deportiva </t>
  </si>
  <si>
    <t>Realizar promoción continua de las actividades objeto del contrato</t>
  </si>
  <si>
    <t>Solicitar garantias para el cumplimiento del contrato</t>
  </si>
  <si>
    <t>Falta de claridad, en la periodicidad, especificaciones tecnicas y medios para la presentación de informes</t>
  </si>
  <si>
    <t>Debilidad en manejo de las TICS por parte del contratista</t>
  </si>
  <si>
    <t>Incumplimiento en la entrega oportuna de los informes técnicos y de ejcución contractual requeridos por la entidad. (Terapia)</t>
  </si>
  <si>
    <t>Determinar con claridad las obligaciones del contratista</t>
  </si>
  <si>
    <t>Debilidad en el control y seguimiento en la ejecución contracutal</t>
  </si>
  <si>
    <t>Informacion insuficiente para la gestión del proceso de bienestar SOCIAL- GESTION HUMANA</t>
  </si>
  <si>
    <t xml:space="preserve">Escenarios deportivos deficientes </t>
  </si>
  <si>
    <t>Accidentes en la realización de la practica deportiva recreativa den entrenador (contratista) y/o los servidores judiciales</t>
  </si>
  <si>
    <t>Escenarios insuficientes o inadecuados para el cumplimiento del objeto contractual. (Terapia).</t>
  </si>
  <si>
    <t>Definir las caracteristicas de los escenarios requeridos</t>
  </si>
  <si>
    <t>Debil control y seguimiento a las variaciones de las condiciones físicas de los servidores judiciales</t>
  </si>
  <si>
    <t>Definir y establecer las condiciones de seguridad de los escenarios</t>
  </si>
  <si>
    <t>Lesiones</t>
  </si>
  <si>
    <t>Requerimientos de profesionales con idoneidad y experiencia relacionada al objeto del contrato</t>
  </si>
  <si>
    <t>ausencias laborales por incapacidad</t>
  </si>
  <si>
    <t>Control y seguimiento de parte de personal medico, nutricional y fisioterapeutico a los servidores judiciales</t>
  </si>
  <si>
    <t>Decersion laboral para desarrollo de las practicas deportivas y recreativas</t>
  </si>
  <si>
    <t>Acciones judiciales en contra de la Rama Judicial por daños y perjuicios</t>
  </si>
  <si>
    <t>Accidentes  ocasionados en el desarrollo del objeto contractual</t>
  </si>
  <si>
    <t>Accidentes en la realización de la práctica deportiva del entrenador (contratista) y/o los servidores judiciales. (Terapia).</t>
  </si>
  <si>
    <t>Solicitar garantias de responsabilidad civil extracontractual durante la vigencia del contrato</t>
  </si>
  <si>
    <t>Perdidas economicas para la Rama Judicial</t>
  </si>
  <si>
    <t>Aplicación de las garantias en caso de materialización del riesgo</t>
  </si>
  <si>
    <t>Perdidas economicas para el contratista</t>
  </si>
  <si>
    <t>Desgaste administrativo</t>
  </si>
  <si>
    <t>Corrupción</t>
  </si>
  <si>
    <t xml:space="preserve">Intereses particulares.
 </t>
  </si>
  <si>
    <t xml:space="preserve">Falta de etica profesional </t>
  </si>
  <si>
    <t>Falta de Cultura de la legalidad.</t>
  </si>
  <si>
    <t>Decisiones tomadas en comite estructurador y evaluador y la junta seccional de contratación.</t>
  </si>
  <si>
    <t xml:space="preserve">Cometer delitos contra la administración pública </t>
  </si>
  <si>
    <t>Control  y seguimiento a los procesos de contratación de acuerdo a la reglamentación legal vigente.
Seguimiento a procesos por organsmos de control y ofina de control interno</t>
  </si>
  <si>
    <t>Falta de calidades de los servidores publicos</t>
  </si>
  <si>
    <t>Capacitación en cultura de la legalidad.</t>
  </si>
  <si>
    <t>Adelantar investigacion y procesos disciplinarios ante posibles actuaciones punitivas</t>
  </si>
  <si>
    <t>Error en la estructura y planeación de los estudios previos</t>
  </si>
  <si>
    <t>Estudios previos o de factibilidad no acordes a la necesidad de la  entidad</t>
  </si>
  <si>
    <t>Debilidad en los Estudios Previos (Inexactitud de la estimación del presupuesto oficial).</t>
  </si>
  <si>
    <t xml:space="preserve">Elaborar los estudios de mercado acorde a al guia establecida por Colombia compra eficiente </t>
  </si>
  <si>
    <t>Falta de claridad en la definicion del objeto contractual</t>
  </si>
  <si>
    <t xml:space="preserve">Definir claramente el objeto contractual </t>
  </si>
  <si>
    <t xml:space="preserve">Desconocimiento de la necesidad real de contratacion </t>
  </si>
  <si>
    <t xml:space="preserve">Inclusion de la necesidad real de contratacion de la entidad para cada objeto contractual  
Definir el presupuesto de contratacion de acuerdo a la disponibilidad presupuestal 
</t>
  </si>
  <si>
    <t>Exigencia de requisitos habilitantes no acordes al valor estimado del proceso de contratación</t>
  </si>
  <si>
    <t>Establecer los requisitos de acuerdo al valor del contrato</t>
  </si>
  <si>
    <t xml:space="preserve">Incompetencia </t>
  </si>
  <si>
    <t xml:space="preserve">Errores en la elaboración de los estudios previos. </t>
  </si>
  <si>
    <t>La no estructuración de una etapa precontractual estricta y exigente</t>
  </si>
  <si>
    <t xml:space="preserve">Falta de estructura organizacional  y capacidad administrativa que atienda los requerimientos de la entidad estatal </t>
  </si>
  <si>
    <t xml:space="preserve"> Exigencia de Perfiles y dedicación de los profesionales asignados a la ejecución del contrato </t>
  </si>
  <si>
    <t>Fallas en la especificación de la necesidad a satisfacer</t>
  </si>
  <si>
    <t xml:space="preserve">Exigencia de un número mínimo de profesionales. </t>
  </si>
  <si>
    <t>Salud - Enfermedad</t>
  </si>
  <si>
    <t>vulnerabilidad de los servidores judiciales</t>
  </si>
  <si>
    <t>Enfermedad de funcionarios y/o usuarios</t>
  </si>
  <si>
    <t>Enfermedad por contaminación o desaseo  (proliferación de microorganismos)</t>
  </si>
  <si>
    <t>Verificación permanente de las rutinas de aseo y desinfección</t>
  </si>
  <si>
    <t>vulnerabilidades de las condiciones de asepsia y antisepsia.</t>
  </si>
  <si>
    <t>Consolidación del Plan de Tratamiento del Riesgo</t>
  </si>
  <si>
    <t>Malas practicas de higiene y autocuidado.</t>
  </si>
  <si>
    <t>Seguimiento y chequeos a las condiciones de salud de los funcionarios de la Entidad.</t>
  </si>
  <si>
    <t xml:space="preserve">Inestabilidad en el personal vinculado atraves de terceros </t>
  </si>
  <si>
    <t>Que la nueva empresa contratante cambie el personal que actualmente esta prestando el servicio</t>
  </si>
  <si>
    <t>Alta rotacion de personal (que la empresa prestadora de servicio genere una alta rotacion en el equipo humano)</t>
  </si>
  <si>
    <t>Afectacion al servicio en las sedes judiciales</t>
  </si>
  <si>
    <t>Establecer en el pliego que el cambio del personal debe ser acordado con la entidad</t>
  </si>
  <si>
    <t>No definir en el estudio previo y en el pliego de condiciones los perfiles y requisitos del personal que presta el servicio</t>
  </si>
  <si>
    <t>Definir en los estudios previos y el pliego electronicos, los requistos que debe cumplir el personal a contratar</t>
  </si>
  <si>
    <t xml:space="preserve">Malas condiciones organizacionales por parte del contratista </t>
  </si>
  <si>
    <t>Requerimiento al contratsta del cumplimiento de la normatividad laboral, SST, Ambiental y exigencia de un coordinador operativo</t>
  </si>
  <si>
    <t>limitante</t>
  </si>
  <si>
    <t>No obtener la firma del contratista</t>
  </si>
  <si>
    <t>No cumplir con el lleno de los requisitos</t>
  </si>
  <si>
    <t>Liquidacion y terminacion del contrato</t>
  </si>
  <si>
    <t>Establecer en el contrato el cumplimiento de la clausula de firma unilateral.</t>
  </si>
  <si>
    <t>Capacitación al personal que cumple funciones de suervision frente a la importancia de la terminación adecuada de los contratos.</t>
  </si>
  <si>
    <t>retraso</t>
  </si>
  <si>
    <t>perdida economica</t>
  </si>
  <si>
    <t xml:space="preserve">Incuplimientos en las obligaciones contractuales
</t>
  </si>
  <si>
    <t>Retraso en la atencion de reportes de fallas tecnicas de los equipos</t>
  </si>
  <si>
    <t xml:space="preserve">Dar cumplimiento a las condiciones incluidas en los estudios previos, analisis del sector y clausulado electronico.  </t>
  </si>
  <si>
    <t>Desgastes administrativos</t>
  </si>
  <si>
    <t>Exigir sede de atención técnica y recepción de suministros en la ciudad de pereira, que le permita la atencion inmediata a los requerimientos que surgan en el desarrollo del objeto contractual</t>
  </si>
  <si>
    <t>Daños</t>
  </si>
  <si>
    <t>Demandas contra la entidad</t>
  </si>
  <si>
    <t xml:space="preserve">Lesiones o daños a terceros por parte del personal de vigilancia y seguridad privada </t>
  </si>
  <si>
    <t>Pagos por indemnizaciones daños a terceros</t>
  </si>
  <si>
    <t>Lesiones o daños a terceros por parte del personal de servicos, (vehiculos)</t>
  </si>
  <si>
    <t>Exigencia de garantias, civil y extracontractual</t>
  </si>
  <si>
    <t>Estudios previos con el enfoque especifico requerido para este tipo de contratación.</t>
  </si>
  <si>
    <t>No tener a disposición equipos o elementos durante la ejecución del contrato.</t>
  </si>
  <si>
    <t>Daño de los equipos y elementos contratados durante la ejecución del contrato</t>
  </si>
  <si>
    <t>Mantenimiento preventivo y correctivo de los equipos y elementos por parte del contratista.</t>
  </si>
  <si>
    <t>Riesgo de no tener el sistema en funcionamiento durante una emergencia.</t>
  </si>
  <si>
    <t>Estipulación contractual del nivel del servicio en caso de mantenimiento correctivo para la completa restitución del servicio.</t>
  </si>
  <si>
    <t>Demoras</t>
  </si>
  <si>
    <t>Presentación de ofertas que no cumplen con los pliegos electronicos.</t>
  </si>
  <si>
    <t>Fallas en la presentación de la oferta</t>
  </si>
  <si>
    <t xml:space="preserve">Presenciacion de ofertas con errores aritmeticos no subsanales </t>
  </si>
  <si>
    <t>Aplicación de la sentencia del CE SIII E 16209 de 2007</t>
  </si>
  <si>
    <t>Declaratoria de desierto del proceso</t>
  </si>
  <si>
    <t xml:space="preserve">Suscripción de un compromiso en la carta de presentanción </t>
  </si>
  <si>
    <t>Debida elaboración de estudios previos</t>
  </si>
  <si>
    <t>Rechazo de la oferta</t>
  </si>
  <si>
    <t>Comité evaluador de contratación</t>
  </si>
  <si>
    <t>Riesgo de comprar por mayores precios</t>
  </si>
  <si>
    <t>Cumplimiento normativo</t>
  </si>
  <si>
    <t>Obligatoriedad de adquirir bienes y servicios por Colomiba Compra Eficiente
Circular PCSJC17-8 Transparencia en la contratación</t>
  </si>
  <si>
    <t>60%</t>
  </si>
  <si>
    <t>Busqueda del proceso en Colombia Compra Eficiente - Responsable del estudio previo</t>
  </si>
  <si>
    <t>Cruce entre la necesidad de la entidad y oferta de  Colombia Compra Eficiente
Registro de verificación (pantallazo)</t>
  </si>
  <si>
    <t>Certificación de que cumple o no cumple</t>
  </si>
  <si>
    <t>CORRUPCIÓN</t>
  </si>
  <si>
    <t>Desconocimiento de normas. Falta de seguimiento y control. Conflicto de intereses</t>
  </si>
  <si>
    <t>Riesgo de que se induzca a alguien a dar o recibir dinero, dádivas o prebendas por parte de los servidores judiciales que gestionan los procesos de contratación</t>
  </si>
  <si>
    <t>Probabilidad de pérdida reputacional por el riesgo de que se induzca a alguien a dar o recibir dinero, dádivas o prebendas por parte de los servidores judiciales que gestionan los procesos de contratación</t>
  </si>
  <si>
    <t>Proyección conjunta en la estructuración de los procesos de contratación en los comités estructuradores.
Configuración de flujos de revisión y aprobación en la publicación del proceso de contratación y del contrato.</t>
  </si>
  <si>
    <t>Riesgo de que se produzca interés indebido en la preparación de estudios y documentos precontractuales  para la  adquisición de bienes y servicios</t>
  </si>
  <si>
    <t>Probabilidad de pérdida reputacional por el riesgo de que se produzca interés indebido en la preparación de estudios y documentos precontractuales  para la  adquisición de bienes y servicios</t>
  </si>
  <si>
    <t>Proyección conjunta en la estructuración de los procesos de contratación en los comités estructuradores.</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</si>
  <si>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</si>
  <si>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</si>
  <si>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</si>
  <si>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</si>
  <si>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</si>
  <si>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</si>
  <si>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</si>
  <si>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</si>
  <si>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</si>
  <si>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</si>
  <si>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</si>
  <si>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</si>
  <si>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</si>
  <si>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</si>
  <si>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</si>
  <si>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</si>
  <si>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</si>
  <si>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El riesgo no se materialza, se tienen las herramientas por si hay alteración de Orden público trabajar desde casa y resolver las necesidades</t>
  </si>
  <si>
    <t>x</t>
  </si>
  <si>
    <t>No se presento trabajo en casa durante el trimestre</t>
  </si>
  <si>
    <t>El riesgo no se materialza, se hace un proceso riguroso de selección de contratistas para asegurar que los bienes y servicios adquiridos cumplen con las especificaciones solicitadas</t>
  </si>
  <si>
    <t>Se contrata dando cumplimiento al Manual de Contratación de la entidad</t>
  </si>
  <si>
    <t>Se asigna Supervisión a todos los contratos para asegurar el cumplimiento oportuno de las obligaciones por parte de los contratistas</t>
  </si>
  <si>
    <t>se definen claramente las obligaciones en los contratos</t>
  </si>
  <si>
    <t>En los Estudios Previos de los Contratos se advierte que el oferente, y en su caso, el contratista, se comprometen durante su participación en las etapas precontractual, contractual y pos contractual, a dar pleno cumplimiento a las disposiciones establecidas en el Estatuto Anticorrupción (Ley 1474 de julio 12 de 2011); y se promueve que los Servidores Judiciales se capaciten en estos temas con la Procuraduría General</t>
  </si>
  <si>
    <t>El personal es consiente de esta responsabilidad</t>
  </si>
  <si>
    <t>Se ha venido trabajando en mejorar cada día los Estudios Previos, para lo cual se han elaborado modelos que permiten conjurar este riesgo</t>
  </si>
  <si>
    <t>Se tiene modelos para su estructuración</t>
  </si>
  <si>
    <t>Se trabaja con el personal definido por el Nivel Central para cubrir las necesidades de la Seccional</t>
  </si>
  <si>
    <t>La estructura actual permite cumplir la Misión de la Organización</t>
  </si>
  <si>
    <t xml:space="preserve">El riesgo no se materialza, en  todas las Sedes Judiciales del Distrito cuentan con muy buen servicio de aseo </t>
  </si>
  <si>
    <t>Adicionalmente se realizan fumigaciones periodicas a las sedes judiciales</t>
  </si>
  <si>
    <t>A las empresas de Vigilancia y Aseo se les exige consultar al Supervisor el cambio del personal contratado</t>
  </si>
  <si>
    <t>Se ha logrado la estabilidad del personal contratado para servicios generales</t>
  </si>
  <si>
    <t xml:space="preserve">Se exige a los Oferentes capital de trabajo igual o superior al Presupuesto estimado del Contrato </t>
  </si>
  <si>
    <t>Se gestiona el PAC para el cumplimiento de las obligaciones</t>
  </si>
  <si>
    <t>Se incluyen en los Estudios Previos el cumplimiento a los requisitos Ambientales</t>
  </si>
  <si>
    <t>Anexo 10</t>
  </si>
  <si>
    <t>Presenciacion de ofertas con errores aritmeticos no subsanales</t>
  </si>
  <si>
    <t>Es causal de rechazo de la oferta</t>
  </si>
  <si>
    <t>Riesgo no materializado</t>
  </si>
  <si>
    <t>Se cumple la normatividad en los procesos de Adquisición de bienes y servicios</t>
  </si>
  <si>
    <t xml:space="preserve">En la preparación de estudios y documentos precontractuales  para la  adquisición de bienes y servicios intervienen varios servidores con independencia </t>
  </si>
  <si>
    <t>ANÁLISIS DEL RESULTADO FINAL 
2 TRIMESTRE</t>
  </si>
  <si>
    <t xml:space="preserve">El riesgo no se materialza, en todas las Sedes Judiciales del Distrito cuentan con muy buen servicio de aseo </t>
  </si>
  <si>
    <t>ANÁLISIS DEL RESULTADO FINAL 
3 TRIMESTRE</t>
  </si>
  <si>
    <t xml:space="preserve">Se cuenta con herramientas virtuales que permiten laborar a distancia en caso de presentarse una alteración de oden público. </t>
  </si>
  <si>
    <t>En la seccional no se ha materializado el riesgo.</t>
  </si>
  <si>
    <t xml:space="preserve">El proceso de selección de contratistas se realiza conforme a lo establecido en la normatividad vigente y se adelanta a través de las herramientas de Colombia compra eficiente: SECOP II </t>
  </si>
  <si>
    <t xml:space="preserve">La entidad cuenta con un manual de contratación el cual es aplicado de forma integrada. </t>
  </si>
  <si>
    <t xml:space="preserve">En los estudios previos se establece la experiencia que deben tener los contratistas y esta es acorde al valor y naturaleza del contrato. </t>
  </si>
  <si>
    <t>Se establece claramente en los contratos la experiencia y obligaciones de los contratistas.</t>
  </si>
  <si>
    <t xml:space="preserve">La seccional cuenta con modelos para la elaboración de estudios previos que permiten ser precisos y estimar muy bien los presupuestos oficiales. </t>
  </si>
  <si>
    <t>Se vienen aplicando los modelos de estudio para estructurar la contratación.</t>
  </si>
  <si>
    <t xml:space="preserve">La Dirección Seccional cuenta con una estructura organizacional que permite adelantar las diferentes etapas de los contratos en la forma establecida por la normatividad. </t>
  </si>
  <si>
    <t xml:space="preserve">Se cuenta con el personal idóneo para las labores. </t>
  </si>
  <si>
    <t>Realizar inspecciones sanitarias periódicas en el Distrito Judicial.
Fumigación semestral.
Contratación de UT ECOLIMPIEZA 4G, encargada del aseo del Distrito. 
Inspecciones locativas mensuales.</t>
  </si>
  <si>
    <t xml:space="preserve">Durante la vigencia se realizó el proceso de fumigación para todas las sedes del Distrito con el fin de eliminar todos los vectores que puedan afectar el estado de salud de los Servidores Judiciales y las condiciones de trabajo. </t>
  </si>
  <si>
    <t xml:space="preserve">El personal que se contrata a través de terceros es para los servicios de vigilancia, aseo y servicios generales. A estas empresas se les exige consultar con el supervisor el cambio de personal contratado con antelación. </t>
  </si>
  <si>
    <t xml:space="preserve">Se ha logrado la estabilidad del personal a través de esta medida. </t>
  </si>
  <si>
    <t xml:space="preserve">En los estudios previos se establece que los oferentes deben tener un capital de trabajo igual o superior al presupuesto estimado del contrato para que puedan responder en caso de que el PAC de la entidad sea insuficiente o presente demoras. </t>
  </si>
  <si>
    <t xml:space="preserve">La Dirección gestiona el PAC mensualmente para el cumplimiento de sus obligaciones </t>
  </si>
  <si>
    <t>La Secciona cuenta con la estructura organizacional definida de acuerdo a las necesidades, con el fin de cumplir su misión.</t>
  </si>
  <si>
    <t xml:space="preserve">Los estudios previos de la entidad se elaboran de manera correcta con ayuda del personal contratado para cumplir la función y conforme a la normatividad establecida. </t>
  </si>
  <si>
    <t xml:space="preserve">Anexo 10.
Se realiza consulta con Nivel Central respecto a la matriz de requisitos ambientales. </t>
  </si>
  <si>
    <t xml:space="preserve">La presentación de oferta con errores aritméticos no subsanables son causales de rechazo de las ofertas. </t>
  </si>
  <si>
    <t xml:space="preserve">Este tipo de errores no afectan la calidad del servicios, ya que no se lleva a cabo el contrato con este tipo de ofertas. </t>
  </si>
  <si>
    <t xml:space="preserve">La contratación se realiza a través de las herramientas establecidas por Colombia Compra Eficiente lo que no permite realizar compras por mayores precios. </t>
  </si>
  <si>
    <t xml:space="preserve">Para la adquisición de bienes y servicios se emplea el SECOP II o la tienda virtual del Estado Colombiano. </t>
  </si>
  <si>
    <t xml:space="preserve">La adquisición de servicios de  aseo y servicios de cafetería se realiza a través de los acuerdos Marco de Precios establecidos por Colombia Compra Efqiciente. </t>
  </si>
  <si>
    <t xml:space="preserve">El inicio de la ejecución del contrato se definie al momento de la asquisición del servicio. </t>
  </si>
  <si>
    <t xml:space="preserve">Los servidores judiciales de la Dirección han participado en cursos de anticorrupción de la Procuraduría, además en las etapas del contrato intervienen diferentes servidores con la dependencia.  </t>
  </si>
  <si>
    <t xml:space="preserve">El riesgo no se ha materializado. </t>
  </si>
  <si>
    <t>ANÁLISIS DEL RESULTADO FINAL 
4 TRIMESTRE</t>
  </si>
  <si>
    <t>Los servidores judiciales cuentan con herramientas que les permiten laborar de manera virtual cuando se presenten alteraciones de orden público</t>
  </si>
  <si>
    <t xml:space="preserve">Durante la vigencia el riesgo no se materializó en la seccional </t>
  </si>
  <si>
    <t xml:space="preserve">En los procesos de adquisición de bienes y servicios se deben determinar las especificaciones de estos, y corresponde a los supervisores, verificar su cumplimiento </t>
  </si>
  <si>
    <t>A todos los contratos suscritos por la entidad se le asigna un supervisor</t>
  </si>
  <si>
    <t>Corresponde al interventor o supervisor del contrato velar por el cumplimiento de las obligaciones por parte del contratista</t>
  </si>
  <si>
    <t>A todos los contratos se les asigna un interventor o supervisor que debe velar por el oportuno cumplimiento de las obligaciones del contratista</t>
  </si>
  <si>
    <t>En todos los estudios previos se establece el compromis anticorrupción de la ley 1474 de julio 12 del 2011</t>
  </si>
  <si>
    <t>Tanto el contratista como los servidores son conscientes de esta responsabiidad hacía las leyes y la institución donde ejecutan sus funciones</t>
  </si>
  <si>
    <t xml:space="preserve">Implementación de los modelos de estudios previos para estructurar la contratación desde la Rama Judicial </t>
  </si>
  <si>
    <t xml:space="preserve">Los estudios previos amparados bajo los modelos establecidos en la Rama Judicial, permiten salvar la improvisación y ejecutar el objeto contractual para responder a las necesidades para las que se fueron contratados </t>
  </si>
  <si>
    <t>La DSAJ cuenta con una estructura organizacional que permite atender las necesidades de la entidad</t>
  </si>
  <si>
    <t>La entidad cuenta con personal ídoneo para el desempeño de sus funciones</t>
  </si>
  <si>
    <t>Fumigaciones semestrales</t>
  </si>
  <si>
    <t xml:space="preserve">Se tiene previsto realizar fumigaciones semestrales en los diferentes despachos para reducir este riesgo </t>
  </si>
  <si>
    <t>Estabilidad del personal contatado por las empresas de servicios</t>
  </si>
  <si>
    <t xml:space="preserve">Se tiene previsto que las empresas prestadoras de servicio consulten con el supervisor el cambio de personal contratado </t>
  </si>
  <si>
    <t>Solicitud mensual del PAC dentro de los tiempos establecidos</t>
  </si>
  <si>
    <t>La entidad solicita mensualmente el PAC requerido para el cumplimiento de sus obligaciones de manera oportuna</t>
  </si>
  <si>
    <t>Elaboración de estudios previos con base en la normatividad establecida</t>
  </si>
  <si>
    <t>Se cuenta con el personal ídoneo, los manuales y formatos para la elaboración de los estudios previos que permitan atender los requerimientos de la entidad</t>
  </si>
  <si>
    <t xml:space="preserve">Seguimiento y control a contratos celebrados por la entidad </t>
  </si>
  <si>
    <t xml:space="preserve">Desde el SGA se realiza seguimiento a los contratos publicados a través de la plataforma SECOP II, se verifican los requisitos ambientales estipulados en el pliego y se le solicita a los supervisores de contrato la documentación faltante </t>
  </si>
  <si>
    <t>Revisión de las ofertas presentadas</t>
  </si>
  <si>
    <t xml:space="preserve">Corresponde al oferente presentar sus ofertas correctamente, los errores aritmeticos no subsanables son causales de rechazo de la oferta </t>
  </si>
  <si>
    <t>La entidad cumple con la normatividad y realiza compras a través de los acuerdos Marcos de precios establecidos</t>
  </si>
  <si>
    <t xml:space="preserve">La entidad realiza todos los procesos de adquisición de bienes y servicios a traves de SECOP II y la tienda virtual del estado Colombiano </t>
  </si>
  <si>
    <t>La adquisción de bienes y servicios de aseo y cafetería, los realiza la entidad a través de los acuerdos Marco de precios establecidos por Colombia compra eficiente</t>
  </si>
  <si>
    <t xml:space="preserve">El inicio de la ejecución del contrato se define al momento de la adquisición de los bienes y servicios </t>
  </si>
  <si>
    <t>Los estidios y documentos previos precontractuales, son elaborados por personal de la entidad</t>
  </si>
  <si>
    <t>El personal contratado por la entidad es escogido mediante procesos de selección que garantizan su idoneidad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</si>
</sst>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4"/>
      <color theme="1"/>
      <name val="Calibri"/>
      <family val="2"/>
      <scheme val="minor"/>
    </font>
    <font>
      <sz val="14"/>
      <color theme="1"/>
      <name val="Calibri"/>
      <family val="2"/>
      <scheme val="minor"/>
    </font>
    <font>
      <sz val="14"/>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sz val="11"/>
      <color rgb="FF000000"/>
      <name val="Azo Sans Medium"/>
    </font>
    <font>
      <sz val="11"/>
      <color theme="0"/>
      <name val="Arial Narrow"/>
    </font>
    <font>
      <b/>
      <sz val="16"/>
      <color theme="0"/>
      <name val="Arial Narrow"/>
    </font>
    <font>
      <b/>
      <sz val="20"/>
      <color theme="0"/>
      <name val="Arial Narrow"/>
    </font>
    <font>
      <b/>
      <sz val="22"/>
      <color theme="1"/>
      <name val="Arial"/>
    </font>
    <font>
      <sz val="11"/>
      <color theme="1"/>
      <name val="Arial Narrow"/>
    </font>
    <font>
      <b/>
      <sz val="14"/>
      <color theme="0"/>
      <name val="Arial Narrow"/>
    </font>
    <font>
      <sz val="14"/>
      <color theme="1"/>
      <name val="Arial Narrow"/>
    </font>
    <font>
      <b/>
      <sz val="10"/>
      <color theme="0"/>
      <name val="Arial Narrow"/>
    </font>
    <font>
      <b/>
      <sz val="10"/>
      <color theme="2"/>
      <name val="Arial Narrow"/>
    </font>
    <font>
      <sz val="14"/>
      <color rgb="FF004D6D"/>
      <name val="Azo Sans Medium"/>
    </font>
    <font>
      <sz val="12"/>
      <color theme="0"/>
      <name val="Azo Sans Medium"/>
    </font>
    <font>
      <sz val="12"/>
      <color rgb="FF004D6D"/>
      <name val="Azo Sans Medium"/>
    </font>
    <font>
      <sz val="12"/>
      <name val="Azo Sans Light"/>
    </font>
    <font>
      <sz val="12"/>
      <color theme="1"/>
      <name val="Azo Sans Light"/>
    </font>
    <font>
      <sz val="11"/>
      <color rgb="FF444444"/>
      <name val="Calibri"/>
      <family val="2"/>
      <charset val="1"/>
    </font>
    <font>
      <sz val="10"/>
      <color rgb="FF000000"/>
      <name val="Calibri"/>
      <charset val="1"/>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6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style="thin">
        <color rgb="FF000000"/>
      </left>
      <right/>
      <top/>
      <bottom/>
      <diagonal/>
    </border>
    <border>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rgb="FF000000"/>
      </right>
      <top/>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thin">
        <color indexed="64"/>
      </right>
      <top style="medium">
        <color rgb="FF000000"/>
      </top>
      <bottom style="thin">
        <color indexed="64"/>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indexed="64"/>
      </left>
      <right/>
      <top style="medium">
        <color rgb="FF000000"/>
      </top>
      <bottom style="thin">
        <color indexed="64"/>
      </bottom>
      <diagonal/>
    </border>
    <border>
      <left/>
      <right/>
      <top style="medium">
        <color rgb="FF000000"/>
      </top>
      <bottom/>
      <diagonal/>
    </border>
    <border>
      <left/>
      <right style="thin">
        <color rgb="FF000000"/>
      </right>
      <top style="medium">
        <color rgb="FF000000"/>
      </top>
      <bottom style="thin">
        <color rgb="FF000000"/>
      </bottom>
      <diagonal/>
    </border>
    <border>
      <left style="thin">
        <color indexed="64"/>
      </left>
      <right/>
      <top style="thin">
        <color indexed="64"/>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indexed="64"/>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style="medium">
        <color indexed="64"/>
      </top>
      <bottom/>
      <diagonal/>
    </border>
    <border>
      <left style="thin">
        <color rgb="FF000000"/>
      </left>
      <right style="medium">
        <color rgb="FF000000"/>
      </right>
      <top style="thin">
        <color rgb="FF000000"/>
      </top>
      <bottom style="thin">
        <color rgb="FF000000"/>
      </bottom>
      <diagonal/>
    </border>
    <border>
      <left style="medium">
        <color rgb="FF000000"/>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top style="medium">
        <color indexed="64"/>
      </top>
      <bottom style="medium">
        <color rgb="FF000000"/>
      </bottom>
      <diagonal/>
    </border>
    <border>
      <left/>
      <right style="thin">
        <color indexed="64"/>
      </right>
      <top style="medium">
        <color indexed="64"/>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thin">
        <color indexed="64"/>
      </right>
      <top style="medium">
        <color rgb="FF000000"/>
      </top>
      <bottom/>
      <diagonal/>
    </border>
    <border>
      <left style="thin">
        <color indexed="64"/>
      </left>
      <right style="thin">
        <color rgb="FF000000"/>
      </right>
      <top style="medium">
        <color rgb="FF000000"/>
      </top>
      <bottom/>
      <diagonal/>
    </border>
    <border>
      <left style="thin">
        <color rgb="FF000000"/>
      </left>
      <right/>
      <top style="medium">
        <color rgb="FF000000"/>
      </top>
      <bottom/>
      <diagonal/>
    </border>
    <border>
      <left style="medium">
        <color rgb="FF000000"/>
      </left>
      <right style="medium">
        <color indexed="64"/>
      </right>
      <top style="medium">
        <color indexed="64"/>
      </top>
      <bottom/>
      <diagonal/>
    </border>
    <border>
      <left style="medium">
        <color rgb="FF000000"/>
      </left>
      <right style="medium">
        <color indexed="64"/>
      </right>
      <top style="medium">
        <color indexed="64"/>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rgb="FF000000"/>
      </right>
      <top/>
      <bottom style="medium">
        <color rgb="FF000000"/>
      </bottom>
      <diagonal/>
    </border>
    <border>
      <left style="thin">
        <color rgb="FF000000"/>
      </left>
      <right/>
      <top/>
      <bottom style="medium">
        <color rgb="FF000000"/>
      </bottom>
      <diagonal/>
    </border>
    <border>
      <left style="thin">
        <color indexed="64"/>
      </left>
      <right style="thin">
        <color indexed="64"/>
      </right>
      <top/>
      <bottom style="thin">
        <color rgb="FF000000"/>
      </bottom>
      <diagonal/>
    </border>
  </borders>
  <cellStyleXfs count="3">
    <xf numFmtId="0" fontId="0" fillId="0" borderId="0"/>
    <xf numFmtId="0" fontId="8" fillId="0" borderId="0"/>
    <xf numFmtId="0" fontId="14" fillId="0" borderId="0"/>
  </cellStyleXfs>
  <cellXfs count="72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3" borderId="0" xfId="0" applyFont="1" applyFill="1"/>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center" vertical="center" wrapText="1" readingOrder="1"/>
    </xf>
    <xf numFmtId="0" fontId="57" fillId="0" borderId="51" xfId="0" applyFont="1" applyBorder="1" applyAlignment="1">
      <alignment horizontal="justify"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center" vertical="center" wrapText="1" readingOrder="1"/>
    </xf>
    <xf numFmtId="0" fontId="57" fillId="0" borderId="52" xfId="0" applyFont="1" applyBorder="1" applyAlignment="1">
      <alignment horizontal="justify"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justify" vertical="center" wrapText="1" readingOrder="1"/>
    </xf>
    <xf numFmtId="9" fontId="61" fillId="0" borderId="51" xfId="0" applyNumberFormat="1" applyFont="1" applyBorder="1" applyAlignment="1">
      <alignment horizontal="center"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justify" vertical="center" wrapText="1" readingOrder="1"/>
    </xf>
    <xf numFmtId="9" fontId="61" fillId="0" borderId="52" xfId="0" applyNumberFormat="1" applyFont="1" applyBorder="1" applyAlignment="1">
      <alignment horizontal="center"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5" fillId="0" borderId="13" xfId="0" applyFont="1" applyBorder="1" applyAlignment="1">
      <alignment horizontal="left" vertical="center" wrapText="1"/>
    </xf>
    <xf numFmtId="0" fontId="65" fillId="0" borderId="0" xfId="0" applyFont="1" applyAlignment="1">
      <alignment horizontal="left" vertical="center" wrapText="1"/>
    </xf>
    <xf numFmtId="0" fontId="0" fillId="0" borderId="0" xfId="0" applyAlignment="1">
      <alignment vertical="center" wrapText="1"/>
    </xf>
    <xf numFmtId="0" fontId="66" fillId="3" borderId="0" xfId="0" applyFont="1" applyFill="1"/>
    <xf numFmtId="0" fontId="6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3" fillId="0" borderId="13" xfId="0" applyFont="1" applyBorder="1" applyAlignment="1" applyProtection="1">
      <alignment horizontal="left" vertical="top" wrapText="1"/>
      <protection locked="0"/>
    </xf>
    <xf numFmtId="0" fontId="53" fillId="0" borderId="65" xfId="0" applyFont="1" applyBorder="1" applyAlignment="1" applyProtection="1">
      <alignment horizontal="left" vertical="top" wrapText="1"/>
      <protection locked="0"/>
    </xf>
    <xf numFmtId="0" fontId="68"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2" fillId="0" borderId="0" xfId="0" applyFont="1" applyAlignment="1" applyProtection="1">
      <alignment horizontal="center" vertical="center"/>
      <protection locked="0"/>
    </xf>
    <xf numFmtId="0" fontId="6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4" fillId="4" borderId="91" xfId="0" applyFont="1" applyFill="1" applyBorder="1" applyAlignment="1">
      <alignment horizontal="center" vertical="center"/>
    </xf>
    <xf numFmtId="0" fontId="74" fillId="4" borderId="91" xfId="0" applyFont="1" applyFill="1" applyBorder="1" applyAlignment="1">
      <alignment horizontal="center" vertical="center" wrapText="1"/>
    </xf>
    <xf numFmtId="0" fontId="74" fillId="20" borderId="91" xfId="0" applyFont="1" applyFill="1" applyBorder="1" applyAlignment="1" applyProtection="1">
      <alignment horizontal="center" vertical="center" textRotation="90"/>
      <protection locked="0"/>
    </xf>
    <xf numFmtId="0" fontId="75" fillId="4" borderId="91" xfId="0" applyFont="1" applyFill="1" applyBorder="1" applyAlignment="1">
      <alignment horizontal="center" vertical="center" wrapText="1"/>
    </xf>
    <xf numFmtId="0" fontId="67" fillId="21" borderId="0" xfId="0" applyFont="1" applyFill="1"/>
    <xf numFmtId="0" fontId="32" fillId="3" borderId="0" xfId="0" applyFont="1" applyFill="1" applyAlignment="1" applyProtection="1">
      <alignment vertical="center"/>
      <protection locked="0"/>
    </xf>
    <xf numFmtId="0" fontId="72" fillId="3" borderId="0" xfId="0" applyFont="1" applyFill="1" applyAlignment="1" applyProtection="1">
      <alignment horizontal="center" vertical="center"/>
      <protection locked="0"/>
    </xf>
    <xf numFmtId="0" fontId="67" fillId="3" borderId="0" xfId="0" applyFont="1" applyFill="1"/>
    <xf numFmtId="0" fontId="74" fillId="4" borderId="91" xfId="0" applyFont="1" applyFill="1" applyBorder="1" applyAlignment="1" applyProtection="1">
      <alignment vertical="center" wrapText="1"/>
      <protection locked="0"/>
    </xf>
    <xf numFmtId="0" fontId="74"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27" fillId="3" borderId="13" xfId="0" applyFont="1" applyFill="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0" fontId="0" fillId="0" borderId="81" xfId="0" applyBorder="1" applyAlignment="1">
      <alignment vertical="center" wrapText="1"/>
    </xf>
    <xf numFmtId="0" fontId="0" fillId="0" borderId="78" xfId="0" applyBorder="1" applyAlignment="1">
      <alignment vertical="center" wrapText="1"/>
    </xf>
    <xf numFmtId="0" fontId="27" fillId="0" borderId="13" xfId="0" applyFont="1" applyBorder="1" applyAlignment="1" applyProtection="1">
      <alignment vertical="center" wrapText="1"/>
      <protection locked="0"/>
    </xf>
    <xf numFmtId="0" fontId="27" fillId="0" borderId="0" xfId="0" applyFont="1" applyAlignment="1">
      <alignment wrapText="1"/>
    </xf>
    <xf numFmtId="0" fontId="0" fillId="3" borderId="13" xfId="0" applyFill="1" applyBorder="1" applyAlignment="1">
      <alignment vertical="center" wrapText="1"/>
    </xf>
    <xf numFmtId="0" fontId="27" fillId="0" borderId="13" xfId="0" applyFont="1" applyBorder="1" applyAlignment="1">
      <alignment wrapText="1"/>
    </xf>
    <xf numFmtId="0" fontId="0" fillId="0" borderId="0" xfId="0" applyAlignment="1">
      <alignment horizontal="center" vertical="center"/>
    </xf>
    <xf numFmtId="0" fontId="21" fillId="3" borderId="0" xfId="0" applyFont="1" applyFill="1" applyAlignment="1">
      <alignment horizontal="center" vertical="center"/>
    </xf>
    <xf numFmtId="0" fontId="21" fillId="0" borderId="0" xfId="0" applyFont="1" applyAlignment="1">
      <alignment horizontal="center" vertical="center"/>
    </xf>
    <xf numFmtId="0" fontId="0" fillId="0" borderId="100" xfId="0" applyBorder="1" applyAlignment="1">
      <alignment horizontal="center" vertical="center" wrapText="1"/>
    </xf>
    <xf numFmtId="0" fontId="0" fillId="0" borderId="100" xfId="0" applyBorder="1" applyAlignment="1">
      <alignment horizontal="left" vertical="center" wrapText="1"/>
    </xf>
    <xf numFmtId="0" fontId="0" fillId="0" borderId="100" xfId="0" applyBorder="1"/>
    <xf numFmtId="0" fontId="0" fillId="0" borderId="81" xfId="0" applyBorder="1" applyAlignment="1">
      <alignment wrapText="1"/>
    </xf>
    <xf numFmtId="0" fontId="0" fillId="0" borderId="13" xfId="0" applyBorder="1" applyAlignment="1" applyProtection="1">
      <alignment vertical="center" wrapText="1"/>
      <protection locked="0"/>
    </xf>
    <xf numFmtId="0" fontId="27" fillId="0" borderId="0" xfId="0" applyFont="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1" fillId="3" borderId="0" xfId="0" applyFont="1" applyFill="1" applyAlignment="1">
      <alignment horizontal="left" vertical="center"/>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4" borderId="91" xfId="0" applyFont="1" applyFill="1" applyBorder="1" applyAlignment="1" applyProtection="1">
      <alignment horizontal="center" vertical="center" wrapText="1"/>
      <protection locked="0"/>
    </xf>
    <xf numFmtId="0" fontId="0" fillId="0" borderId="103" xfId="0" applyBorder="1" applyAlignment="1">
      <alignment horizontal="center" vertical="center" wrapText="1"/>
    </xf>
    <xf numFmtId="9" fontId="0" fillId="0" borderId="81" xfId="0" applyNumberFormat="1" applyBorder="1" applyAlignment="1">
      <alignment horizontal="center" vertical="center" wrapText="1"/>
    </xf>
    <xf numFmtId="0" fontId="0" fillId="0" borderId="100" xfId="0" applyBorder="1" applyAlignment="1">
      <alignment wrapText="1"/>
    </xf>
    <xf numFmtId="0" fontId="0" fillId="0" borderId="100" xfId="0" applyBorder="1" applyAlignment="1">
      <alignment horizontal="center" vertical="center"/>
    </xf>
    <xf numFmtId="0" fontId="32" fillId="0" borderId="101" xfId="0" applyFont="1" applyBorder="1" applyAlignment="1">
      <alignment horizontal="center" vertical="center"/>
    </xf>
    <xf numFmtId="14" fontId="32" fillId="0" borderId="101" xfId="0" applyNumberFormat="1" applyFont="1" applyBorder="1" applyAlignment="1">
      <alignment horizontal="center" vertical="center"/>
    </xf>
    <xf numFmtId="9" fontId="0" fillId="0" borderId="100" xfId="0" applyNumberFormat="1" applyBorder="1" applyAlignment="1">
      <alignment horizontal="center" vertical="center" wrapText="1"/>
    </xf>
    <xf numFmtId="0" fontId="0" fillId="0" borderId="103" xfId="0" applyBorder="1" applyAlignment="1">
      <alignment horizontal="left" vertical="center" wrapText="1"/>
    </xf>
    <xf numFmtId="0" fontId="0" fillId="0" borderId="100" xfId="0" applyBorder="1" applyAlignment="1">
      <alignment vertical="center" wrapText="1"/>
    </xf>
    <xf numFmtId="0" fontId="63" fillId="0" borderId="100" xfId="0" applyFont="1" applyBorder="1" applyAlignment="1">
      <alignment horizontal="center" vertical="center" wrapText="1"/>
    </xf>
    <xf numFmtId="9" fontId="0" fillId="0" borderId="101" xfId="0" applyNumberFormat="1" applyBorder="1" applyAlignment="1">
      <alignment horizontal="center" vertical="center" wrapText="1"/>
    </xf>
    <xf numFmtId="0" fontId="0" fillId="0" borderId="101" xfId="0" applyBorder="1" applyAlignment="1">
      <alignment horizontal="center" vertical="center" wrapText="1"/>
    </xf>
    <xf numFmtId="0" fontId="0" fillId="0" borderId="101" xfId="0" applyBorder="1" applyAlignment="1">
      <alignment horizontal="left" vertical="center" wrapText="1"/>
    </xf>
    <xf numFmtId="0" fontId="0" fillId="0" borderId="109" xfId="0" applyBorder="1"/>
    <xf numFmtId="9" fontId="0" fillId="0" borderId="80" xfId="0" applyNumberFormat="1" applyBorder="1" applyAlignment="1">
      <alignment horizontal="center" vertical="center" wrapText="1"/>
    </xf>
    <xf numFmtId="9" fontId="0" fillId="0" borderId="79" xfId="0" applyNumberFormat="1" applyBorder="1" applyAlignment="1">
      <alignment horizontal="center" vertical="center" wrapText="1"/>
    </xf>
    <xf numFmtId="0" fontId="78" fillId="0" borderId="0" xfId="0" applyFont="1" applyAlignment="1" applyProtection="1">
      <alignment vertical="center"/>
      <protection locked="0"/>
    </xf>
    <xf numFmtId="0" fontId="78" fillId="0" borderId="0" xfId="0" applyFont="1" applyProtection="1">
      <protection locked="0"/>
    </xf>
    <xf numFmtId="0" fontId="78" fillId="0" borderId="0" xfId="0" applyFont="1"/>
    <xf numFmtId="0" fontId="80" fillId="23" borderId="110" xfId="0" applyFont="1" applyFill="1" applyBorder="1" applyAlignment="1" applyProtection="1">
      <alignment horizontal="left" vertical="center" wrapText="1"/>
      <protection locked="0"/>
    </xf>
    <xf numFmtId="0" fontId="80" fillId="23" borderId="110" xfId="0" applyFont="1" applyFill="1" applyBorder="1" applyAlignment="1" applyProtection="1">
      <alignment horizontal="center" vertical="center"/>
      <protection locked="0"/>
    </xf>
    <xf numFmtId="0" fontId="81" fillId="5" borderId="110" xfId="0" applyFont="1" applyFill="1" applyBorder="1" applyAlignment="1" applyProtection="1">
      <alignment horizontal="center" vertical="center" wrapText="1"/>
      <protection locked="0"/>
    </xf>
    <xf numFmtId="0" fontId="78"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0" fontId="78" fillId="0" borderId="0" xfId="0" applyFont="1" applyAlignment="1" applyProtection="1">
      <alignment horizontal="left"/>
      <protection locked="0"/>
    </xf>
    <xf numFmtId="0" fontId="78" fillId="0" borderId="0" xfId="0" applyFont="1" applyAlignment="1" applyProtection="1">
      <alignment horizontal="center"/>
      <protection locked="0"/>
    </xf>
    <xf numFmtId="0" fontId="82" fillId="24" borderId="113" xfId="0" applyFont="1" applyFill="1" applyBorder="1" applyAlignment="1">
      <alignment horizontal="center" vertical="center" wrapText="1" readingOrder="1"/>
    </xf>
    <xf numFmtId="0" fontId="85" fillId="3" borderId="113" xfId="0" applyFont="1" applyFill="1" applyBorder="1" applyAlignment="1">
      <alignment horizontal="center" vertical="center" wrapText="1" readingOrder="1"/>
    </xf>
    <xf numFmtId="0" fontId="85" fillId="3" borderId="113" xfId="0" applyFont="1" applyFill="1" applyBorder="1" applyAlignment="1">
      <alignment horizontal="left" vertical="center" wrapText="1"/>
    </xf>
    <xf numFmtId="0" fontId="85" fillId="3" borderId="113" xfId="0" applyFont="1" applyFill="1" applyBorder="1" applyAlignment="1">
      <alignment horizontal="center" vertical="center" wrapText="1"/>
    </xf>
    <xf numFmtId="0" fontId="78" fillId="3" borderId="0" xfId="0" applyFont="1" applyFill="1"/>
    <xf numFmtId="0" fontId="85" fillId="6" borderId="113" xfId="0" applyFont="1" applyFill="1" applyBorder="1" applyAlignment="1">
      <alignment horizontal="left" vertical="center" wrapText="1"/>
    </xf>
    <xf numFmtId="0" fontId="85" fillId="0" borderId="113" xfId="0" applyFont="1" applyBorder="1" applyAlignment="1">
      <alignment horizontal="center" vertical="center" wrapText="1" readingOrder="1"/>
    </xf>
    <xf numFmtId="0" fontId="85" fillId="0" borderId="113" xfId="0" applyFont="1" applyBorder="1" applyAlignment="1">
      <alignment horizontal="left" vertical="center" wrapText="1"/>
    </xf>
    <xf numFmtId="0" fontId="82" fillId="0" borderId="113" xfId="0" applyFont="1" applyBorder="1" applyAlignment="1">
      <alignment horizontal="center" vertical="center" wrapText="1" readingOrder="1"/>
    </xf>
    <xf numFmtId="0" fontId="86" fillId="0" borderId="0" xfId="0" applyFont="1" applyAlignment="1">
      <alignment vertical="center" wrapText="1"/>
    </xf>
    <xf numFmtId="0" fontId="82" fillId="0" borderId="114" xfId="0" applyFont="1" applyBorder="1" applyAlignment="1">
      <alignment horizontal="center" vertical="center" wrapText="1" readingOrder="1"/>
    </xf>
    <xf numFmtId="0" fontId="85" fillId="6" borderId="113" xfId="0" applyFont="1" applyFill="1" applyBorder="1" applyAlignment="1">
      <alignment horizontal="left" vertical="center" wrapText="1" readingOrder="1"/>
    </xf>
    <xf numFmtId="0" fontId="85" fillId="3" borderId="113" xfId="0" applyFont="1" applyFill="1" applyBorder="1" applyAlignment="1">
      <alignment horizontal="left" vertical="center" wrapText="1" readingOrder="1"/>
    </xf>
    <xf numFmtId="0" fontId="85" fillId="3" borderId="113" xfId="0" applyFont="1" applyFill="1" applyBorder="1" applyAlignment="1">
      <alignment vertical="center" wrapText="1"/>
    </xf>
    <xf numFmtId="0" fontId="80" fillId="0" borderId="0" xfId="0" applyFont="1"/>
    <xf numFmtId="0" fontId="85" fillId="3" borderId="113" xfId="0" applyFont="1" applyFill="1" applyBorder="1" applyAlignment="1">
      <alignment vertical="center"/>
    </xf>
    <xf numFmtId="0" fontId="85" fillId="3" borderId="114" xfId="0" applyFont="1" applyFill="1" applyBorder="1" applyAlignment="1">
      <alignment horizontal="center" vertical="center"/>
    </xf>
    <xf numFmtId="0" fontId="85" fillId="3" borderId="114" xfId="0" applyFont="1" applyFill="1" applyBorder="1" applyAlignment="1">
      <alignment horizontal="left" vertical="center" wrapText="1"/>
    </xf>
    <xf numFmtId="0" fontId="82" fillId="0" borderId="0" xfId="0" applyFont="1" applyAlignment="1">
      <alignment vertical="center" wrapText="1" readingOrder="1"/>
    </xf>
    <xf numFmtId="0" fontId="85" fillId="3" borderId="0" xfId="0" applyFont="1" applyFill="1" applyAlignment="1">
      <alignment horizontal="center" vertical="center" wrapText="1" readingOrder="1"/>
    </xf>
    <xf numFmtId="0" fontId="85" fillId="0" borderId="0" xfId="0" applyFont="1" applyAlignment="1">
      <alignment vertical="center"/>
    </xf>
    <xf numFmtId="0" fontId="78" fillId="0" borderId="0" xfId="0" applyFont="1" applyAlignment="1">
      <alignment horizontal="left"/>
    </xf>
    <xf numFmtId="0" fontId="78" fillId="0" borderId="0" xfId="0" applyFont="1" applyAlignment="1">
      <alignment horizontal="center"/>
    </xf>
    <xf numFmtId="0" fontId="0" fillId="0" borderId="101" xfId="0" applyBorder="1" applyAlignment="1">
      <alignment horizontal="center" vertical="center"/>
    </xf>
    <xf numFmtId="1" fontId="73" fillId="0" borderId="94" xfId="0" applyNumberFormat="1" applyFont="1" applyBorder="1" applyAlignment="1" applyProtection="1">
      <alignment horizontal="center" vertical="center" wrapText="1"/>
      <protection locked="0"/>
    </xf>
    <xf numFmtId="1" fontId="73" fillId="0" borderId="96" xfId="0" applyNumberFormat="1" applyFont="1" applyBorder="1" applyAlignment="1" applyProtection="1">
      <alignment horizontal="center" vertical="center" wrapText="1"/>
      <protection locked="0"/>
    </xf>
    <xf numFmtId="1" fontId="73" fillId="0" borderId="94" xfId="0" applyNumberFormat="1" applyFont="1" applyBorder="1" applyAlignment="1" applyProtection="1">
      <alignment vertical="center" wrapText="1"/>
      <protection locked="0"/>
    </xf>
    <xf numFmtId="0" fontId="0" fillId="0" borderId="104" xfId="0" applyBorder="1" applyAlignment="1">
      <alignment horizontal="center" vertical="center"/>
    </xf>
    <xf numFmtId="0" fontId="0" fillId="0" borderId="109" xfId="0" applyBorder="1" applyAlignment="1">
      <alignment horizontal="center" vertical="center" wrapText="1"/>
    </xf>
    <xf numFmtId="0" fontId="0" fillId="0" borderId="101" xfId="0" applyBorder="1" applyAlignment="1">
      <alignment wrapText="1"/>
    </xf>
    <xf numFmtId="0" fontId="63" fillId="0" borderId="101" xfId="0" applyFont="1" applyBorder="1" applyAlignment="1">
      <alignment horizontal="center" vertical="center" wrapText="1"/>
    </xf>
    <xf numFmtId="0" fontId="0" fillId="0" borderId="101" xfId="0" applyBorder="1" applyAlignment="1">
      <alignment vertical="center" wrapText="1"/>
    </xf>
    <xf numFmtId="0" fontId="73" fillId="0" borderId="95" xfId="0" applyFont="1" applyBorder="1" applyAlignment="1" applyProtection="1">
      <alignment vertical="center" wrapText="1"/>
      <protection locked="0"/>
    </xf>
    <xf numFmtId="0" fontId="73" fillId="0" borderId="95" xfId="0" applyFont="1" applyBorder="1" applyAlignment="1" applyProtection="1">
      <alignment vertical="center"/>
      <protection locked="0"/>
    </xf>
    <xf numFmtId="0" fontId="32" fillId="0" borderId="95" xfId="0" applyFont="1" applyBorder="1" applyAlignment="1" applyProtection="1">
      <alignment vertical="center"/>
      <protection locked="0"/>
    </xf>
    <xf numFmtId="1" fontId="73" fillId="0" borderId="95" xfId="0" applyNumberFormat="1" applyFont="1" applyBorder="1" applyAlignment="1">
      <alignment vertical="center"/>
    </xf>
    <xf numFmtId="14" fontId="32" fillId="0" borderId="103" xfId="0" applyNumberFormat="1" applyFont="1" applyBorder="1" applyAlignment="1">
      <alignment horizontal="center" vertical="center"/>
    </xf>
    <xf numFmtId="0" fontId="32" fillId="0" borderId="102" xfId="0" applyFont="1" applyBorder="1" applyAlignment="1">
      <alignment vertical="center" wrapText="1"/>
    </xf>
    <xf numFmtId="0" fontId="32" fillId="0" borderId="122" xfId="0" applyFont="1" applyBorder="1" applyAlignment="1">
      <alignment horizontal="center" vertical="center"/>
    </xf>
    <xf numFmtId="0" fontId="32" fillId="0" borderId="101" xfId="0" applyFont="1" applyBorder="1"/>
    <xf numFmtId="0" fontId="32" fillId="0" borderId="101" xfId="0" applyFont="1" applyBorder="1" applyAlignment="1">
      <alignment vertical="center" wrapText="1"/>
    </xf>
    <xf numFmtId="0" fontId="32" fillId="0" borderId="107" xfId="0" applyFont="1" applyBorder="1" applyAlignment="1">
      <alignment vertical="center" wrapText="1"/>
    </xf>
    <xf numFmtId="0" fontId="32" fillId="0" borderId="122" xfId="0" applyFont="1" applyBorder="1"/>
    <xf numFmtId="0" fontId="73" fillId="0" borderId="78" xfId="0" applyFont="1" applyBorder="1" applyAlignment="1" applyProtection="1">
      <alignment vertical="center" wrapText="1"/>
      <protection locked="0"/>
    </xf>
    <xf numFmtId="0" fontId="87" fillId="0" borderId="0" xfId="0" applyFont="1"/>
    <xf numFmtId="0" fontId="87" fillId="3" borderId="0" xfId="0" applyFont="1" applyFill="1"/>
    <xf numFmtId="0" fontId="91" fillId="3" borderId="0" xfId="0" applyFont="1" applyFill="1" applyAlignment="1">
      <alignment horizontal="center" vertical="center"/>
    </xf>
    <xf numFmtId="0" fontId="91" fillId="3" borderId="0" xfId="0" applyFont="1" applyFill="1" applyAlignment="1">
      <alignment horizontal="left" vertical="center"/>
    </xf>
    <xf numFmtId="0" fontId="91" fillId="3" borderId="0" xfId="0" applyFont="1" applyFill="1"/>
    <xf numFmtId="0" fontId="94" fillId="4" borderId="91" xfId="0" applyFont="1" applyFill="1" applyBorder="1" applyAlignment="1">
      <alignment horizontal="center" vertical="center"/>
    </xf>
    <xf numFmtId="0" fontId="94" fillId="4" borderId="91" xfId="0" applyFont="1" applyFill="1" applyBorder="1" applyAlignment="1" applyProtection="1">
      <alignment horizontal="center" vertical="center" wrapText="1"/>
      <protection locked="0"/>
    </xf>
    <xf numFmtId="0" fontId="94" fillId="4" borderId="91" xfId="0" applyFont="1" applyFill="1" applyBorder="1" applyAlignment="1" applyProtection="1">
      <alignment vertical="center" wrapText="1"/>
      <protection locked="0"/>
    </xf>
    <xf numFmtId="0" fontId="94" fillId="4" borderId="91" xfId="0" applyFont="1" applyFill="1" applyBorder="1" applyAlignment="1" applyProtection="1">
      <alignment vertical="center"/>
      <protection locked="0"/>
    </xf>
    <xf numFmtId="0" fontId="94" fillId="4" borderId="91" xfId="0" applyFont="1" applyFill="1" applyBorder="1" applyAlignment="1">
      <alignment horizontal="center" vertical="center" wrapText="1"/>
    </xf>
    <xf numFmtId="0" fontId="94" fillId="20" borderId="91" xfId="0" applyFont="1" applyFill="1" applyBorder="1" applyAlignment="1" applyProtection="1">
      <alignment horizontal="center" vertical="center" textRotation="90"/>
      <protection locked="0"/>
    </xf>
    <xf numFmtId="0" fontId="95" fillId="4" borderId="91" xfId="0" applyFont="1" applyFill="1" applyBorder="1" applyAlignment="1">
      <alignment horizontal="center" vertical="center" wrapText="1"/>
    </xf>
    <xf numFmtId="1" fontId="73" fillId="0" borderId="157" xfId="0" applyNumberFormat="1" applyFont="1" applyBorder="1" applyAlignment="1" applyProtection="1">
      <alignment vertical="center" wrapText="1"/>
      <protection locked="0"/>
    </xf>
    <xf numFmtId="1" fontId="73" fillId="0" borderId="163" xfId="0" applyNumberFormat="1" applyFont="1" applyBorder="1" applyAlignment="1" applyProtection="1">
      <alignment vertical="center" wrapText="1"/>
      <protection locked="0"/>
    </xf>
    <xf numFmtId="1" fontId="73" fillId="0" borderId="96" xfId="0" applyNumberFormat="1" applyFont="1" applyBorder="1" applyAlignment="1" applyProtection="1">
      <alignment vertical="center" wrapText="1"/>
      <protection locked="0"/>
    </xf>
    <xf numFmtId="0" fontId="73" fillId="0" borderId="78" xfId="0" applyFont="1" applyBorder="1" applyAlignment="1" applyProtection="1">
      <alignment vertical="center"/>
      <protection locked="0"/>
    </xf>
    <xf numFmtId="0" fontId="32" fillId="0" borderId="78" xfId="0" applyFont="1" applyBorder="1" applyAlignment="1" applyProtection="1">
      <alignment vertical="center"/>
      <protection locked="0"/>
    </xf>
    <xf numFmtId="1" fontId="73" fillId="0" borderId="78" xfId="0" applyNumberFormat="1" applyFont="1" applyBorder="1" applyAlignment="1">
      <alignment vertical="center"/>
    </xf>
    <xf numFmtId="1" fontId="73" fillId="0" borderId="60" xfId="0" applyNumberFormat="1" applyFont="1" applyBorder="1" applyAlignment="1">
      <alignment vertical="center"/>
    </xf>
    <xf numFmtId="1" fontId="73" fillId="0" borderId="20" xfId="0" applyNumberFormat="1" applyFont="1" applyBorder="1" applyAlignment="1" applyProtection="1">
      <alignment vertical="center" wrapText="1"/>
      <protection locked="0"/>
    </xf>
    <xf numFmtId="0" fontId="32" fillId="0" borderId="103" xfId="0" applyFont="1" applyBorder="1" applyAlignment="1">
      <alignment vertical="center" wrapText="1"/>
    </xf>
    <xf numFmtId="1" fontId="73" fillId="0" borderId="95" xfId="0" applyNumberFormat="1" applyFont="1" applyBorder="1" applyAlignment="1">
      <alignment horizontal="center" vertical="center"/>
    </xf>
    <xf numFmtId="0" fontId="83" fillId="0" borderId="0" xfId="0" applyFont="1" applyAlignment="1">
      <alignment wrapText="1"/>
    </xf>
    <xf numFmtId="0" fontId="98" fillId="24" borderId="110" xfId="0" applyFont="1" applyFill="1" applyBorder="1" applyAlignment="1">
      <alignment horizontal="center" vertical="center"/>
    </xf>
    <xf numFmtId="0" fontId="98" fillId="5" borderId="110" xfId="0" applyFont="1" applyFill="1" applyBorder="1" applyAlignment="1">
      <alignment horizontal="center" vertical="center"/>
    </xf>
    <xf numFmtId="0" fontId="98" fillId="5" borderId="110" xfId="0" applyFont="1" applyFill="1" applyBorder="1" applyAlignment="1">
      <alignment vertical="center" wrapText="1"/>
    </xf>
    <xf numFmtId="0" fontId="98" fillId="3" borderId="110" xfId="0" applyFont="1" applyFill="1" applyBorder="1" applyAlignment="1">
      <alignment horizontal="left" vertical="top" wrapText="1"/>
    </xf>
    <xf numFmtId="0" fontId="99" fillId="3" borderId="110" xfId="0" applyFont="1" applyFill="1" applyBorder="1" applyAlignment="1">
      <alignment horizontal="center" vertical="center" wrapText="1"/>
    </xf>
    <xf numFmtId="0" fontId="100" fillId="3" borderId="110" xfId="0" applyFont="1" applyFill="1" applyBorder="1" applyAlignment="1">
      <alignment horizontal="center" vertical="center" wrapText="1"/>
    </xf>
    <xf numFmtId="0" fontId="100" fillId="3" borderId="110" xfId="0" applyFont="1" applyFill="1" applyBorder="1" applyAlignment="1">
      <alignment horizontal="left" vertical="center"/>
    </xf>
    <xf numFmtId="0" fontId="98" fillId="0" borderId="110" xfId="0" applyFont="1" applyBorder="1" applyAlignment="1">
      <alignment vertical="top" wrapText="1"/>
    </xf>
    <xf numFmtId="0" fontId="99" fillId="3" borderId="110" xfId="0" applyFont="1" applyFill="1" applyBorder="1" applyAlignment="1">
      <alignment horizontal="center" vertical="center"/>
    </xf>
    <xf numFmtId="0" fontId="100" fillId="3" borderId="110" xfId="0" applyFont="1" applyFill="1" applyBorder="1" applyAlignment="1">
      <alignment horizontal="center" vertical="center"/>
    </xf>
    <xf numFmtId="0" fontId="98" fillId="3" borderId="110" xfId="0" applyFont="1" applyFill="1" applyBorder="1" applyAlignment="1">
      <alignment horizontal="left" vertical="center" wrapText="1"/>
    </xf>
    <xf numFmtId="0" fontId="98" fillId="0" borderId="110" xfId="0" applyFont="1" applyBorder="1" applyAlignment="1">
      <alignment horizontal="left" vertical="center" wrapText="1"/>
    </xf>
    <xf numFmtId="0" fontId="100" fillId="0" borderId="110" xfId="0" applyFont="1" applyBorder="1" applyAlignment="1">
      <alignment horizontal="left" vertical="center"/>
    </xf>
    <xf numFmtId="14" fontId="101" fillId="0" borderId="0" xfId="0" applyNumberFormat="1" applyFont="1" applyAlignment="1">
      <alignment horizontal="center" vertical="center"/>
    </xf>
    <xf numFmtId="0" fontId="68" fillId="0" borderId="100" xfId="0" applyFont="1" applyBorder="1" applyAlignment="1">
      <alignment horizontal="center" vertical="center"/>
    </xf>
    <xf numFmtId="0" fontId="32" fillId="0" borderId="101" xfId="0" applyFont="1" applyBorder="1" applyAlignment="1">
      <alignment horizontal="center" vertical="center" wrapText="1"/>
    </xf>
    <xf numFmtId="0" fontId="32" fillId="0" borderId="102" xfId="0" applyFont="1" applyBorder="1" applyAlignment="1">
      <alignment horizontal="center" vertical="center" wrapText="1"/>
    </xf>
    <xf numFmtId="0" fontId="32" fillId="0" borderId="103" xfId="0" applyFont="1" applyBorder="1" applyAlignment="1">
      <alignment horizontal="center" vertical="center" wrapText="1"/>
    </xf>
    <xf numFmtId="0" fontId="32" fillId="0" borderId="107" xfId="0"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0" borderId="113" xfId="0" applyFont="1" applyBorder="1" applyAlignment="1">
      <alignment horizontal="center" vertical="center" wrapText="1" readingOrder="1"/>
    </xf>
    <xf numFmtId="0" fontId="82" fillId="0" borderId="113" xfId="0" applyFont="1" applyBorder="1" applyAlignment="1">
      <alignment horizontal="left" vertical="center" wrapText="1" readingOrder="1"/>
    </xf>
    <xf numFmtId="0" fontId="84" fillId="23" borderId="113" xfId="0" applyFont="1" applyFill="1" applyBorder="1" applyAlignment="1">
      <alignment horizontal="center" vertical="center" wrapText="1" readingOrder="1"/>
    </xf>
    <xf numFmtId="0" fontId="79" fillId="0" borderId="0" xfId="0" applyFont="1" applyAlignment="1" applyProtection="1">
      <alignment horizontal="center" vertical="center" wrapText="1"/>
      <protection locked="0"/>
    </xf>
    <xf numFmtId="0" fontId="82" fillId="3" borderId="113" xfId="0" applyFont="1" applyFill="1" applyBorder="1" applyAlignment="1">
      <alignment horizontal="center" vertical="center" wrapText="1" readingOrder="1"/>
    </xf>
    <xf numFmtId="0" fontId="81" fillId="5" borderId="111" xfId="0" applyFont="1" applyFill="1" applyBorder="1" applyAlignment="1" applyProtection="1">
      <alignment horizontal="center" vertical="center" wrapText="1"/>
      <protection locked="0"/>
    </xf>
    <xf numFmtId="0" fontId="81" fillId="5" borderId="112" xfId="0" applyFont="1" applyFill="1" applyBorder="1" applyAlignment="1" applyProtection="1">
      <alignment horizontal="center" vertical="center" wrapText="1"/>
      <protection locked="0"/>
    </xf>
    <xf numFmtId="0" fontId="81" fillId="5" borderId="110" xfId="0" applyFont="1" applyFill="1" applyBorder="1" applyAlignment="1" applyProtection="1">
      <alignment horizontal="center" vertical="center"/>
      <protection locked="0"/>
    </xf>
    <xf numFmtId="0" fontId="80" fillId="5" borderId="110" xfId="0" applyFont="1" applyFill="1" applyBorder="1" applyAlignment="1" applyProtection="1">
      <alignment horizontal="center" vertical="center"/>
      <protection locked="0"/>
    </xf>
    <xf numFmtId="0" fontId="82" fillId="0" borderId="110" xfId="0" applyFont="1" applyBorder="1" applyAlignment="1" applyProtection="1">
      <alignment horizontal="center" vertical="center"/>
      <protection locked="0"/>
    </xf>
    <xf numFmtId="0" fontId="82" fillId="24" borderId="110" xfId="0" applyFont="1" applyFill="1" applyBorder="1" applyAlignment="1" applyProtection="1">
      <alignment horizontal="center" vertical="center"/>
      <protection locked="0"/>
    </xf>
    <xf numFmtId="0" fontId="83" fillId="5" borderId="110" xfId="0" applyFont="1" applyFill="1" applyBorder="1" applyAlignment="1" applyProtection="1">
      <alignment horizontal="left" vertical="center" wrapText="1"/>
      <protection locked="0"/>
    </xf>
    <xf numFmtId="0" fontId="83" fillId="5" borderId="110" xfId="0" applyFont="1" applyFill="1" applyBorder="1" applyAlignment="1" applyProtection="1">
      <alignment horizontal="left" vertical="center"/>
      <protection locked="0"/>
    </xf>
    <xf numFmtId="0" fontId="81" fillId="5" borderId="110" xfId="0" applyFont="1" applyFill="1" applyBorder="1" applyAlignment="1" applyProtection="1">
      <alignment horizontal="center" vertical="center" wrapText="1"/>
      <protection locked="0"/>
    </xf>
    <xf numFmtId="0" fontId="82" fillId="0" borderId="114" xfId="0" applyFont="1" applyBorder="1" applyAlignment="1">
      <alignment horizontal="center" vertical="center" wrapText="1" readingOrder="1"/>
    </xf>
    <xf numFmtId="0" fontId="82" fillId="0" borderId="115" xfId="0" applyFont="1" applyBorder="1" applyAlignment="1">
      <alignment horizontal="center" vertical="center" wrapText="1" readingOrder="1"/>
    </xf>
    <xf numFmtId="0" fontId="82" fillId="0" borderId="116" xfId="0" applyFont="1" applyBorder="1" applyAlignment="1">
      <alignment horizontal="center" vertical="center" wrapText="1" readingOrder="1"/>
    </xf>
    <xf numFmtId="0" fontId="96" fillId="0" borderId="0" xfId="0" applyFont="1" applyAlignment="1">
      <alignment horizontal="center" vertical="center" wrapText="1"/>
    </xf>
    <xf numFmtId="0" fontId="50" fillId="0" borderId="23" xfId="0" applyFont="1" applyBorder="1" applyAlignment="1">
      <alignment horizontal="center"/>
    </xf>
    <xf numFmtId="0" fontId="97" fillId="23" borderId="110" xfId="0" applyFont="1" applyFill="1" applyBorder="1" applyAlignment="1">
      <alignment horizontal="center"/>
    </xf>
    <xf numFmtId="0" fontId="98" fillId="24" borderId="110" xfId="0" applyFont="1" applyFill="1" applyBorder="1" applyAlignment="1">
      <alignment horizontal="center" vertical="center" wrapText="1"/>
    </xf>
    <xf numFmtId="0" fontId="98" fillId="24" borderId="110"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9" fillId="0" borderId="0" xfId="0" applyFont="1" applyAlignment="1">
      <alignment horizontal="center" vertical="center"/>
    </xf>
    <xf numFmtId="0" fontId="5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0" fillId="14" borderId="0" xfId="0" applyFont="1" applyFill="1" applyAlignment="1">
      <alignment horizontal="center" vertical="center" textRotation="90" wrapText="1" readingOrder="1"/>
    </xf>
    <xf numFmtId="0" fontId="70" fillId="14" borderId="21" xfId="0" applyFont="1" applyFill="1" applyBorder="1" applyAlignment="1">
      <alignment horizontal="center" vertical="center" textRotation="90" wrapText="1" readingOrder="1"/>
    </xf>
    <xf numFmtId="0" fontId="69" fillId="0" borderId="67" xfId="0" applyFont="1" applyBorder="1" applyAlignment="1">
      <alignment horizontal="center" vertical="center" wrapText="1"/>
    </xf>
    <xf numFmtId="0" fontId="69" fillId="0" borderId="68" xfId="0" applyFont="1" applyBorder="1" applyAlignment="1">
      <alignment horizontal="center" vertical="center"/>
    </xf>
    <xf numFmtId="0" fontId="69" fillId="0" borderId="69" xfId="0" applyFont="1" applyBorder="1" applyAlignment="1">
      <alignment horizontal="center" vertical="center"/>
    </xf>
    <xf numFmtId="0" fontId="69" fillId="0" borderId="20" xfId="0" applyFont="1" applyBorder="1" applyAlignment="1">
      <alignment horizontal="center" vertical="center"/>
    </xf>
    <xf numFmtId="0" fontId="69" fillId="0" borderId="0" xfId="0" applyFont="1" applyAlignment="1">
      <alignment horizontal="center" vertical="center"/>
    </xf>
    <xf numFmtId="0" fontId="69" fillId="0" borderId="21" xfId="0" applyFont="1" applyBorder="1" applyAlignment="1">
      <alignment horizontal="center" vertical="center"/>
    </xf>
    <xf numFmtId="0" fontId="69" fillId="0" borderId="43" xfId="0" applyFont="1" applyBorder="1" applyAlignment="1">
      <alignment horizontal="center" vertical="center"/>
    </xf>
    <xf numFmtId="0" fontId="69" fillId="0" borderId="44" xfId="0" applyFont="1" applyBorder="1" applyAlignment="1">
      <alignment horizontal="center" vertical="center"/>
    </xf>
    <xf numFmtId="0" fontId="69" fillId="0" borderId="45" xfId="0" applyFont="1" applyBorder="1" applyAlignment="1">
      <alignment horizontal="center" vertical="center"/>
    </xf>
    <xf numFmtId="0" fontId="71" fillId="16" borderId="70" xfId="0" applyFont="1" applyFill="1" applyBorder="1" applyAlignment="1">
      <alignment horizontal="center" vertical="center" wrapText="1" readingOrder="1"/>
    </xf>
    <xf numFmtId="0" fontId="71" fillId="16" borderId="71" xfId="0" applyFont="1" applyFill="1" applyBorder="1" applyAlignment="1">
      <alignment horizontal="center" vertical="center" wrapText="1" readingOrder="1"/>
    </xf>
    <xf numFmtId="0" fontId="71" fillId="16" borderId="72" xfId="0" applyFont="1" applyFill="1" applyBorder="1" applyAlignment="1">
      <alignment horizontal="center" vertical="center" wrapText="1" readingOrder="1"/>
    </xf>
    <xf numFmtId="0" fontId="71" fillId="16" borderId="73" xfId="0" applyFont="1" applyFill="1" applyBorder="1" applyAlignment="1">
      <alignment horizontal="center" vertical="center" wrapText="1" readingOrder="1"/>
    </xf>
    <xf numFmtId="0" fontId="71" fillId="16" borderId="0" xfId="0" applyFont="1" applyFill="1" applyAlignment="1">
      <alignment horizontal="center" vertical="center" wrapText="1" readingOrder="1"/>
    </xf>
    <xf numFmtId="0" fontId="71" fillId="16" borderId="74" xfId="0" applyFont="1" applyFill="1" applyBorder="1" applyAlignment="1">
      <alignment horizontal="center" vertical="center" wrapText="1" readingOrder="1"/>
    </xf>
    <xf numFmtId="0" fontId="71" fillId="16" borderId="75" xfId="0" applyFont="1" applyFill="1" applyBorder="1" applyAlignment="1">
      <alignment horizontal="center" vertical="center" wrapText="1" readingOrder="1"/>
    </xf>
    <xf numFmtId="0" fontId="71" fillId="16" borderId="76" xfId="0" applyFont="1" applyFill="1" applyBorder="1" applyAlignment="1">
      <alignment horizontal="center" vertical="center" wrapText="1" readingOrder="1"/>
    </xf>
    <xf numFmtId="0" fontId="7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9" fillId="0" borderId="20" xfId="0" applyFont="1" applyBorder="1" applyAlignment="1">
      <alignment horizontal="center" vertical="center" wrapText="1"/>
    </xf>
    <xf numFmtId="0" fontId="71" fillId="15" borderId="70" xfId="0" applyFont="1" applyFill="1" applyBorder="1" applyAlignment="1">
      <alignment horizontal="center" vertical="center" wrapText="1" readingOrder="1"/>
    </xf>
    <xf numFmtId="0" fontId="71" fillId="15" borderId="71" xfId="0" applyFont="1" applyFill="1" applyBorder="1" applyAlignment="1">
      <alignment horizontal="center" vertical="center" wrapText="1" readingOrder="1"/>
    </xf>
    <xf numFmtId="0" fontId="71" fillId="15" borderId="73" xfId="0" applyFont="1" applyFill="1" applyBorder="1" applyAlignment="1">
      <alignment horizontal="center" vertical="center" wrapText="1" readingOrder="1"/>
    </xf>
    <xf numFmtId="0" fontId="71" fillId="15" borderId="0" xfId="0" applyFont="1" applyFill="1" applyAlignment="1">
      <alignment horizontal="center" vertical="center" wrapText="1" readingOrder="1"/>
    </xf>
    <xf numFmtId="0" fontId="71" fillId="15" borderId="75" xfId="0" applyFont="1" applyFill="1" applyBorder="1" applyAlignment="1">
      <alignment horizontal="center" vertical="center" wrapText="1" readingOrder="1"/>
    </xf>
    <xf numFmtId="0" fontId="71"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1" fillId="22" borderId="70" xfId="0" applyFont="1" applyFill="1" applyBorder="1" applyAlignment="1">
      <alignment horizontal="center" vertical="center" wrapText="1" readingOrder="1"/>
    </xf>
    <xf numFmtId="0" fontId="71" fillId="22" borderId="71" xfId="0" applyFont="1" applyFill="1" applyBorder="1" applyAlignment="1">
      <alignment horizontal="center" vertical="center" wrapText="1" readingOrder="1"/>
    </xf>
    <xf numFmtId="0" fontId="71" fillId="22" borderId="73" xfId="0" applyFont="1" applyFill="1" applyBorder="1" applyAlignment="1">
      <alignment horizontal="center" vertical="center" wrapText="1" readingOrder="1"/>
    </xf>
    <xf numFmtId="0" fontId="71" fillId="22" borderId="0" xfId="0" applyFont="1" applyFill="1" applyAlignment="1">
      <alignment horizontal="center" vertical="center" wrapText="1" readingOrder="1"/>
    </xf>
    <xf numFmtId="0" fontId="71" fillId="22" borderId="74" xfId="0" applyFont="1" applyFill="1" applyBorder="1" applyAlignment="1">
      <alignment horizontal="center" vertical="center" wrapText="1" readingOrder="1"/>
    </xf>
    <xf numFmtId="0" fontId="71" fillId="22" borderId="75" xfId="0" applyFont="1" applyFill="1" applyBorder="1" applyAlignment="1">
      <alignment horizontal="center" vertical="center" wrapText="1" readingOrder="1"/>
    </xf>
    <xf numFmtId="0" fontId="71" fillId="22" borderId="76" xfId="0" applyFont="1" applyFill="1" applyBorder="1" applyAlignment="1">
      <alignment horizontal="center" vertical="center" wrapText="1" readingOrder="1"/>
    </xf>
    <xf numFmtId="0" fontId="71" fillId="22" borderId="77" xfId="0" applyFont="1" applyFill="1" applyBorder="1" applyAlignment="1">
      <alignment horizontal="center" vertical="center" wrapText="1" readingOrder="1"/>
    </xf>
    <xf numFmtId="0" fontId="71" fillId="8" borderId="70" xfId="0" applyFont="1" applyFill="1" applyBorder="1" applyAlignment="1">
      <alignment horizontal="center" vertical="center" wrapText="1" readingOrder="1"/>
    </xf>
    <xf numFmtId="0" fontId="71" fillId="8" borderId="71" xfId="0" applyFont="1" applyFill="1" applyBorder="1" applyAlignment="1">
      <alignment horizontal="center" vertical="center" wrapText="1" readingOrder="1"/>
    </xf>
    <xf numFmtId="0" fontId="71" fillId="8" borderId="73" xfId="0" applyFont="1" applyFill="1" applyBorder="1" applyAlignment="1">
      <alignment horizontal="center" vertical="center" wrapText="1" readingOrder="1"/>
    </xf>
    <xf numFmtId="0" fontId="71" fillId="8" borderId="0" xfId="0" applyFont="1" applyFill="1" applyAlignment="1">
      <alignment horizontal="center" vertical="center" wrapText="1" readingOrder="1"/>
    </xf>
    <xf numFmtId="0" fontId="71" fillId="8" borderId="74" xfId="0" applyFont="1" applyFill="1" applyBorder="1" applyAlignment="1">
      <alignment horizontal="center" vertical="center" wrapText="1" readingOrder="1"/>
    </xf>
    <xf numFmtId="0" fontId="71" fillId="8" borderId="75" xfId="0" applyFont="1" applyFill="1" applyBorder="1" applyAlignment="1">
      <alignment horizontal="center" vertical="center" wrapText="1" readingOrder="1"/>
    </xf>
    <xf numFmtId="0" fontId="71" fillId="8" borderId="76" xfId="0" applyFont="1" applyFill="1" applyBorder="1" applyAlignment="1">
      <alignment horizontal="center" vertical="center" wrapText="1" readingOrder="1"/>
    </xf>
    <xf numFmtId="0" fontId="7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9" fillId="0" borderId="68" xfId="0" applyFont="1" applyBorder="1" applyAlignment="1">
      <alignment horizontal="center" vertical="center" wrapText="1"/>
    </xf>
    <xf numFmtId="0" fontId="0" fillId="0" borderId="101" xfId="0" applyBorder="1" applyAlignment="1">
      <alignment horizontal="center" vertical="center" wrapText="1"/>
    </xf>
    <xf numFmtId="0" fontId="0" fillId="0" borderId="102" xfId="0" applyBorder="1" applyAlignment="1">
      <alignment horizontal="center" vertical="center" wrapText="1"/>
    </xf>
    <xf numFmtId="0" fontId="0" fillId="0" borderId="103" xfId="0"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0" fontId="0" fillId="0" borderId="60" xfId="0" applyBorder="1" applyAlignment="1">
      <alignment horizont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0" fontId="6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02" xfId="0" applyBorder="1" applyAlignment="1">
      <alignment horizontal="center" vertical="center"/>
    </xf>
    <xf numFmtId="0" fontId="0" fillId="0" borderId="100" xfId="0" applyBorder="1" applyAlignment="1">
      <alignment horizontal="center" vertical="center" wrapText="1"/>
    </xf>
    <xf numFmtId="9" fontId="0" fillId="0" borderId="100" xfId="0" applyNumberFormat="1" applyBorder="1" applyAlignment="1">
      <alignment horizontal="center" vertical="center" wrapText="1"/>
    </xf>
    <xf numFmtId="9" fontId="0" fillId="0" borderId="101" xfId="0" applyNumberFormat="1" applyBorder="1" applyAlignment="1">
      <alignment horizontal="center" vertical="center" wrapText="1"/>
    </xf>
    <xf numFmtId="0" fontId="0" fillId="0" borderId="101" xfId="0" applyBorder="1" applyAlignment="1">
      <alignment horizontal="center" vertical="center"/>
    </xf>
    <xf numFmtId="0" fontId="0" fillId="0" borderId="13" xfId="0" applyBorder="1" applyAlignment="1">
      <alignment horizontal="center" vertical="center"/>
    </xf>
    <xf numFmtId="0" fontId="0" fillId="0" borderId="60" xfId="0" applyBorder="1" applyAlignment="1">
      <alignment horizontal="center" vertical="center" wrapText="1"/>
    </xf>
    <xf numFmtId="0" fontId="27" fillId="0" borderId="13" xfId="0" applyFont="1" applyBorder="1" applyAlignment="1" applyProtection="1">
      <alignment horizontal="center" vertical="center" wrapText="1"/>
      <protection locked="0"/>
    </xf>
    <xf numFmtId="0" fontId="63" fillId="0" borderId="81" xfId="0" applyFont="1" applyBorder="1" applyAlignment="1">
      <alignment horizontal="center" vertical="center" wrapText="1"/>
    </xf>
    <xf numFmtId="0" fontId="27" fillId="0" borderId="81" xfId="0" applyFont="1" applyBorder="1" applyAlignment="1">
      <alignment horizontal="center" vertical="center" wrapText="1"/>
    </xf>
    <xf numFmtId="0" fontId="21" fillId="0" borderId="78" xfId="0" applyFont="1" applyBorder="1" applyAlignment="1">
      <alignment horizontal="center" vertical="center" wrapText="1"/>
    </xf>
    <xf numFmtId="0" fontId="0" fillId="0" borderId="81" xfId="0" applyBorder="1" applyAlignment="1">
      <alignment horizontal="center" wrapText="1"/>
    </xf>
    <xf numFmtId="0" fontId="0" fillId="0" borderId="60" xfId="0" applyBorder="1" applyAlignment="1">
      <alignment horizontal="center" wrapText="1"/>
    </xf>
    <xf numFmtId="0" fontId="0" fillId="17" borderId="13" xfId="0" applyFill="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27" fillId="0" borderId="81" xfId="0" applyFont="1" applyBorder="1" applyAlignment="1" applyProtection="1">
      <alignment horizontal="center" vertical="center" wrapText="1"/>
      <protection locked="0"/>
    </xf>
    <xf numFmtId="0" fontId="27" fillId="0" borderId="78" xfId="0" applyFont="1" applyBorder="1" applyAlignment="1" applyProtection="1">
      <alignment horizontal="center" vertical="center" wrapText="1"/>
      <protection locked="0"/>
    </xf>
    <xf numFmtId="0" fontId="27" fillId="0" borderId="60" xfId="0" applyFont="1" applyBorder="1" applyAlignment="1" applyProtection="1">
      <alignment horizontal="center" vertical="center" wrapText="1"/>
      <protection locked="0"/>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4" fillId="4" borderId="2" xfId="0" applyFont="1" applyFill="1" applyBorder="1" applyAlignment="1">
      <alignment horizontal="center" vertical="center"/>
    </xf>
    <xf numFmtId="0" fontId="6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0" fillId="0" borderId="13" xfId="0" applyBorder="1" applyAlignment="1">
      <alignment horizontal="left" vertical="center" wrapText="1"/>
    </xf>
    <xf numFmtId="9" fontId="0" fillId="0" borderId="109" xfId="0" applyNumberFormat="1" applyBorder="1" applyAlignment="1">
      <alignment horizontal="center" vertical="center" wrapText="1"/>
    </xf>
    <xf numFmtId="0" fontId="63" fillId="0" borderId="100" xfId="0" applyFont="1" applyBorder="1" applyAlignment="1">
      <alignment horizontal="center" vertical="center" wrapText="1"/>
    </xf>
    <xf numFmtId="0" fontId="0" fillId="0" borderId="80" xfId="0" applyBorder="1" applyAlignment="1">
      <alignment horizontal="center" vertical="center" wrapText="1"/>
    </xf>
    <xf numFmtId="0" fontId="0" fillId="0" borderId="80" xfId="0" applyBorder="1" applyAlignment="1">
      <alignment horizontal="center" vertical="center"/>
    </xf>
    <xf numFmtId="0" fontId="0" fillId="0" borderId="90" xfId="0" applyBorder="1" applyAlignment="1">
      <alignment horizontal="center" vertical="center"/>
    </xf>
    <xf numFmtId="0" fontId="0" fillId="0" borderId="79" xfId="0" applyBorder="1" applyAlignment="1">
      <alignment horizontal="center" vertical="center" wrapText="1"/>
    </xf>
    <xf numFmtId="0" fontId="0" fillId="0" borderId="79" xfId="0" applyBorder="1" applyAlignment="1">
      <alignment horizontal="center" vertical="center"/>
    </xf>
    <xf numFmtId="0" fontId="0" fillId="0" borderId="83" xfId="0" applyBorder="1" applyAlignment="1">
      <alignment horizontal="center" vertical="center"/>
    </xf>
    <xf numFmtId="0" fontId="0" fillId="0" borderId="100" xfId="0" applyBorder="1" applyAlignment="1">
      <alignment horizontal="center"/>
    </xf>
    <xf numFmtId="0" fontId="0" fillId="0" borderId="101" xfId="0" applyBorder="1" applyAlignment="1">
      <alignment horizontal="center"/>
    </xf>
    <xf numFmtId="9" fontId="0" fillId="0" borderId="107" xfId="0" applyNumberFormat="1" applyBorder="1" applyAlignment="1">
      <alignment horizontal="center" vertical="center" wrapText="1"/>
    </xf>
    <xf numFmtId="9" fontId="0" fillId="0" borderId="108" xfId="0" applyNumberFormat="1" applyBorder="1" applyAlignment="1">
      <alignment horizontal="center" vertical="center" wrapText="1"/>
    </xf>
    <xf numFmtId="9" fontId="0" fillId="0" borderId="105" xfId="0" applyNumberFormat="1" applyBorder="1" applyAlignment="1">
      <alignment horizontal="center" vertical="center" wrapText="1"/>
    </xf>
    <xf numFmtId="9" fontId="0" fillId="0" borderId="106" xfId="0" applyNumberFormat="1" applyBorder="1" applyAlignment="1">
      <alignment horizontal="center" vertical="center" wrapText="1"/>
    </xf>
    <xf numFmtId="9" fontId="0" fillId="0" borderId="102" xfId="0" applyNumberFormat="1"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104" xfId="0" applyBorder="1" applyAlignment="1">
      <alignment horizontal="center" vertical="center" wrapText="1"/>
    </xf>
    <xf numFmtId="0" fontId="0" fillId="0" borderId="100" xfId="0" applyBorder="1" applyAlignment="1">
      <alignment horizontal="center" vertical="center"/>
    </xf>
    <xf numFmtId="0" fontId="90" fillId="3" borderId="13" xfId="0" applyFont="1" applyFill="1" applyBorder="1" applyAlignment="1">
      <alignment horizontal="center" vertical="center"/>
    </xf>
    <xf numFmtId="0" fontId="92" fillId="4" borderId="5" xfId="0" applyFont="1" applyFill="1" applyBorder="1" applyAlignment="1">
      <alignment horizontal="left" vertical="center"/>
    </xf>
    <xf numFmtId="0" fontId="93" fillId="3" borderId="5" xfId="0" applyFont="1" applyFill="1" applyBorder="1" applyAlignment="1" applyProtection="1">
      <alignment horizontal="left" vertical="center"/>
      <protection locked="0"/>
    </xf>
    <xf numFmtId="0" fontId="91" fillId="3" borderId="0" xfId="0" applyFont="1" applyFill="1" applyAlignment="1">
      <alignment horizontal="left" vertical="center"/>
    </xf>
    <xf numFmtId="0" fontId="93" fillId="3" borderId="5" xfId="0" applyFont="1" applyFill="1" applyBorder="1" applyAlignment="1" applyProtection="1">
      <alignment horizontal="left" vertical="center" wrapText="1"/>
      <protection locked="0"/>
    </xf>
    <xf numFmtId="0" fontId="94" fillId="4" borderId="93" xfId="0" applyFont="1" applyFill="1" applyBorder="1" applyAlignment="1">
      <alignment horizontal="center" vertical="center"/>
    </xf>
    <xf numFmtId="0" fontId="94" fillId="20" borderId="91" xfId="0" applyFont="1" applyFill="1" applyBorder="1" applyAlignment="1" applyProtection="1">
      <alignment horizontal="center" vertical="center" wrapText="1"/>
      <protection locked="0"/>
    </xf>
    <xf numFmtId="0" fontId="94" fillId="4" borderId="91" xfId="0" applyFont="1" applyFill="1" applyBorder="1" applyAlignment="1" applyProtection="1">
      <alignment horizontal="center" vertical="center" wrapText="1"/>
      <protection locked="0"/>
    </xf>
    <xf numFmtId="0" fontId="88" fillId="3" borderId="1" xfId="0" applyFont="1" applyFill="1" applyBorder="1" applyAlignment="1">
      <alignment horizontal="center" vertical="center"/>
    </xf>
    <xf numFmtId="0" fontId="89" fillId="4" borderId="2" xfId="0" applyFont="1" applyFill="1" applyBorder="1" applyAlignment="1">
      <alignment horizontal="center" vertical="center" wrapText="1"/>
    </xf>
    <xf numFmtId="0" fontId="95" fillId="4" borderId="92" xfId="0" applyFont="1" applyFill="1" applyBorder="1" applyAlignment="1">
      <alignment horizontal="center" vertical="center" wrapText="1"/>
    </xf>
    <xf numFmtId="0" fontId="95" fillId="4" borderId="93" xfId="0" applyFont="1" applyFill="1" applyBorder="1" applyAlignment="1">
      <alignment horizontal="center" vertical="center" wrapText="1"/>
    </xf>
    <xf numFmtId="0" fontId="94" fillId="4" borderId="93" xfId="0" applyFont="1" applyFill="1" applyBorder="1" applyAlignment="1" applyProtection="1">
      <alignment horizontal="center" vertical="center" wrapText="1"/>
      <protection locked="0"/>
    </xf>
    <xf numFmtId="0" fontId="67" fillId="21" borderId="99" xfId="0" applyFont="1" applyFill="1" applyBorder="1" applyAlignment="1">
      <alignment horizontal="center"/>
    </xf>
    <xf numFmtId="1" fontId="73" fillId="0" borderId="94" xfId="0" applyNumberFormat="1" applyFont="1" applyBorder="1" applyAlignment="1" applyProtection="1">
      <alignment horizontal="center" vertical="center" wrapText="1"/>
      <protection locked="0"/>
    </xf>
    <xf numFmtId="1" fontId="73" fillId="0" borderId="95" xfId="0" applyNumberFormat="1" applyFont="1" applyBorder="1" applyAlignment="1" applyProtection="1">
      <alignment horizontal="center" vertical="center" wrapText="1"/>
      <protection locked="0"/>
    </xf>
    <xf numFmtId="0" fontId="73" fillId="0" borderId="95" xfId="0" applyFont="1" applyBorder="1" applyAlignment="1" applyProtection="1">
      <alignment horizontal="left" vertical="center" wrapText="1"/>
      <protection locked="0"/>
    </xf>
    <xf numFmtId="0" fontId="73" fillId="0" borderId="78" xfId="0" applyFont="1" applyBorder="1" applyAlignment="1" applyProtection="1">
      <alignment horizontal="left" vertical="center" wrapText="1"/>
      <protection locked="0"/>
    </xf>
    <xf numFmtId="0" fontId="73" fillId="0" borderId="98" xfId="0" applyFont="1" applyBorder="1" applyAlignment="1" applyProtection="1">
      <alignment horizontal="left" vertical="center" wrapText="1"/>
      <protection locked="0"/>
    </xf>
    <xf numFmtId="0" fontId="73" fillId="0" borderId="95" xfId="0" applyFont="1" applyBorder="1" applyAlignment="1" applyProtection="1">
      <alignment horizontal="center" vertical="center" wrapText="1"/>
      <protection locked="0"/>
    </xf>
    <xf numFmtId="14" fontId="32" fillId="0" borderId="100" xfId="0" applyNumberFormat="1" applyFont="1" applyBorder="1" applyAlignment="1">
      <alignment horizontal="center" vertical="center"/>
    </xf>
    <xf numFmtId="0" fontId="32" fillId="0" borderId="100" xfId="0" applyFont="1" applyBorder="1" applyAlignment="1">
      <alignment horizontal="center" vertical="center" wrapText="1"/>
    </xf>
    <xf numFmtId="1" fontId="73" fillId="0" borderId="87" xfId="0" applyNumberFormat="1" applyFont="1" applyBorder="1" applyAlignment="1">
      <alignment horizontal="center" vertical="center"/>
    </xf>
    <xf numFmtId="0" fontId="32" fillId="0" borderId="95" xfId="0" applyFont="1" applyBorder="1" applyAlignment="1">
      <alignment horizontal="center" vertical="center" wrapText="1"/>
    </xf>
    <xf numFmtId="0" fontId="32" fillId="0" borderId="118" xfId="0" applyFont="1" applyBorder="1" applyAlignment="1">
      <alignment horizontal="center" vertical="center"/>
    </xf>
    <xf numFmtId="0" fontId="32" fillId="0" borderId="100" xfId="0" applyFont="1" applyBorder="1" applyAlignment="1">
      <alignment horizontal="center" vertical="center"/>
    </xf>
    <xf numFmtId="0" fontId="32" fillId="0" borderId="95" xfId="0" applyFont="1" applyBorder="1" applyAlignment="1" applyProtection="1">
      <alignment horizontal="center" vertical="center"/>
      <protection locked="0"/>
    </xf>
    <xf numFmtId="0" fontId="73" fillId="0" borderId="95" xfId="0" applyFont="1" applyBorder="1" applyAlignment="1" applyProtection="1">
      <alignment horizontal="center" vertical="center"/>
      <protection locked="0"/>
    </xf>
    <xf numFmtId="0" fontId="73" fillId="0" borderId="87"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1" fontId="73" fillId="0" borderId="117" xfId="0" applyNumberFormat="1" applyFont="1" applyBorder="1" applyAlignment="1" applyProtection="1">
      <alignment horizontal="center" vertical="center" wrapText="1"/>
      <protection locked="0"/>
    </xf>
    <xf numFmtId="0" fontId="32" fillId="0" borderId="95" xfId="0" applyFont="1" applyBorder="1" applyAlignment="1">
      <alignment horizontal="center"/>
    </xf>
    <xf numFmtId="0" fontId="32" fillId="0" borderId="101" xfId="0" applyFont="1" applyBorder="1" applyAlignment="1">
      <alignment horizontal="center" vertical="center"/>
    </xf>
    <xf numFmtId="14" fontId="32" fillId="0" borderId="100" xfId="0" applyNumberFormat="1" applyFont="1" applyBorder="1" applyAlignment="1">
      <alignment horizontal="center" vertical="center" wrapText="1"/>
    </xf>
    <xf numFmtId="14" fontId="32" fillId="0" borderId="101" xfId="0" applyNumberFormat="1" applyFont="1" applyBorder="1" applyAlignment="1">
      <alignment horizontal="center" vertical="center"/>
    </xf>
    <xf numFmtId="0" fontId="32" fillId="0" borderId="101" xfId="0" applyFont="1" applyBorder="1" applyAlignment="1">
      <alignment horizontal="center" vertical="center" wrapText="1"/>
    </xf>
    <xf numFmtId="1" fontId="73" fillId="0" borderId="146" xfId="0" applyNumberFormat="1" applyFont="1" applyBorder="1" applyAlignment="1" applyProtection="1">
      <alignment horizontal="center" vertical="center" wrapText="1"/>
      <protection locked="0"/>
    </xf>
    <xf numFmtId="1" fontId="73" fillId="0" borderId="148" xfId="0" applyNumberFormat="1" applyFont="1" applyBorder="1" applyAlignment="1" applyProtection="1">
      <alignment horizontal="center" vertical="center" wrapText="1"/>
      <protection locked="0"/>
    </xf>
    <xf numFmtId="1" fontId="73" fillId="0" borderId="150" xfId="0" applyNumberFormat="1" applyFont="1" applyBorder="1" applyAlignment="1" applyProtection="1">
      <alignment horizontal="center" vertical="center" wrapText="1"/>
      <protection locked="0"/>
    </xf>
    <xf numFmtId="1" fontId="73" fillId="0" borderId="128" xfId="0" applyNumberFormat="1" applyFont="1" applyBorder="1" applyAlignment="1" applyProtection="1">
      <alignment horizontal="center" vertical="center" wrapText="1"/>
      <protection locked="0"/>
    </xf>
    <xf numFmtId="1" fontId="73" fillId="0" borderId="151" xfId="0" applyNumberFormat="1" applyFont="1" applyBorder="1" applyAlignment="1" applyProtection="1">
      <alignment horizontal="center" vertical="center" wrapText="1"/>
      <protection locked="0"/>
    </xf>
    <xf numFmtId="0" fontId="73" fillId="0" borderId="128" xfId="0" applyFont="1" applyBorder="1" applyAlignment="1" applyProtection="1">
      <alignment horizontal="left" vertical="center" wrapText="1"/>
      <protection locked="0"/>
    </xf>
    <xf numFmtId="0" fontId="73" fillId="0" borderId="151" xfId="0" applyFont="1" applyBorder="1" applyAlignment="1" applyProtection="1">
      <alignment horizontal="left" vertical="center" wrapText="1"/>
      <protection locked="0"/>
    </xf>
    <xf numFmtId="0" fontId="73" fillId="0" borderId="128" xfId="0" applyFont="1" applyBorder="1" applyAlignment="1" applyProtection="1">
      <alignment horizontal="center" vertical="center" wrapText="1"/>
      <protection locked="0"/>
    </xf>
    <xf numFmtId="0" fontId="73" fillId="0" borderId="151" xfId="0" applyFont="1" applyBorder="1" applyAlignment="1" applyProtection="1">
      <alignment horizontal="center" vertical="center" wrapText="1"/>
      <protection locked="0"/>
    </xf>
    <xf numFmtId="1" fontId="73" fillId="0" borderId="95" xfId="0" applyNumberFormat="1" applyFont="1" applyBorder="1" applyAlignment="1">
      <alignment horizontal="center" vertical="center"/>
    </xf>
    <xf numFmtId="1" fontId="73" fillId="0" borderId="96" xfId="0" applyNumberFormat="1" applyFont="1" applyBorder="1" applyAlignment="1" applyProtection="1">
      <alignment horizontal="center" vertical="center" wrapText="1"/>
      <protection locked="0"/>
    </xf>
    <xf numFmtId="1" fontId="73" fillId="0" borderId="78" xfId="0" applyNumberFormat="1" applyFont="1" applyBorder="1" applyAlignment="1" applyProtection="1">
      <alignment horizontal="center" vertical="center" wrapText="1"/>
      <protection locked="0"/>
    </xf>
    <xf numFmtId="0" fontId="73" fillId="0" borderId="78" xfId="0" applyFont="1" applyBorder="1" applyAlignment="1" applyProtection="1">
      <alignment horizontal="center" vertical="center" wrapText="1"/>
      <protection locked="0"/>
    </xf>
    <xf numFmtId="0" fontId="73" fillId="0" borderId="78" xfId="0" applyFont="1" applyBorder="1" applyAlignment="1" applyProtection="1">
      <alignment horizontal="center" vertical="center"/>
      <protection locked="0"/>
    </xf>
    <xf numFmtId="1" fontId="73" fillId="0" borderId="129" xfId="0" applyNumberFormat="1" applyFont="1" applyBorder="1" applyAlignment="1">
      <alignment horizontal="center" vertical="center"/>
    </xf>
    <xf numFmtId="1" fontId="73" fillId="0" borderId="151" xfId="0" applyNumberFormat="1" applyFont="1" applyBorder="1" applyAlignment="1">
      <alignment horizontal="center" vertical="center"/>
    </xf>
    <xf numFmtId="0" fontId="32" fillId="0" borderId="128" xfId="0" applyFont="1" applyBorder="1" applyAlignment="1" applyProtection="1">
      <alignment horizontal="center" vertical="center"/>
      <protection locked="0"/>
    </xf>
    <xf numFmtId="0" fontId="32" fillId="0" borderId="151" xfId="0" applyFont="1" applyBorder="1" applyAlignment="1" applyProtection="1">
      <alignment horizontal="center" vertical="center"/>
      <protection locked="0"/>
    </xf>
    <xf numFmtId="0" fontId="73" fillId="0" borderId="128" xfId="0" applyFont="1" applyBorder="1" applyAlignment="1" applyProtection="1">
      <alignment horizontal="center" vertical="center"/>
      <protection locked="0"/>
    </xf>
    <xf numFmtId="0" fontId="73" fillId="0" borderId="151" xfId="0" applyFont="1" applyBorder="1" applyAlignment="1" applyProtection="1">
      <alignment horizontal="center" vertical="center"/>
      <protection locked="0"/>
    </xf>
    <xf numFmtId="0" fontId="73" fillId="0" borderId="129" xfId="0" applyFont="1" applyBorder="1" applyAlignment="1" applyProtection="1">
      <alignment horizontal="center" vertical="center"/>
      <protection locked="0"/>
    </xf>
    <xf numFmtId="0" fontId="32" fillId="0" borderId="129" xfId="0" applyFont="1" applyBorder="1" applyAlignment="1" applyProtection="1">
      <alignment horizontal="center" vertical="center"/>
      <protection locked="0"/>
    </xf>
    <xf numFmtId="0" fontId="32" fillId="0" borderId="102" xfId="0" applyFont="1" applyBorder="1" applyAlignment="1">
      <alignment horizontal="center" vertical="center" wrapText="1"/>
    </xf>
    <xf numFmtId="0" fontId="32" fillId="0" borderId="78" xfId="0" applyFont="1" applyBorder="1" applyAlignment="1" applyProtection="1">
      <alignment horizontal="center" vertical="center"/>
      <protection locked="0"/>
    </xf>
    <xf numFmtId="1" fontId="73" fillId="0" borderId="78" xfId="0" applyNumberFormat="1" applyFont="1" applyBorder="1" applyAlignment="1">
      <alignment horizontal="center" vertical="center"/>
    </xf>
    <xf numFmtId="14" fontId="32" fillId="0" borderId="126" xfId="0" applyNumberFormat="1" applyFont="1" applyBorder="1" applyAlignment="1">
      <alignment horizontal="center" vertical="center"/>
    </xf>
    <xf numFmtId="14" fontId="32" fillId="0" borderId="135" xfId="0" applyNumberFormat="1" applyFont="1" applyBorder="1" applyAlignment="1">
      <alignment horizontal="center" vertical="center"/>
    </xf>
    <xf numFmtId="0" fontId="32" fillId="0" borderId="147" xfId="0" applyFont="1" applyBorder="1" applyAlignment="1">
      <alignment horizontal="center" vertical="center" wrapText="1"/>
    </xf>
    <xf numFmtId="0" fontId="32" fillId="0" borderId="149" xfId="0" applyFont="1" applyBorder="1" applyAlignment="1">
      <alignment horizontal="center" vertical="center" wrapText="1"/>
    </xf>
    <xf numFmtId="0" fontId="32" fillId="0" borderId="154" xfId="0" applyFont="1" applyBorder="1" applyAlignment="1">
      <alignment horizontal="center" vertical="center" wrapText="1"/>
    </xf>
    <xf numFmtId="1" fontId="73" fillId="0" borderId="141" xfId="0" applyNumberFormat="1" applyFont="1" applyBorder="1" applyAlignment="1">
      <alignment horizontal="center" vertical="center"/>
    </xf>
    <xf numFmtId="1" fontId="73" fillId="0" borderId="120" xfId="0" applyNumberFormat="1" applyFont="1" applyBorder="1" applyAlignment="1">
      <alignment horizontal="center" vertical="center"/>
    </xf>
    <xf numFmtId="1" fontId="73" fillId="0" borderId="152" xfId="0" applyNumberFormat="1" applyFont="1" applyBorder="1" applyAlignment="1">
      <alignment horizontal="center" vertical="center"/>
    </xf>
    <xf numFmtId="0" fontId="32" fillId="0" borderId="126" xfId="0" applyFont="1" applyBorder="1" applyAlignment="1">
      <alignment horizontal="center" vertical="center" wrapText="1"/>
    </xf>
    <xf numFmtId="0" fontId="32" fillId="0" borderId="135" xfId="0" applyFont="1" applyBorder="1" applyAlignment="1">
      <alignment horizontal="center" vertical="center" wrapText="1"/>
    </xf>
    <xf numFmtId="0" fontId="32" fillId="0" borderId="127" xfId="0" applyFont="1" applyBorder="1" applyAlignment="1">
      <alignment horizontal="center"/>
    </xf>
    <xf numFmtId="0" fontId="32" fillId="0" borderId="117" xfId="0" applyFont="1" applyBorder="1" applyAlignment="1">
      <alignment horizontal="center"/>
    </xf>
    <xf numFmtId="0" fontId="32" fillId="0" borderId="153" xfId="0" applyFont="1" applyBorder="1" applyAlignment="1">
      <alignment horizontal="center"/>
    </xf>
    <xf numFmtId="0" fontId="32" fillId="0" borderId="126" xfId="0" applyFont="1" applyBorder="1" applyAlignment="1">
      <alignment horizontal="center" vertical="center"/>
    </xf>
    <xf numFmtId="0" fontId="32" fillId="0" borderId="135" xfId="0" applyFont="1" applyBorder="1" applyAlignment="1">
      <alignment horizontal="center" vertical="center"/>
    </xf>
    <xf numFmtId="1" fontId="73" fillId="0" borderId="156" xfId="0" applyNumberFormat="1" applyFont="1" applyBorder="1" applyAlignment="1" applyProtection="1">
      <alignment horizontal="center" vertical="center" wrapText="1"/>
      <protection locked="0"/>
    </xf>
    <xf numFmtId="1" fontId="73" fillId="0" borderId="46" xfId="0" applyNumberFormat="1" applyFont="1" applyBorder="1" applyAlignment="1" applyProtection="1">
      <alignment horizontal="center" vertical="center" wrapText="1"/>
      <protection locked="0"/>
    </xf>
    <xf numFmtId="1" fontId="73" fillId="0" borderId="162" xfId="0" applyNumberFormat="1" applyFont="1" applyBorder="1" applyAlignment="1" applyProtection="1">
      <alignment horizontal="center" vertical="center" wrapText="1"/>
      <protection locked="0"/>
    </xf>
    <xf numFmtId="1" fontId="73" fillId="0" borderId="157" xfId="0" applyNumberFormat="1" applyFont="1" applyBorder="1" applyAlignment="1" applyProtection="1">
      <alignment horizontal="center" vertical="center" wrapText="1"/>
      <protection locked="0"/>
    </xf>
    <xf numFmtId="1" fontId="73" fillId="0" borderId="163" xfId="0" applyNumberFormat="1" applyFont="1" applyBorder="1" applyAlignment="1" applyProtection="1">
      <alignment horizontal="center" vertical="center" wrapText="1"/>
      <protection locked="0"/>
    </xf>
    <xf numFmtId="0" fontId="32" fillId="0" borderId="103" xfId="0" applyFont="1" applyBorder="1" applyAlignment="1">
      <alignment horizontal="center" vertical="center" wrapText="1"/>
    </xf>
    <xf numFmtId="0" fontId="32" fillId="0" borderId="102" xfId="0" applyFont="1" applyBorder="1" applyAlignment="1">
      <alignment horizontal="center"/>
    </xf>
    <xf numFmtId="0" fontId="32" fillId="0" borderId="121" xfId="0" applyFont="1" applyBorder="1" applyAlignment="1">
      <alignment horizontal="center"/>
    </xf>
    <xf numFmtId="0" fontId="32" fillId="0" borderId="102" xfId="0" applyFont="1" applyBorder="1" applyAlignment="1">
      <alignment horizontal="center" vertical="center"/>
    </xf>
    <xf numFmtId="14" fontId="32" fillId="0" borderId="102" xfId="0" applyNumberFormat="1" applyFont="1" applyBorder="1" applyAlignment="1">
      <alignment horizontal="center" vertical="center"/>
    </xf>
    <xf numFmtId="1" fontId="73" fillId="0" borderId="97" xfId="0" applyNumberFormat="1" applyFont="1" applyBorder="1" applyAlignment="1" applyProtection="1">
      <alignment horizontal="center" vertical="center" wrapText="1"/>
      <protection locked="0"/>
    </xf>
    <xf numFmtId="0" fontId="73" fillId="0" borderId="98" xfId="0" applyFont="1" applyBorder="1" applyAlignment="1" applyProtection="1">
      <alignment horizontal="center" vertical="center" wrapText="1"/>
      <protection locked="0"/>
    </xf>
    <xf numFmtId="0" fontId="73" fillId="0" borderId="98" xfId="0" applyFont="1" applyBorder="1" applyAlignment="1" applyProtection="1">
      <alignment horizontal="center" vertical="center"/>
      <protection locked="0"/>
    </xf>
    <xf numFmtId="0" fontId="73" fillId="0" borderId="1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1" fontId="73" fillId="0" borderId="158" xfId="0" applyNumberFormat="1" applyFont="1" applyBorder="1" applyAlignment="1">
      <alignment horizontal="center" vertical="center"/>
    </xf>
    <xf numFmtId="1" fontId="73" fillId="0" borderId="119" xfId="0" applyNumberFormat="1" applyFont="1" applyBorder="1" applyAlignment="1">
      <alignment horizontal="center" vertical="center"/>
    </xf>
    <xf numFmtId="1" fontId="73" fillId="0" borderId="164" xfId="0" applyNumberFormat="1" applyFont="1" applyBorder="1" applyAlignment="1">
      <alignment horizontal="center" vertical="center"/>
    </xf>
    <xf numFmtId="0" fontId="32" fillId="0" borderId="159" xfId="0" applyFont="1" applyBorder="1" applyAlignment="1">
      <alignment horizontal="center" vertical="center" wrapText="1"/>
    </xf>
    <xf numFmtId="0" fontId="32" fillId="0" borderId="108" xfId="0" applyFont="1" applyBorder="1" applyAlignment="1">
      <alignment horizontal="center" vertical="center" wrapText="1"/>
    </xf>
    <xf numFmtId="0" fontId="32" fillId="0" borderId="165" xfId="0" applyFont="1" applyBorder="1" applyAlignment="1">
      <alignment horizontal="center" vertical="center" wrapText="1"/>
    </xf>
    <xf numFmtId="0" fontId="32" fillId="0" borderId="126" xfId="0" applyFont="1" applyBorder="1" applyAlignment="1">
      <alignment horizontal="center"/>
    </xf>
    <xf numFmtId="0" fontId="32" fillId="0" borderId="100" xfId="0" applyFont="1" applyBorder="1" applyAlignment="1">
      <alignment horizontal="center"/>
    </xf>
    <xf numFmtId="0" fontId="32" fillId="0" borderId="135" xfId="0" applyFont="1" applyBorder="1" applyAlignment="1">
      <alignment horizontal="center"/>
    </xf>
    <xf numFmtId="1" fontId="73" fillId="0" borderId="128" xfId="0" applyNumberFormat="1" applyFont="1" applyBorder="1" applyAlignment="1">
      <alignment horizontal="center" vertical="center"/>
    </xf>
    <xf numFmtId="1" fontId="73" fillId="0" borderId="155" xfId="0" applyNumberFormat="1" applyFont="1" applyBorder="1" applyAlignment="1" applyProtection="1">
      <alignment horizontal="center" vertical="center" wrapText="1"/>
      <protection locked="0"/>
    </xf>
    <xf numFmtId="1" fontId="73" fillId="0" borderId="160" xfId="0" applyNumberFormat="1" applyFont="1" applyBorder="1" applyAlignment="1" applyProtection="1">
      <alignment horizontal="center" vertical="center" wrapText="1"/>
      <protection locked="0"/>
    </xf>
    <xf numFmtId="1" fontId="73" fillId="0" borderId="161" xfId="0" applyNumberFormat="1" applyFont="1" applyBorder="1" applyAlignment="1" applyProtection="1">
      <alignment horizontal="center" vertical="center" wrapText="1"/>
      <protection locked="0"/>
    </xf>
    <xf numFmtId="0" fontId="32" fillId="0" borderId="78" xfId="0" applyFont="1" applyBorder="1" applyAlignment="1">
      <alignment horizontal="center"/>
    </xf>
    <xf numFmtId="0" fontId="32" fillId="0" borderId="98" xfId="0" applyFont="1" applyBorder="1" applyAlignment="1">
      <alignment horizontal="center"/>
    </xf>
    <xf numFmtId="0" fontId="0" fillId="0" borderId="98" xfId="0" applyBorder="1" applyAlignment="1">
      <alignment horizontal="center" vertical="center" wrapText="1"/>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3" fillId="0" borderId="13" xfId="0" applyFont="1" applyBorder="1" applyAlignment="1">
      <alignment horizontal="center" vertical="center"/>
    </xf>
    <xf numFmtId="0" fontId="7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124"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1" fontId="73" fillId="0" borderId="100" xfId="0" applyNumberFormat="1" applyFont="1" applyBorder="1" applyAlignment="1" applyProtection="1">
      <alignment horizontal="center" vertical="center" wrapText="1"/>
      <protection locked="0"/>
    </xf>
    <xf numFmtId="1" fontId="73" fillId="0" borderId="101" xfId="0" applyNumberFormat="1" applyFont="1" applyBorder="1" applyAlignment="1" applyProtection="1">
      <alignment horizontal="center" vertical="center" wrapText="1"/>
      <protection locked="0"/>
    </xf>
    <xf numFmtId="0" fontId="73" fillId="0" borderId="117" xfId="0" applyFont="1" applyBorder="1" applyAlignment="1" applyProtection="1">
      <alignment horizontal="left" vertical="center" wrapText="1"/>
      <protection locked="0"/>
    </xf>
    <xf numFmtId="0" fontId="73" fillId="0" borderId="89" xfId="0" applyFont="1" applyBorder="1" applyAlignment="1" applyProtection="1">
      <alignment horizontal="left" vertical="center" wrapText="1"/>
      <protection locked="0"/>
    </xf>
    <xf numFmtId="0" fontId="73" fillId="0" borderId="81" xfId="0" applyFont="1" applyBorder="1" applyAlignment="1" applyProtection="1">
      <alignment horizontal="center" vertical="center"/>
      <protection locked="0"/>
    </xf>
    <xf numFmtId="0" fontId="32" fillId="0" borderId="101" xfId="0" applyFont="1" applyBorder="1" applyAlignment="1">
      <alignment horizontal="center"/>
    </xf>
    <xf numFmtId="0" fontId="32" fillId="0" borderId="109" xfId="0" applyFont="1" applyBorder="1" applyAlignment="1">
      <alignment horizontal="center" vertical="center"/>
    </xf>
    <xf numFmtId="0" fontId="32" fillId="0" borderId="105" xfId="0" applyFont="1" applyBorder="1" applyAlignment="1">
      <alignment horizontal="center" vertical="center"/>
    </xf>
    <xf numFmtId="1" fontId="73" fillId="0" borderId="125" xfId="0" applyNumberFormat="1" applyFont="1" applyBorder="1" applyAlignment="1" applyProtection="1">
      <alignment horizontal="center" vertical="center" wrapText="1"/>
      <protection locked="0"/>
    </xf>
    <xf numFmtId="1" fontId="73" fillId="0" borderId="131" xfId="0" applyNumberFormat="1" applyFont="1" applyBorder="1" applyAlignment="1" applyProtection="1">
      <alignment horizontal="center" vertical="center" wrapText="1"/>
      <protection locked="0"/>
    </xf>
    <xf numFmtId="1" fontId="73" fillId="0" borderId="133" xfId="0" applyNumberFormat="1" applyFont="1" applyBorder="1" applyAlignment="1" applyProtection="1">
      <alignment horizontal="center" vertical="center" wrapText="1"/>
      <protection locked="0"/>
    </xf>
    <xf numFmtId="1" fontId="73" fillId="0" borderId="126" xfId="0" applyNumberFormat="1" applyFont="1" applyBorder="1" applyAlignment="1" applyProtection="1">
      <alignment horizontal="center" vertical="center" wrapText="1"/>
      <protection locked="0"/>
    </xf>
    <xf numFmtId="0" fontId="0" fillId="0" borderId="135" xfId="0" applyBorder="1" applyAlignment="1">
      <alignment horizontal="center" vertical="center" wrapText="1"/>
    </xf>
    <xf numFmtId="0" fontId="73" fillId="0" borderId="137" xfId="0" applyFont="1" applyBorder="1" applyAlignment="1" applyProtection="1">
      <alignment horizontal="left" vertical="center" wrapText="1"/>
      <protection locked="0"/>
    </xf>
    <xf numFmtId="0" fontId="73" fillId="0" borderId="137" xfId="0" applyFont="1" applyBorder="1" applyAlignment="1" applyProtection="1">
      <alignment horizontal="center" vertical="center" wrapText="1"/>
      <protection locked="0"/>
    </xf>
    <xf numFmtId="0" fontId="32" fillId="0" borderId="81" xfId="0" applyFont="1" applyBorder="1" applyAlignment="1" applyProtection="1">
      <alignment horizontal="center" vertical="center"/>
      <protection locked="0"/>
    </xf>
    <xf numFmtId="0" fontId="73" fillId="0" borderId="81" xfId="0" applyFont="1" applyBorder="1" applyAlignment="1">
      <alignment horizontal="center" vertical="center"/>
    </xf>
    <xf numFmtId="0" fontId="73" fillId="0" borderId="79" xfId="0" applyFont="1" applyBorder="1" applyAlignment="1">
      <alignment horizontal="center" vertical="center"/>
    </xf>
    <xf numFmtId="0" fontId="73" fillId="0" borderId="83" xfId="0" applyFont="1" applyBorder="1" applyAlignment="1">
      <alignment horizontal="center" vertical="center"/>
    </xf>
    <xf numFmtId="0" fontId="32" fillId="0" borderId="104" xfId="0" applyFont="1" applyBorder="1" applyAlignment="1">
      <alignment horizontal="center" vertical="center"/>
    </xf>
    <xf numFmtId="0" fontId="32" fillId="0" borderId="107" xfId="0" applyFont="1" applyBorder="1" applyAlignment="1">
      <alignment horizontal="center" vertical="center"/>
    </xf>
    <xf numFmtId="0" fontId="32" fillId="0" borderId="130" xfId="0" applyFont="1" applyBorder="1" applyAlignment="1">
      <alignment horizontal="center" vertical="center" wrapText="1"/>
    </xf>
    <xf numFmtId="0" fontId="32" fillId="0" borderId="132" xfId="0" applyFont="1" applyBorder="1" applyAlignment="1">
      <alignment horizontal="center" vertical="center" wrapText="1"/>
    </xf>
    <xf numFmtId="0" fontId="32" fillId="0" borderId="139" xfId="0" applyFont="1" applyBorder="1" applyAlignment="1">
      <alignment horizontal="center" vertical="center" wrapText="1"/>
    </xf>
    <xf numFmtId="0" fontId="73" fillId="0" borderId="144" xfId="0" applyFont="1" applyBorder="1" applyAlignment="1">
      <alignment horizontal="center" vertical="center"/>
    </xf>
    <xf numFmtId="0" fontId="32" fillId="0" borderId="142" xfId="0" applyFont="1" applyBorder="1" applyAlignment="1">
      <alignment horizontal="center"/>
    </xf>
    <xf numFmtId="0" fontId="32" fillId="0" borderId="0" xfId="0" applyFont="1" applyAlignment="1">
      <alignment horizontal="center"/>
    </xf>
    <xf numFmtId="0" fontId="32" fillId="0" borderId="50" xfId="0" applyFont="1" applyBorder="1" applyAlignment="1">
      <alignment horizontal="center"/>
    </xf>
    <xf numFmtId="1" fontId="73" fillId="0" borderId="140" xfId="0" applyNumberFormat="1" applyFont="1" applyBorder="1" applyAlignment="1" applyProtection="1">
      <alignment horizontal="center" vertical="center" wrapText="1"/>
      <protection locked="0"/>
    </xf>
    <xf numFmtId="1" fontId="73" fillId="0" borderId="103" xfId="0" applyNumberFormat="1" applyFont="1" applyBorder="1" applyAlignment="1" applyProtection="1">
      <alignment horizontal="center" vertical="center" wrapText="1"/>
      <protection locked="0"/>
    </xf>
    <xf numFmtId="0" fontId="73" fillId="0" borderId="136" xfId="0" applyFont="1" applyBorder="1" applyAlignment="1" applyProtection="1">
      <alignment horizontal="left" vertical="center" wrapText="1"/>
      <protection locked="0"/>
    </xf>
    <xf numFmtId="0" fontId="32" fillId="0" borderId="137" xfId="0" applyFont="1" applyBorder="1" applyAlignment="1" applyProtection="1">
      <alignment horizontal="center" vertical="center"/>
      <protection locked="0"/>
    </xf>
    <xf numFmtId="0" fontId="73" fillId="0" borderId="137" xfId="0" applyFont="1" applyBorder="1" applyAlignment="1" applyProtection="1">
      <alignment horizontal="center" vertical="center"/>
      <protection locked="0"/>
    </xf>
    <xf numFmtId="0" fontId="73" fillId="0" borderId="138" xfId="0" applyFont="1" applyBorder="1" applyAlignment="1" applyProtection="1">
      <alignment horizontal="center" vertical="center"/>
      <protection locked="0"/>
    </xf>
    <xf numFmtId="0" fontId="32" fillId="0" borderId="138" xfId="0" applyFont="1" applyBorder="1" applyAlignment="1" applyProtection="1">
      <alignment horizontal="center" vertical="center"/>
      <protection locked="0"/>
    </xf>
    <xf numFmtId="0" fontId="73" fillId="0" borderId="138" xfId="0" applyFont="1" applyBorder="1" applyAlignment="1">
      <alignment horizontal="center" vertical="center"/>
    </xf>
    <xf numFmtId="1" fontId="73" fillId="0" borderId="123" xfId="0" applyNumberFormat="1" applyFont="1" applyBorder="1" applyAlignment="1" applyProtection="1">
      <alignment horizontal="center" vertical="center" wrapText="1"/>
      <protection locked="0"/>
    </xf>
    <xf numFmtId="0" fontId="0" fillId="0" borderId="134" xfId="0" applyBorder="1" applyAlignment="1">
      <alignment horizontal="center" vertical="center" wrapText="1"/>
    </xf>
    <xf numFmtId="0" fontId="73" fillId="0" borderId="103" xfId="0" applyFont="1" applyBorder="1" applyAlignment="1" applyProtection="1">
      <alignment horizontal="left" vertical="center" wrapText="1"/>
      <protection locked="0"/>
    </xf>
    <xf numFmtId="0" fontId="73" fillId="0" borderId="100" xfId="0" applyFont="1" applyBorder="1" applyAlignment="1" applyProtection="1">
      <alignment horizontal="left" vertical="center" wrapText="1"/>
      <protection locked="0"/>
    </xf>
    <xf numFmtId="0" fontId="73" fillId="0" borderId="135" xfId="0" applyFont="1" applyBorder="1" applyAlignment="1" applyProtection="1">
      <alignment horizontal="left" vertical="center" wrapText="1"/>
      <protection locked="0"/>
    </xf>
    <xf numFmtId="0" fontId="73" fillId="0" borderId="60" xfId="0" applyFont="1" applyBorder="1" applyAlignment="1" applyProtection="1">
      <alignment horizontal="center" vertical="center"/>
      <protection locked="0"/>
    </xf>
    <xf numFmtId="1" fontId="73" fillId="0" borderId="60" xfId="0" applyNumberFormat="1" applyFont="1" applyBorder="1" applyAlignment="1">
      <alignment horizontal="center" vertical="center"/>
    </xf>
    <xf numFmtId="0" fontId="32" fillId="0" borderId="137" xfId="0" applyFont="1" applyBorder="1" applyAlignment="1">
      <alignment horizontal="center"/>
    </xf>
    <xf numFmtId="0" fontId="32" fillId="0" borderId="103" xfId="0" applyFont="1" applyBorder="1" applyAlignment="1">
      <alignment horizontal="center" vertical="center"/>
    </xf>
    <xf numFmtId="0" fontId="32" fillId="0" borderId="60" xfId="0" applyFont="1" applyBorder="1" applyAlignment="1" applyProtection="1">
      <alignment horizontal="center" vertical="center"/>
      <protection locked="0"/>
    </xf>
    <xf numFmtId="14" fontId="32" fillId="0" borderId="103" xfId="0" applyNumberFormat="1" applyFont="1" applyBorder="1" applyAlignment="1">
      <alignment horizontal="center" vertical="center"/>
    </xf>
    <xf numFmtId="14" fontId="32" fillId="0" borderId="143" xfId="0" applyNumberFormat="1" applyFont="1" applyBorder="1" applyAlignment="1">
      <alignment horizontal="center" vertical="center"/>
    </xf>
    <xf numFmtId="14" fontId="32" fillId="0" borderId="109" xfId="0" applyNumberFormat="1" applyFont="1" applyBorder="1" applyAlignment="1">
      <alignment horizontal="center" vertical="center"/>
    </xf>
    <xf numFmtId="14" fontId="32" fillId="0" borderId="145" xfId="0" applyNumberFormat="1" applyFont="1" applyBorder="1" applyAlignment="1">
      <alignment horizontal="center" vertical="center"/>
    </xf>
    <xf numFmtId="14" fontId="32" fillId="0" borderId="104" xfId="0" applyNumberFormat="1" applyFont="1" applyBorder="1" applyAlignment="1">
      <alignment horizontal="center" vertical="center"/>
    </xf>
    <xf numFmtId="14" fontId="32" fillId="0" borderId="107" xfId="0" applyNumberFormat="1" applyFont="1" applyBorder="1" applyAlignment="1">
      <alignment horizontal="center" vertical="center"/>
    </xf>
    <xf numFmtId="0" fontId="74" fillId="4" borderId="93" xfId="0" applyFont="1" applyFill="1" applyBorder="1" applyAlignment="1" applyProtection="1">
      <alignment horizontal="center" vertical="center" wrapText="1"/>
      <protection locked="0"/>
    </xf>
    <xf numFmtId="0" fontId="74" fillId="4" borderId="93" xfId="0" applyFont="1" applyFill="1" applyBorder="1" applyAlignment="1">
      <alignment horizontal="center" vertical="center"/>
    </xf>
    <xf numFmtId="0" fontId="74" fillId="20" borderId="91" xfId="0" applyFont="1" applyFill="1" applyBorder="1" applyAlignment="1" applyProtection="1">
      <alignment horizontal="center" vertical="center" wrapText="1"/>
      <protection locked="0"/>
    </xf>
    <xf numFmtId="0" fontId="74" fillId="4" borderId="91"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5" fillId="4" borderId="92" xfId="0" applyFont="1" applyFill="1" applyBorder="1" applyAlignment="1">
      <alignment horizontal="center" vertical="center" wrapText="1"/>
    </xf>
    <xf numFmtId="0" fontId="75" fillId="4" borderId="93" xfId="0" applyFont="1" applyFill="1" applyBorder="1" applyAlignment="1">
      <alignment horizontal="center" vertical="center" wrapText="1"/>
    </xf>
    <xf numFmtId="14" fontId="101" fillId="0" borderId="103" xfId="0" applyNumberFormat="1" applyFont="1" applyBorder="1" applyAlignment="1">
      <alignment horizontal="center" vertical="center"/>
    </xf>
    <xf numFmtId="14" fontId="101" fillId="0" borderId="123" xfId="0" applyNumberFormat="1" applyFont="1" applyBorder="1" applyAlignment="1">
      <alignment horizontal="center" vertical="center"/>
    </xf>
    <xf numFmtId="0" fontId="32" fillId="0" borderId="123" xfId="0" applyFont="1" applyBorder="1" applyAlignment="1">
      <alignment horizontal="center" vertical="center" wrapText="1"/>
    </xf>
    <xf numFmtId="0" fontId="32" fillId="0" borderId="104" xfId="0" applyFont="1" applyBorder="1" applyAlignment="1">
      <alignment horizontal="center" vertical="center" wrapText="1"/>
    </xf>
    <xf numFmtId="0" fontId="32" fillId="0" borderId="107" xfId="0" applyFont="1" applyBorder="1" applyAlignment="1">
      <alignment horizontal="center" vertical="center" wrapText="1"/>
    </xf>
    <xf numFmtId="14" fontId="101" fillId="0" borderId="143" xfId="0" applyNumberFormat="1" applyFont="1" applyBorder="1" applyAlignment="1">
      <alignment horizontal="center" vertical="center"/>
    </xf>
    <xf numFmtId="14" fontId="101" fillId="0" borderId="126" xfId="0" applyNumberFormat="1" applyFont="1" applyBorder="1" applyAlignment="1">
      <alignment horizontal="center" vertical="center"/>
    </xf>
    <xf numFmtId="0" fontId="32" fillId="0" borderId="166" xfId="0" applyFont="1" applyBorder="1" applyAlignment="1">
      <alignment horizontal="center" vertical="center" wrapText="1"/>
    </xf>
    <xf numFmtId="0" fontId="32" fillId="0" borderId="166" xfId="0" applyFont="1" applyBorder="1" applyAlignment="1">
      <alignment horizontal="center"/>
    </xf>
    <xf numFmtId="14" fontId="101" fillId="0" borderId="100" xfId="0" applyNumberFormat="1" applyFont="1" applyBorder="1" applyAlignment="1">
      <alignment horizontal="center" vertical="center"/>
    </xf>
    <xf numFmtId="0" fontId="32" fillId="0" borderId="103" xfId="0" applyFont="1" applyBorder="1" applyAlignment="1">
      <alignment horizontal="center"/>
    </xf>
    <xf numFmtId="0" fontId="32" fillId="0" borderId="122" xfId="0" applyFont="1" applyBorder="1" applyAlignment="1">
      <alignment horizontal="center" vertical="center"/>
    </xf>
    <xf numFmtId="14" fontId="101" fillId="0" borderId="102" xfId="0" applyNumberFormat="1" applyFont="1" applyBorder="1" applyAlignment="1">
      <alignment horizontal="center" vertical="center"/>
    </xf>
    <xf numFmtId="0" fontId="102" fillId="0" borderId="101"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6962">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104775</xdr:rowOff>
    </xdr:from>
    <xdr:to>
      <xdr:col>0</xdr:col>
      <xdr:colOff>1924050</xdr:colOff>
      <xdr:row>0</xdr:row>
      <xdr:rowOff>628650</xdr:rowOff>
    </xdr:to>
    <xdr:pic>
      <xdr:nvPicPr>
        <xdr:cNvPr id="2" name="Imagen 1">
          <a:extLst>
            <a:ext uri="{FF2B5EF4-FFF2-40B4-BE49-F238E27FC236}">
              <a16:creationId xmlns:a16="http://schemas.microsoft.com/office/drawing/2014/main" id="{F6E85768-273B-4102-83C1-FA43BF08199A}"/>
            </a:ext>
          </a:extLst>
        </xdr:cNvPr>
        <xdr:cNvPicPr>
          <a:picLocks noChangeAspect="1"/>
        </xdr:cNvPicPr>
      </xdr:nvPicPr>
      <xdr:blipFill>
        <a:blip xmlns:r="http://schemas.openxmlformats.org/officeDocument/2006/relationships" r:embed="rId1"/>
        <a:stretch>
          <a:fillRect/>
        </a:stretch>
      </xdr:blipFill>
      <xdr:spPr>
        <a:xfrm>
          <a:off x="57150" y="104775"/>
          <a:ext cx="1866900" cy="523875"/>
        </a:xfrm>
        <a:prstGeom prst="rect">
          <a:avLst/>
        </a:prstGeom>
      </xdr:spPr>
    </xdr:pic>
    <xdr:clientData/>
  </xdr:twoCellAnchor>
  <xdr:twoCellAnchor editAs="oneCell">
    <xdr:from>
      <xdr:col>4</xdr:col>
      <xdr:colOff>1057275</xdr:colOff>
      <xdr:row>0</xdr:row>
      <xdr:rowOff>95250</xdr:rowOff>
    </xdr:from>
    <xdr:to>
      <xdr:col>4</xdr:col>
      <xdr:colOff>2579168</xdr:colOff>
      <xdr:row>0</xdr:row>
      <xdr:rowOff>643890</xdr:rowOff>
    </xdr:to>
    <xdr:pic>
      <xdr:nvPicPr>
        <xdr:cNvPr id="3" name="Imagen 2">
          <a:extLst>
            <a:ext uri="{FF2B5EF4-FFF2-40B4-BE49-F238E27FC236}">
              <a16:creationId xmlns:a16="http://schemas.microsoft.com/office/drawing/2014/main" id="{D89BB040-CA4E-4DDF-87FB-BEFD8A970863}"/>
            </a:ext>
            <a:ext uri="{147F2762-F138-4A5C-976F-8EAC2B608ADB}">
              <a16:predDERef xmlns:a16="http://schemas.microsoft.com/office/drawing/2014/main" pred="{F6E85768-273B-4102-83C1-FA43BF08199A}"/>
            </a:ext>
          </a:extLst>
        </xdr:cNvPr>
        <xdr:cNvPicPr>
          <a:picLocks noChangeAspect="1"/>
        </xdr:cNvPicPr>
      </xdr:nvPicPr>
      <xdr:blipFill>
        <a:blip xmlns:r="http://schemas.openxmlformats.org/officeDocument/2006/relationships" r:embed="rId2"/>
        <a:stretch>
          <a:fillRect/>
        </a:stretch>
      </xdr:blipFill>
      <xdr:spPr>
        <a:xfrm>
          <a:off x="9420225" y="95250"/>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 uri="{147F2762-F138-4A5C-976F-8EAC2B608ADB}">
              <a16:predDERef xmlns:a16="http://schemas.microsoft.com/office/drawing/2014/main" pred="{6372583D-1E3B-4ACB-A99D-B0BE4F0539A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7957DFC6-BB87-41B3-8F54-05F158CD39FB}"/>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xdr:from>
      <xdr:col>6</xdr:col>
      <xdr:colOff>647700</xdr:colOff>
      <xdr:row>1</xdr:row>
      <xdr:rowOff>228600</xdr:rowOff>
    </xdr:from>
    <xdr:to>
      <xdr:col>10</xdr:col>
      <xdr:colOff>452685</xdr:colOff>
      <xdr:row>22</xdr:row>
      <xdr:rowOff>129540</xdr:rowOff>
    </xdr:to>
    <xdr:sp macro="" textlink="">
      <xdr:nvSpPr>
        <xdr:cNvPr id="9" name="CuadroTexto 8">
          <a:extLst>
            <a:ext uri="{FF2B5EF4-FFF2-40B4-BE49-F238E27FC236}">
              <a16:creationId xmlns:a16="http://schemas.microsoft.com/office/drawing/2014/main" id="{EFB041D8-72BE-4A62-93AD-FED609770264}"/>
            </a:ext>
            <a:ext uri="{147F2762-F138-4A5C-976F-8EAC2B608ADB}">
              <a16:predDERef xmlns:a16="http://schemas.microsoft.com/office/drawing/2014/main" pred="{87580101-FAF6-4A72-A2AF-209D770EA9A6}"/>
            </a:ext>
          </a:extLst>
        </xdr:cNvPr>
        <xdr:cNvSpPr txBox="1"/>
      </xdr:nvSpPr>
      <xdr:spPr>
        <a:xfrm>
          <a:off x="8572500" y="51435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1033088</xdr:colOff>
      <xdr:row>2</xdr:row>
      <xdr:rowOff>149343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86AAC30-91E7-4BCD-82D2-C8BCEE0E20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1C28280-1B9F-4520-8817-A704DA0CEF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906243BE-9881-4DB2-9F0D-8D2BBD1CC2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Sistema Integrado Gestion Control Calidad Medio Ambiente - Seccional Pereira" id="{3691107D-4810-45A2-8B4C-69711189F398}" userId="S::sigcmaper@cendoj.ramajudicial.gov.co::38044903-2c9d-46a7-bd7f-7328c00064bf"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854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957">
      <pivotArea field="1" type="button" dataOnly="0" labelOnly="1" outline="0" axis="axisRow" fieldPosition="1"/>
    </format>
    <format dxfId="6958">
      <pivotArea dataOnly="0" labelOnly="1" outline="0" fieldPosition="0">
        <references count="1">
          <reference field="0" count="1">
            <x v="0"/>
          </reference>
        </references>
      </pivotArea>
    </format>
    <format dxfId="6959">
      <pivotArea dataOnly="0" labelOnly="1" outline="0" fieldPosition="0">
        <references count="1">
          <reference field="0" count="1">
            <x v="1"/>
          </reference>
        </references>
      </pivotArea>
    </format>
    <format dxfId="6960">
      <pivotArea dataOnly="0" labelOnly="1" outline="0" fieldPosition="0">
        <references count="2">
          <reference field="0" count="1" selected="0">
            <x v="0"/>
          </reference>
          <reference field="1" count="5">
            <x v="0"/>
            <x v="6"/>
            <x v="7"/>
            <x v="8"/>
            <x v="9"/>
          </reference>
        </references>
      </pivotArea>
    </format>
    <format dxfId="69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6956" dataDxfId="6955">
  <autoFilter ref="B237:C247" xr:uid="{00000000-0009-0000-0100-000001000000}"/>
  <tableColumns count="2">
    <tableColumn id="1" xr3:uid="{00000000-0010-0000-0000-000001000000}" name="Criterios" dataDxfId="6954"/>
    <tableColumn id="2" xr3:uid="{00000000-0010-0000-0000-000002000000}" name="Subcriterios" dataDxfId="695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0" dT="2021-08-11T15:48:58.65" personId="{3691107D-4810-45A2-8B4C-69711189F398}" id="{0B089BDF-5591-48F1-ACA0-ED1266FAEFEE}">
    <text># de veces que consideramos que las causas inmediatas afectan la disponibilidad de los bienes y servicios</text>
  </threadedComment>
  <threadedComment ref="H14" dT="2021-08-11T16:19:46.05" personId="{3691107D-4810-45A2-8B4C-69711189F398}" id="{08993E1F-AF79-4C8E-AFDC-5D1BEC9F5313}">
    <text># de veces que se realizan entregas de suministros y servicios en los despachos judiciales</text>
  </threadedComment>
  <threadedComment ref="K14" dT="2021-08-11T16:29:28.40" personId="{3691107D-4810-45A2-8B4C-69711189F398}" id="{A907A4FB-2B37-4931-BF96-9C18DF7B8D44}">
    <text>Si es desavastecimiento se presenta por mas de dos meses entonces tendría una afectación del servicio por mas del 20% (Grave)</text>
  </threadedComment>
  <threadedComment ref="H17" dT="2021-08-11T16:41:03.77" personId="{3691107D-4810-45A2-8B4C-69711189F398}" id="{71D3BD61-EC6B-4E00-8EAA-73989B317DBD}">
    <text>Contratos de aseo y vigilancia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5" workbookViewId="0">
      <selection activeCell="H27" sqref="H27"/>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313" t="s">
        <v>0</v>
      </c>
      <c r="B1" s="313"/>
      <c r="C1" s="313"/>
      <c r="D1" s="313"/>
      <c r="E1" s="313"/>
      <c r="F1" s="313"/>
    </row>
    <row r="5" spans="1:9">
      <c r="D5" s="90"/>
      <c r="E5" s="90"/>
      <c r="F5" s="90"/>
      <c r="G5" s="90"/>
      <c r="H5" s="90"/>
    </row>
    <row r="6" spans="1:9">
      <c r="D6" s="90"/>
      <c r="E6" s="90"/>
      <c r="F6" s="90"/>
      <c r="G6" s="90"/>
      <c r="H6" s="90"/>
    </row>
    <row r="7" spans="1:9" ht="33.75">
      <c r="A7" s="314" t="s">
        <v>1</v>
      </c>
      <c r="B7" s="314"/>
      <c r="C7" s="314"/>
      <c r="D7" s="314"/>
      <c r="E7" s="314"/>
      <c r="F7" s="314"/>
      <c r="G7" s="314"/>
      <c r="H7" s="314"/>
      <c r="I7" s="314"/>
    </row>
    <row r="9" spans="1:9" s="82" customFormat="1" ht="81.75" customHeight="1">
      <c r="A9" s="83" t="s">
        <v>2</v>
      </c>
      <c r="B9" s="315" t="s">
        <v>3</v>
      </c>
      <c r="C9" s="315"/>
      <c r="D9" s="315"/>
      <c r="E9" s="315"/>
      <c r="F9" s="315"/>
      <c r="G9" s="315"/>
      <c r="H9" s="315"/>
      <c r="I9" s="315"/>
    </row>
    <row r="10" spans="1:9" s="82" customFormat="1" ht="16.7" customHeight="1">
      <c r="A10" s="88"/>
      <c r="B10" s="89"/>
      <c r="C10" s="89"/>
      <c r="D10" s="88"/>
      <c r="E10" s="87"/>
    </row>
    <row r="11" spans="1:9" s="82" customFormat="1" ht="84" customHeight="1">
      <c r="A11" s="83" t="s">
        <v>4</v>
      </c>
      <c r="B11" s="84" t="s">
        <v>5</v>
      </c>
      <c r="C11" s="312" t="s">
        <v>6</v>
      </c>
      <c r="D11" s="312"/>
      <c r="E11" s="312"/>
      <c r="F11" s="312"/>
      <c r="G11" s="312"/>
      <c r="H11" s="312"/>
      <c r="I11" s="312"/>
    </row>
    <row r="12" spans="1:9" ht="32.25" customHeight="1">
      <c r="A12" s="86"/>
    </row>
    <row r="13" spans="1:9" ht="32.25" customHeight="1">
      <c r="A13" s="85" t="s">
        <v>7</v>
      </c>
      <c r="B13" s="312"/>
      <c r="C13" s="312"/>
      <c r="D13" s="312"/>
      <c r="E13" s="312"/>
      <c r="F13" s="312"/>
      <c r="G13" s="312"/>
      <c r="H13" s="312"/>
      <c r="I13" s="312"/>
    </row>
    <row r="14" spans="1:9" s="82" customFormat="1" ht="69" customHeight="1">
      <c r="A14" s="85" t="s">
        <v>8</v>
      </c>
      <c r="B14" s="312"/>
      <c r="C14" s="312"/>
      <c r="D14" s="312"/>
      <c r="E14" s="312"/>
      <c r="F14" s="312"/>
      <c r="G14" s="312"/>
      <c r="H14" s="312"/>
      <c r="I14" s="312"/>
    </row>
    <row r="15" spans="1:9" s="82" customFormat="1" ht="54" customHeight="1">
      <c r="A15" s="85" t="s">
        <v>9</v>
      </c>
      <c r="B15" s="312" t="s">
        <v>10</v>
      </c>
      <c r="C15" s="312"/>
      <c r="D15" s="312"/>
      <c r="E15" s="312"/>
      <c r="F15" s="312"/>
      <c r="G15" s="312"/>
      <c r="H15" s="312"/>
      <c r="I15" s="312"/>
    </row>
    <row r="16" spans="1:9" s="82" customFormat="1" ht="54" customHeight="1">
      <c r="A16" s="83" t="s">
        <v>11</v>
      </c>
      <c r="B16" s="312"/>
      <c r="C16" s="312"/>
      <c r="D16" s="312"/>
      <c r="E16" s="312"/>
      <c r="F16" s="312"/>
      <c r="G16" s="312"/>
      <c r="H16" s="312"/>
      <c r="I16" s="312"/>
    </row>
    <row r="18" spans="1:9" s="82" customFormat="1" ht="54.75" customHeight="1">
      <c r="A18" s="83" t="s">
        <v>12</v>
      </c>
      <c r="B18" s="311" t="s">
        <v>13</v>
      </c>
      <c r="C18" s="311"/>
      <c r="D18" s="311"/>
      <c r="E18" s="311"/>
      <c r="F18" s="311"/>
      <c r="G18" s="311"/>
      <c r="H18" s="311"/>
      <c r="I18" s="31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9408F-4528-413B-84D9-3C36ADDE0A5F}">
  <dimension ref="A1:H51"/>
  <sheetViews>
    <sheetView workbookViewId="0">
      <selection activeCell="B7" sqref="B7:C7"/>
    </sheetView>
  </sheetViews>
  <sheetFormatPr defaultColWidth="10.42578125" defaultRowHeight="14.25"/>
  <cols>
    <col min="1" max="1" width="30.140625" style="246" customWidth="1"/>
    <col min="2" max="2" width="15.42578125" style="247" customWidth="1"/>
    <col min="3" max="3" width="55.7109375" style="216" customWidth="1"/>
    <col min="4" max="4" width="24.140625" style="247" customWidth="1"/>
    <col min="5" max="5" width="55.7109375" style="216" customWidth="1"/>
    <col min="6" max="6" width="4.7109375" style="216" customWidth="1"/>
    <col min="7" max="16384" width="10.42578125" style="216"/>
  </cols>
  <sheetData>
    <row r="1" spans="1:8" ht="63.75" customHeight="1">
      <c r="A1" s="214"/>
      <c r="B1" s="319" t="s">
        <v>14</v>
      </c>
      <c r="C1" s="319"/>
      <c r="D1" s="319"/>
      <c r="E1" s="214"/>
      <c r="F1" s="215"/>
      <c r="G1" s="215"/>
      <c r="H1" s="215"/>
    </row>
    <row r="2" spans="1:8" ht="88.5" customHeight="1">
      <c r="A2" s="217" t="s">
        <v>15</v>
      </c>
      <c r="B2" s="321" t="s">
        <v>3</v>
      </c>
      <c r="C2" s="322"/>
      <c r="D2" s="218" t="s">
        <v>16</v>
      </c>
      <c r="E2" s="219" t="s">
        <v>17</v>
      </c>
    </row>
    <row r="3" spans="1:8" ht="15" customHeight="1">
      <c r="A3" s="220"/>
      <c r="B3" s="221"/>
      <c r="C3" s="221"/>
      <c r="D3" s="222"/>
      <c r="E3" s="221"/>
    </row>
    <row r="4" spans="1:8" ht="15" customHeight="1">
      <c r="A4" s="217" t="s">
        <v>18</v>
      </c>
      <c r="B4" s="323" t="s">
        <v>3</v>
      </c>
      <c r="C4" s="324"/>
      <c r="D4" s="324"/>
      <c r="E4" s="324"/>
    </row>
    <row r="5" spans="1:8" ht="14.25" customHeight="1">
      <c r="A5" s="223"/>
      <c r="B5" s="224"/>
      <c r="D5" s="222"/>
      <c r="E5" s="222"/>
    </row>
    <row r="6" spans="1:8" ht="45" customHeight="1">
      <c r="A6" s="325" t="s">
        <v>19</v>
      </c>
      <c r="B6" s="326" t="s">
        <v>20</v>
      </c>
      <c r="C6" s="326"/>
      <c r="D6" s="326" t="s">
        <v>21</v>
      </c>
      <c r="E6" s="326"/>
    </row>
    <row r="7" spans="1:8" ht="107.25" customHeight="1">
      <c r="A7" s="325"/>
      <c r="B7" s="327" t="s">
        <v>22</v>
      </c>
      <c r="C7" s="328"/>
      <c r="D7" s="329" t="s">
        <v>23</v>
      </c>
      <c r="E7" s="329"/>
    </row>
    <row r="8" spans="1:8">
      <c r="A8" s="223"/>
      <c r="B8" s="224"/>
      <c r="D8" s="222"/>
      <c r="E8" s="222"/>
    </row>
    <row r="9" spans="1:8" ht="14.25" customHeight="1">
      <c r="A9" s="318" t="s">
        <v>24</v>
      </c>
      <c r="B9" s="318"/>
      <c r="C9" s="318"/>
      <c r="D9" s="318"/>
      <c r="E9" s="318"/>
    </row>
    <row r="10" spans="1:8" ht="14.25" customHeight="1">
      <c r="A10" s="225" t="s">
        <v>25</v>
      </c>
      <c r="B10" s="225" t="s">
        <v>26</v>
      </c>
      <c r="C10" s="225" t="s">
        <v>27</v>
      </c>
      <c r="D10" s="225" t="s">
        <v>28</v>
      </c>
      <c r="E10" s="225" t="s">
        <v>29</v>
      </c>
    </row>
    <row r="11" spans="1:8" s="229" customFormat="1" ht="56.25" customHeight="1">
      <c r="A11" s="320" t="s">
        <v>30</v>
      </c>
      <c r="B11" s="226">
        <v>1</v>
      </c>
      <c r="C11" s="227" t="s">
        <v>31</v>
      </c>
      <c r="D11" s="228">
        <v>1</v>
      </c>
      <c r="E11" s="227" t="s">
        <v>32</v>
      </c>
    </row>
    <row r="12" spans="1:8" s="229" customFormat="1" ht="45" customHeight="1">
      <c r="A12" s="320"/>
      <c r="B12" s="226">
        <v>2</v>
      </c>
      <c r="C12" s="227" t="s">
        <v>33</v>
      </c>
      <c r="D12" s="228">
        <v>2</v>
      </c>
      <c r="E12" s="230" t="s">
        <v>34</v>
      </c>
    </row>
    <row r="13" spans="1:8" ht="33.75" customHeight="1">
      <c r="A13" s="317" t="s">
        <v>35</v>
      </c>
      <c r="B13" s="231">
        <v>3</v>
      </c>
      <c r="C13" s="232" t="s">
        <v>36</v>
      </c>
      <c r="D13" s="231">
        <v>3</v>
      </c>
      <c r="E13" s="227" t="s">
        <v>37</v>
      </c>
    </row>
    <row r="14" spans="1:8" ht="45" customHeight="1">
      <c r="A14" s="317"/>
      <c r="B14" s="231">
        <v>4</v>
      </c>
      <c r="C14" s="230" t="s">
        <v>38</v>
      </c>
      <c r="D14" s="231"/>
      <c r="E14" s="232"/>
    </row>
    <row r="15" spans="1:8" ht="69.75" customHeight="1">
      <c r="A15" s="316" t="s">
        <v>39</v>
      </c>
      <c r="B15" s="231">
        <v>5</v>
      </c>
      <c r="C15" s="234"/>
      <c r="D15" s="231">
        <v>4</v>
      </c>
      <c r="E15" s="227" t="s">
        <v>40</v>
      </c>
    </row>
    <row r="16" spans="1:8" ht="56.25" customHeight="1">
      <c r="A16" s="316"/>
      <c r="B16" s="231"/>
      <c r="C16" s="227"/>
      <c r="D16" s="226">
        <v>5</v>
      </c>
      <c r="E16" s="227"/>
    </row>
    <row r="17" spans="1:5" ht="33.75" customHeight="1">
      <c r="A17" s="316"/>
      <c r="B17" s="231"/>
      <c r="C17" s="227"/>
      <c r="D17" s="226"/>
      <c r="E17" s="227"/>
    </row>
    <row r="18" spans="1:5" ht="45" customHeight="1">
      <c r="A18" s="316"/>
      <c r="B18" s="231"/>
      <c r="C18" s="227"/>
      <c r="D18" s="226"/>
      <c r="E18" s="227"/>
    </row>
    <row r="19" spans="1:5" ht="45" customHeight="1">
      <c r="A19" s="316" t="s">
        <v>41</v>
      </c>
      <c r="B19" s="231">
        <v>6</v>
      </c>
      <c r="C19" s="227" t="s">
        <v>42</v>
      </c>
      <c r="D19" s="226">
        <v>6</v>
      </c>
      <c r="E19" s="227" t="s">
        <v>43</v>
      </c>
    </row>
    <row r="20" spans="1:5" ht="45" customHeight="1">
      <c r="A20" s="316"/>
      <c r="B20" s="231">
        <v>7</v>
      </c>
      <c r="C20" s="227" t="s">
        <v>44</v>
      </c>
      <c r="D20" s="226">
        <v>7</v>
      </c>
      <c r="E20" s="227" t="s">
        <v>45</v>
      </c>
    </row>
    <row r="21" spans="1:5" ht="22.5" customHeight="1">
      <c r="A21" s="316"/>
      <c r="B21" s="231">
        <v>8</v>
      </c>
      <c r="C21" s="227" t="s">
        <v>46</v>
      </c>
      <c r="D21" s="226">
        <v>8</v>
      </c>
      <c r="E21" s="230" t="s">
        <v>47</v>
      </c>
    </row>
    <row r="22" spans="1:5" ht="33.75" customHeight="1">
      <c r="A22" s="316"/>
      <c r="B22" s="231">
        <v>9</v>
      </c>
      <c r="C22" s="230" t="s">
        <v>48</v>
      </c>
      <c r="D22" s="216"/>
    </row>
    <row r="23" spans="1:5" ht="33.75" customHeight="1">
      <c r="A23" s="235" t="s">
        <v>49</v>
      </c>
      <c r="B23" s="231">
        <v>10</v>
      </c>
      <c r="C23" s="232" t="s">
        <v>50</v>
      </c>
      <c r="D23" s="231">
        <v>9</v>
      </c>
      <c r="E23" s="232" t="s">
        <v>51</v>
      </c>
    </row>
    <row r="24" spans="1:5" ht="14.25" customHeight="1">
      <c r="A24" s="233" t="s">
        <v>52</v>
      </c>
      <c r="B24" s="231">
        <v>11</v>
      </c>
      <c r="C24" s="236" t="s">
        <v>53</v>
      </c>
      <c r="D24" s="231"/>
      <c r="E24" s="232"/>
    </row>
    <row r="25" spans="1:5" ht="56.25" customHeight="1">
      <c r="A25" s="318" t="s">
        <v>54</v>
      </c>
      <c r="B25" s="318"/>
      <c r="C25" s="318"/>
      <c r="D25" s="318"/>
      <c r="E25" s="318"/>
    </row>
    <row r="26" spans="1:5" ht="33.75" customHeight="1">
      <c r="A26" s="225" t="s">
        <v>25</v>
      </c>
      <c r="B26" s="225" t="s">
        <v>26</v>
      </c>
      <c r="C26" s="225" t="s">
        <v>55</v>
      </c>
      <c r="D26" s="225" t="s">
        <v>28</v>
      </c>
      <c r="E26" s="225" t="s">
        <v>56</v>
      </c>
    </row>
    <row r="27" spans="1:5" ht="56.25" customHeight="1">
      <c r="A27" s="316" t="s">
        <v>57</v>
      </c>
      <c r="B27" s="216"/>
      <c r="C27" s="227"/>
      <c r="D27" s="226">
        <v>1</v>
      </c>
      <c r="E27" s="232" t="s">
        <v>58</v>
      </c>
    </row>
    <row r="28" spans="1:5" ht="45" customHeight="1">
      <c r="A28" s="316"/>
      <c r="B28" s="227"/>
      <c r="C28" s="227"/>
      <c r="D28" s="226">
        <v>2</v>
      </c>
      <c r="E28" s="227" t="s">
        <v>59</v>
      </c>
    </row>
    <row r="29" spans="1:5" ht="22.5" customHeight="1">
      <c r="A29" s="316" t="s">
        <v>60</v>
      </c>
      <c r="B29" s="226">
        <v>1</v>
      </c>
      <c r="C29" s="237" t="s">
        <v>61</v>
      </c>
      <c r="D29" s="226">
        <v>3</v>
      </c>
      <c r="E29" s="237" t="s">
        <v>62</v>
      </c>
    </row>
    <row r="30" spans="1:5" ht="56.25" customHeight="1">
      <c r="A30" s="316"/>
      <c r="B30" s="226"/>
      <c r="C30" s="237"/>
      <c r="D30" s="226">
        <v>4</v>
      </c>
      <c r="E30" s="237" t="s">
        <v>63</v>
      </c>
    </row>
    <row r="31" spans="1:5" s="239" customFormat="1" ht="50.25">
      <c r="A31" s="316" t="s">
        <v>64</v>
      </c>
      <c r="B31" s="226"/>
      <c r="C31" s="238"/>
      <c r="D31" s="226">
        <v>5</v>
      </c>
      <c r="E31" s="238" t="s">
        <v>65</v>
      </c>
    </row>
    <row r="32" spans="1:5" s="239" customFormat="1" ht="14.25" customHeight="1">
      <c r="A32" s="316"/>
      <c r="B32" s="226"/>
      <c r="C32" s="227"/>
      <c r="D32" s="226">
        <v>6</v>
      </c>
      <c r="E32" s="227" t="s">
        <v>66</v>
      </c>
    </row>
    <row r="33" spans="1:5" ht="14.25" customHeight="1">
      <c r="A33" s="233" t="s">
        <v>67</v>
      </c>
      <c r="B33" s="226"/>
      <c r="C33" s="227"/>
      <c r="D33" s="228">
        <v>7</v>
      </c>
      <c r="E33" s="227" t="s">
        <v>68</v>
      </c>
    </row>
    <row r="34" spans="1:5" ht="66.75">
      <c r="A34" s="316" t="s">
        <v>69</v>
      </c>
      <c r="B34" s="226">
        <v>2</v>
      </c>
      <c r="C34" s="227" t="s">
        <v>70</v>
      </c>
      <c r="D34" s="228">
        <v>8</v>
      </c>
      <c r="E34" s="238" t="s">
        <v>71</v>
      </c>
    </row>
    <row r="35" spans="1:5" ht="33.75">
      <c r="A35" s="316"/>
      <c r="B35" s="226">
        <v>3</v>
      </c>
      <c r="C35" s="227" t="s">
        <v>72</v>
      </c>
      <c r="D35" s="228">
        <v>9</v>
      </c>
      <c r="E35" s="238" t="s">
        <v>73</v>
      </c>
    </row>
    <row r="36" spans="1:5" ht="50.25">
      <c r="A36" s="316"/>
      <c r="B36" s="226">
        <v>4</v>
      </c>
      <c r="C36" s="227" t="s">
        <v>74</v>
      </c>
      <c r="D36" s="228"/>
      <c r="E36" s="238"/>
    </row>
    <row r="37" spans="1:5" ht="50.25">
      <c r="A37" s="233" t="s">
        <v>75</v>
      </c>
      <c r="B37" s="226"/>
      <c r="C37" s="227"/>
      <c r="D37" s="228">
        <v>10</v>
      </c>
      <c r="E37" s="238" t="s">
        <v>76</v>
      </c>
    </row>
    <row r="38" spans="1:5">
      <c r="A38" s="330" t="s">
        <v>77</v>
      </c>
      <c r="B38" s="226"/>
      <c r="C38" s="227"/>
      <c r="D38" s="228"/>
      <c r="E38" s="238"/>
    </row>
    <row r="39" spans="1:5" ht="22.5" customHeight="1">
      <c r="A39" s="331"/>
      <c r="B39" s="226"/>
      <c r="C39" s="227"/>
      <c r="D39" s="228"/>
      <c r="E39" s="228"/>
    </row>
    <row r="40" spans="1:5" ht="22.5" customHeight="1">
      <c r="A40" s="316" t="s">
        <v>78</v>
      </c>
      <c r="B40" s="226"/>
      <c r="C40" s="227"/>
      <c r="D40" s="228">
        <v>11</v>
      </c>
      <c r="E40" s="227" t="s">
        <v>79</v>
      </c>
    </row>
    <row r="41" spans="1:5" ht="22.5" customHeight="1">
      <c r="A41" s="316"/>
      <c r="B41" s="226"/>
      <c r="C41" s="227"/>
      <c r="D41" s="228"/>
      <c r="E41" s="227"/>
    </row>
    <row r="42" spans="1:5" ht="33.75" customHeight="1">
      <c r="A42" s="316" t="s">
        <v>80</v>
      </c>
      <c r="B42" s="226"/>
      <c r="C42" s="238"/>
      <c r="D42" s="228"/>
      <c r="E42" s="238"/>
    </row>
    <row r="43" spans="1:5" ht="45" customHeight="1">
      <c r="A43" s="316"/>
      <c r="B43" s="226"/>
      <c r="C43" s="238"/>
      <c r="D43" s="228"/>
      <c r="E43" s="238"/>
    </row>
    <row r="44" spans="1:5" ht="78.75" customHeight="1">
      <c r="A44" s="316"/>
      <c r="B44" s="226"/>
      <c r="C44" s="229"/>
      <c r="D44" s="228"/>
      <c r="E44" s="238"/>
    </row>
    <row r="45" spans="1:5" ht="45" customHeight="1">
      <c r="A45" s="316"/>
      <c r="B45" s="226"/>
      <c r="C45" s="240"/>
      <c r="D45" s="228">
        <v>12</v>
      </c>
      <c r="E45" s="238" t="s">
        <v>81</v>
      </c>
    </row>
    <row r="46" spans="1:5" ht="22.5" customHeight="1">
      <c r="A46" s="316"/>
      <c r="B46" s="226"/>
      <c r="C46" s="238"/>
      <c r="D46" s="228">
        <v>13</v>
      </c>
      <c r="E46" s="238" t="s">
        <v>82</v>
      </c>
    </row>
    <row r="47" spans="1:5" ht="45" customHeight="1">
      <c r="A47" s="316"/>
      <c r="B47" s="226"/>
      <c r="C47" s="238"/>
      <c r="D47" s="228">
        <v>14</v>
      </c>
      <c r="E47" s="238" t="s">
        <v>83</v>
      </c>
    </row>
    <row r="48" spans="1:5" ht="56.25" customHeight="1">
      <c r="A48" s="330" t="s">
        <v>84</v>
      </c>
      <c r="B48" s="226"/>
      <c r="C48" s="227"/>
      <c r="D48" s="228">
        <v>15</v>
      </c>
      <c r="E48" s="227" t="s">
        <v>85</v>
      </c>
    </row>
    <row r="49" spans="1:5" ht="56.25" customHeight="1">
      <c r="A49" s="332"/>
      <c r="B49" s="226"/>
      <c r="C49" s="227"/>
      <c r="D49" s="228">
        <v>16</v>
      </c>
      <c r="E49" s="227" t="s">
        <v>86</v>
      </c>
    </row>
    <row r="50" spans="1:5" ht="56.25" customHeight="1">
      <c r="A50" s="332"/>
      <c r="B50" s="226"/>
      <c r="C50" s="227"/>
      <c r="D50" s="241">
        <v>17</v>
      </c>
      <c r="E50" s="242" t="s">
        <v>87</v>
      </c>
    </row>
    <row r="51" spans="1:5" ht="45" customHeight="1">
      <c r="A51" s="243"/>
      <c r="B51" s="244"/>
      <c r="C51" s="245"/>
      <c r="D51" s="244"/>
      <c r="E51" s="245"/>
    </row>
  </sheetData>
  <mergeCells count="22">
    <mergeCell ref="A34:A36"/>
    <mergeCell ref="A38:A39"/>
    <mergeCell ref="A40:A41"/>
    <mergeCell ref="A42:A47"/>
    <mergeCell ref="A48:A50"/>
    <mergeCell ref="B1:D1"/>
    <mergeCell ref="A9:E9"/>
    <mergeCell ref="A11:A12"/>
    <mergeCell ref="B2:C2"/>
    <mergeCell ref="B4:E4"/>
    <mergeCell ref="A6:A7"/>
    <mergeCell ref="B6:C6"/>
    <mergeCell ref="D6:E6"/>
    <mergeCell ref="B7:C7"/>
    <mergeCell ref="D7:E7"/>
    <mergeCell ref="A29:A30"/>
    <mergeCell ref="A31:A32"/>
    <mergeCell ref="A13:A14"/>
    <mergeCell ref="A15:A18"/>
    <mergeCell ref="A19:A22"/>
    <mergeCell ref="A25:E25"/>
    <mergeCell ref="A27:A2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I14"/>
  <sheetViews>
    <sheetView zoomScale="120" zoomScaleNormal="120" workbookViewId="0">
      <selection activeCell="D24" sqref="D24"/>
    </sheetView>
  </sheetViews>
  <sheetFormatPr defaultColWidth="10.5703125" defaultRowHeight="18.75"/>
  <cols>
    <col min="1" max="1" width="52.140625" style="92" customWidth="1"/>
    <col min="2" max="2" width="5.5703125" style="93" customWidth="1"/>
    <col min="3" max="5" width="5.5703125" style="91" customWidth="1"/>
    <col min="6" max="6" width="44.42578125" style="92" customWidth="1"/>
  </cols>
  <sheetData>
    <row r="1" spans="1:9" ht="22.5" customHeight="1">
      <c r="A1" s="333" t="s">
        <v>88</v>
      </c>
      <c r="B1" s="333"/>
      <c r="C1" s="333"/>
      <c r="D1" s="333"/>
      <c r="E1" s="333"/>
      <c r="F1" s="333"/>
    </row>
    <row r="2" spans="1:9">
      <c r="A2" s="334"/>
      <c r="B2" s="334"/>
      <c r="C2" s="334"/>
      <c r="D2" s="334"/>
      <c r="E2" s="334"/>
      <c r="F2" s="334"/>
      <c r="I2" s="291"/>
    </row>
    <row r="3" spans="1:9" ht="15.75">
      <c r="A3" s="335" t="s">
        <v>89</v>
      </c>
      <c r="B3" s="335"/>
      <c r="C3" s="335"/>
      <c r="D3" s="335"/>
      <c r="E3" s="335"/>
      <c r="F3" s="335"/>
    </row>
    <row r="4" spans="1:9" ht="28.5" customHeight="1">
      <c r="A4" s="336" t="s">
        <v>90</v>
      </c>
      <c r="B4" s="337" t="s">
        <v>91</v>
      </c>
      <c r="C4" s="337"/>
      <c r="D4" s="337"/>
      <c r="E4" s="337"/>
      <c r="F4" s="292" t="s">
        <v>92</v>
      </c>
    </row>
    <row r="5" spans="1:9" ht="46.5" customHeight="1">
      <c r="A5" s="336"/>
      <c r="B5" s="293" t="s">
        <v>93</v>
      </c>
      <c r="C5" s="293" t="s">
        <v>94</v>
      </c>
      <c r="D5" s="293" t="s">
        <v>95</v>
      </c>
      <c r="E5" s="293" t="s">
        <v>96</v>
      </c>
      <c r="F5" s="294"/>
    </row>
    <row r="6" spans="1:9" ht="88.5">
      <c r="A6" s="295" t="s">
        <v>97</v>
      </c>
      <c r="B6" s="296" t="s">
        <v>98</v>
      </c>
      <c r="C6" s="297" t="s">
        <v>99</v>
      </c>
      <c r="D6" s="297">
        <v>1.4</v>
      </c>
      <c r="E6" s="297" t="s">
        <v>100</v>
      </c>
      <c r="F6" s="298" t="s">
        <v>101</v>
      </c>
      <c r="G6" s="138"/>
    </row>
    <row r="7" spans="1:9" ht="15">
      <c r="A7" s="299"/>
      <c r="B7" s="296"/>
      <c r="C7" s="297"/>
      <c r="D7" s="297"/>
      <c r="E7" s="297"/>
      <c r="F7" s="298" t="s">
        <v>102</v>
      </c>
    </row>
    <row r="8" spans="1:9" ht="15">
      <c r="A8" s="299"/>
      <c r="B8" s="300"/>
      <c r="C8" s="301"/>
      <c r="D8" s="301"/>
      <c r="E8" s="301"/>
      <c r="F8" s="298" t="s">
        <v>102</v>
      </c>
    </row>
    <row r="9" spans="1:9" ht="15">
      <c r="A9" s="302"/>
      <c r="B9" s="300"/>
      <c r="C9" s="301"/>
      <c r="D9" s="301"/>
      <c r="E9" s="301"/>
      <c r="F9" s="298" t="s">
        <v>102</v>
      </c>
    </row>
    <row r="10" spans="1:9" ht="15">
      <c r="A10" s="302"/>
      <c r="B10" s="300"/>
      <c r="C10" s="300"/>
      <c r="D10" s="297"/>
      <c r="E10" s="297"/>
      <c r="F10" s="298" t="s">
        <v>102</v>
      </c>
    </row>
    <row r="11" spans="1:9" ht="15">
      <c r="A11" s="299"/>
      <c r="B11" s="296"/>
      <c r="C11" s="297"/>
      <c r="D11" s="297"/>
      <c r="E11" s="297"/>
      <c r="F11" s="298" t="s">
        <v>102</v>
      </c>
    </row>
    <row r="12" spans="1:9" ht="15">
      <c r="A12" s="303"/>
      <c r="B12" s="300"/>
      <c r="C12" s="301"/>
      <c r="D12" s="301"/>
      <c r="E12" s="301"/>
      <c r="F12" s="304" t="s">
        <v>102</v>
      </c>
    </row>
    <row r="13" spans="1:9" ht="15">
      <c r="A13" s="303"/>
      <c r="B13" s="300"/>
      <c r="C13" s="301"/>
      <c r="D13" s="297"/>
      <c r="E13" s="301"/>
      <c r="F13" s="304" t="s">
        <v>102</v>
      </c>
    </row>
    <row r="14" spans="1:9" ht="15">
      <c r="A14" s="303"/>
      <c r="B14" s="300"/>
      <c r="C14" s="301"/>
      <c r="D14" s="301"/>
      <c r="E14" s="301"/>
      <c r="F14" s="304" t="s">
        <v>103</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87A95201-ADEA-4642-9664-579CD3070667}"/>
    <dataValidation allowBlank="1" showInputMessage="1" showErrorMessage="1" prompt="Proponer y escribir en una frase la estrategia para gestionar la debilidad, la oportunidad, la amenaza o la fortaleza.Usar verbo de acción en infinitivo._x000a_" sqref="G1 A4" xr:uid="{8572CDBF-8588-4119-8956-E441814FA1D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H41"/>
  <sheetViews>
    <sheetView topLeftCell="B16" zoomScale="112" zoomScaleNormal="112" workbookViewId="0">
      <selection activeCell="E19" sqref="E19:F19"/>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62" t="s">
        <v>104</v>
      </c>
      <c r="C2" s="363"/>
      <c r="D2" s="363"/>
      <c r="E2" s="363"/>
      <c r="F2" s="363"/>
      <c r="G2" s="363"/>
      <c r="H2" s="364"/>
    </row>
    <row r="3" spans="2:8" ht="16.5">
      <c r="B3" s="365" t="s">
        <v>105</v>
      </c>
      <c r="C3" s="366"/>
      <c r="D3" s="366"/>
      <c r="E3" s="366"/>
      <c r="F3" s="366"/>
      <c r="G3" s="366"/>
      <c r="H3" s="367"/>
    </row>
    <row r="4" spans="2:8" ht="88.5" customHeight="1">
      <c r="B4" s="368" t="s">
        <v>106</v>
      </c>
      <c r="C4" s="369"/>
      <c r="D4" s="369"/>
      <c r="E4" s="369"/>
      <c r="F4" s="369"/>
      <c r="G4" s="369"/>
      <c r="H4" s="370"/>
    </row>
    <row r="5" spans="2:8" ht="16.5">
      <c r="B5" s="7"/>
      <c r="C5" s="8"/>
      <c r="D5" s="8"/>
      <c r="E5" s="8"/>
      <c r="F5" s="8"/>
      <c r="G5" s="8"/>
      <c r="H5" s="9"/>
    </row>
    <row r="6" spans="2:8" ht="16.5" customHeight="1">
      <c r="B6" s="371" t="s">
        <v>107</v>
      </c>
      <c r="C6" s="372"/>
      <c r="D6" s="372"/>
      <c r="E6" s="372"/>
      <c r="F6" s="372"/>
      <c r="G6" s="372"/>
      <c r="H6" s="373"/>
    </row>
    <row r="7" spans="2:8" ht="44.25" customHeight="1">
      <c r="B7" s="371"/>
      <c r="C7" s="372"/>
      <c r="D7" s="372"/>
      <c r="E7" s="372"/>
      <c r="F7" s="372"/>
      <c r="G7" s="372"/>
      <c r="H7" s="373"/>
    </row>
    <row r="8" spans="2:8" ht="15.75" thickBot="1">
      <c r="B8" s="10"/>
      <c r="C8" s="11"/>
      <c r="D8" s="12"/>
      <c r="E8" s="13"/>
      <c r="F8" s="13"/>
      <c r="G8" s="14"/>
      <c r="H8" s="15"/>
    </row>
    <row r="9" spans="2:8">
      <c r="B9" s="10"/>
      <c r="C9" s="358" t="s">
        <v>108</v>
      </c>
      <c r="D9" s="359"/>
      <c r="E9" s="360" t="s">
        <v>109</v>
      </c>
      <c r="F9" s="361"/>
      <c r="G9" s="11"/>
      <c r="H9" s="15"/>
    </row>
    <row r="10" spans="2:8" ht="35.25" customHeight="1">
      <c r="B10" s="10"/>
      <c r="C10" s="354" t="s">
        <v>110</v>
      </c>
      <c r="D10" s="355"/>
      <c r="E10" s="356" t="s">
        <v>111</v>
      </c>
      <c r="F10" s="357"/>
      <c r="G10" s="11"/>
      <c r="H10" s="15"/>
    </row>
    <row r="11" spans="2:8" ht="17.25" customHeight="1">
      <c r="B11" s="10"/>
      <c r="C11" s="354" t="s">
        <v>112</v>
      </c>
      <c r="D11" s="355"/>
      <c r="E11" s="356" t="s">
        <v>113</v>
      </c>
      <c r="F11" s="357"/>
      <c r="G11" s="11"/>
      <c r="H11" s="15"/>
    </row>
    <row r="12" spans="2:8" ht="19.5" customHeight="1">
      <c r="B12" s="10"/>
      <c r="C12" s="354" t="s">
        <v>114</v>
      </c>
      <c r="D12" s="355"/>
      <c r="E12" s="356" t="s">
        <v>115</v>
      </c>
      <c r="F12" s="357"/>
      <c r="G12" s="11"/>
      <c r="H12" s="15"/>
    </row>
    <row r="13" spans="2:8" ht="27" customHeight="1">
      <c r="B13" s="10"/>
      <c r="C13" s="354" t="s">
        <v>116</v>
      </c>
      <c r="D13" s="355"/>
      <c r="E13" s="356" t="s">
        <v>117</v>
      </c>
      <c r="F13" s="357"/>
      <c r="G13" s="11"/>
      <c r="H13" s="15"/>
    </row>
    <row r="14" spans="2:8" ht="34.5" customHeight="1">
      <c r="B14" s="10"/>
      <c r="C14" s="352" t="s">
        <v>118</v>
      </c>
      <c r="D14" s="353"/>
      <c r="E14" s="346" t="s">
        <v>119</v>
      </c>
      <c r="F14" s="347"/>
      <c r="G14" s="11"/>
      <c r="H14" s="15"/>
    </row>
    <row r="15" spans="2:8" ht="27.75" customHeight="1">
      <c r="B15" s="10"/>
      <c r="C15" s="352" t="s">
        <v>120</v>
      </c>
      <c r="D15" s="353"/>
      <c r="E15" s="346" t="s">
        <v>121</v>
      </c>
      <c r="F15" s="347"/>
      <c r="G15" s="11"/>
      <c r="H15" s="15"/>
    </row>
    <row r="16" spans="2:8" ht="28.5" customHeight="1">
      <c r="B16" s="10"/>
      <c r="C16" s="352" t="s">
        <v>122</v>
      </c>
      <c r="D16" s="353"/>
      <c r="E16" s="346" t="s">
        <v>123</v>
      </c>
      <c r="F16" s="347"/>
      <c r="G16" s="11"/>
      <c r="H16" s="15"/>
    </row>
    <row r="17" spans="2:8" ht="72.75" customHeight="1">
      <c r="B17" s="10"/>
      <c r="C17" s="352" t="s">
        <v>124</v>
      </c>
      <c r="D17" s="353"/>
      <c r="E17" s="346" t="s">
        <v>125</v>
      </c>
      <c r="F17" s="347"/>
      <c r="G17" s="11"/>
      <c r="H17" s="15"/>
    </row>
    <row r="18" spans="2:8" ht="64.5" customHeight="1">
      <c r="B18" s="10"/>
      <c r="C18" s="352" t="s">
        <v>126</v>
      </c>
      <c r="D18" s="353"/>
      <c r="E18" s="346" t="s">
        <v>127</v>
      </c>
      <c r="F18" s="347"/>
      <c r="G18" s="11"/>
      <c r="H18" s="15"/>
    </row>
    <row r="19" spans="2:8" ht="71.25" customHeight="1">
      <c r="B19" s="10"/>
      <c r="C19" s="352" t="s">
        <v>128</v>
      </c>
      <c r="D19" s="353"/>
      <c r="E19" s="346" t="s">
        <v>129</v>
      </c>
      <c r="F19" s="347"/>
      <c r="G19" s="11"/>
      <c r="H19" s="15"/>
    </row>
    <row r="20" spans="2:8" ht="55.5" customHeight="1">
      <c r="B20" s="10"/>
      <c r="C20" s="344" t="s">
        <v>130</v>
      </c>
      <c r="D20" s="345"/>
      <c r="E20" s="346" t="s">
        <v>131</v>
      </c>
      <c r="F20" s="347"/>
      <c r="G20" s="11"/>
      <c r="H20" s="15"/>
    </row>
    <row r="21" spans="2:8" ht="42" customHeight="1">
      <c r="B21" s="10"/>
      <c r="C21" s="344" t="s">
        <v>132</v>
      </c>
      <c r="D21" s="345"/>
      <c r="E21" s="346" t="s">
        <v>133</v>
      </c>
      <c r="F21" s="347"/>
      <c r="G21" s="11"/>
      <c r="H21" s="15"/>
    </row>
    <row r="22" spans="2:8" ht="59.25" customHeight="1">
      <c r="B22" s="10"/>
      <c r="C22" s="344" t="s">
        <v>134</v>
      </c>
      <c r="D22" s="345"/>
      <c r="E22" s="346" t="s">
        <v>135</v>
      </c>
      <c r="F22" s="347"/>
      <c r="G22" s="11"/>
      <c r="H22" s="15"/>
    </row>
    <row r="23" spans="2:8" ht="23.25" customHeight="1">
      <c r="B23" s="10"/>
      <c r="C23" s="344" t="s">
        <v>136</v>
      </c>
      <c r="D23" s="345"/>
      <c r="E23" s="346" t="s">
        <v>137</v>
      </c>
      <c r="F23" s="347"/>
      <c r="G23" s="11"/>
      <c r="H23" s="15"/>
    </row>
    <row r="24" spans="2:8" ht="30.75" customHeight="1">
      <c r="B24" s="10"/>
      <c r="C24" s="344" t="s">
        <v>138</v>
      </c>
      <c r="D24" s="345"/>
      <c r="E24" s="346" t="s">
        <v>139</v>
      </c>
      <c r="F24" s="347"/>
      <c r="G24" s="11"/>
      <c r="H24" s="15"/>
    </row>
    <row r="25" spans="2:8" ht="33" customHeight="1">
      <c r="B25" s="10"/>
      <c r="C25" s="344" t="s">
        <v>140</v>
      </c>
      <c r="D25" s="345"/>
      <c r="E25" s="346" t="s">
        <v>141</v>
      </c>
      <c r="F25" s="347"/>
      <c r="G25" s="11"/>
      <c r="H25" s="15"/>
    </row>
    <row r="26" spans="2:8" ht="30" customHeight="1">
      <c r="B26" s="10"/>
      <c r="C26" s="344" t="s">
        <v>142</v>
      </c>
      <c r="D26" s="345"/>
      <c r="E26" s="346" t="s">
        <v>143</v>
      </c>
      <c r="F26" s="347"/>
      <c r="G26" s="11"/>
      <c r="H26" s="15"/>
    </row>
    <row r="27" spans="2:8" ht="35.25" customHeight="1">
      <c r="B27" s="10"/>
      <c r="C27" s="344" t="s">
        <v>144</v>
      </c>
      <c r="D27" s="345"/>
      <c r="E27" s="346" t="s">
        <v>145</v>
      </c>
      <c r="F27" s="347"/>
      <c r="G27" s="11"/>
      <c r="H27" s="15"/>
    </row>
    <row r="28" spans="2:8" ht="31.5" customHeight="1">
      <c r="B28" s="10"/>
      <c r="C28" s="344" t="s">
        <v>146</v>
      </c>
      <c r="D28" s="345"/>
      <c r="E28" s="346" t="s">
        <v>147</v>
      </c>
      <c r="F28" s="347"/>
      <c r="G28" s="11"/>
      <c r="H28" s="15"/>
    </row>
    <row r="29" spans="2:8" ht="35.25" customHeight="1">
      <c r="B29" s="10"/>
      <c r="C29" s="344" t="s">
        <v>148</v>
      </c>
      <c r="D29" s="345"/>
      <c r="E29" s="346" t="s">
        <v>149</v>
      </c>
      <c r="F29" s="347"/>
      <c r="G29" s="11"/>
      <c r="H29" s="15"/>
    </row>
    <row r="30" spans="2:8" ht="59.25" customHeight="1">
      <c r="B30" s="10"/>
      <c r="C30" s="344" t="s">
        <v>150</v>
      </c>
      <c r="D30" s="345"/>
      <c r="E30" s="346" t="s">
        <v>151</v>
      </c>
      <c r="F30" s="347"/>
      <c r="G30" s="11"/>
      <c r="H30" s="15"/>
    </row>
    <row r="31" spans="2:8" ht="57" customHeight="1">
      <c r="B31" s="10"/>
      <c r="C31" s="344" t="s">
        <v>152</v>
      </c>
      <c r="D31" s="345"/>
      <c r="E31" s="346" t="s">
        <v>153</v>
      </c>
      <c r="F31" s="347"/>
      <c r="G31" s="11"/>
      <c r="H31" s="15"/>
    </row>
    <row r="32" spans="2:8" ht="82.5" customHeight="1">
      <c r="B32" s="10"/>
      <c r="C32" s="344" t="s">
        <v>154</v>
      </c>
      <c r="D32" s="345"/>
      <c r="E32" s="346" t="s">
        <v>155</v>
      </c>
      <c r="F32" s="347"/>
      <c r="G32" s="11"/>
      <c r="H32" s="15"/>
    </row>
    <row r="33" spans="2:8" ht="46.5" customHeight="1">
      <c r="B33" s="10"/>
      <c r="C33" s="344" t="s">
        <v>156</v>
      </c>
      <c r="D33" s="345"/>
      <c r="E33" s="346" t="s">
        <v>157</v>
      </c>
      <c r="F33" s="347"/>
      <c r="G33" s="11"/>
      <c r="H33" s="15"/>
    </row>
    <row r="34" spans="2:8" ht="6.75" customHeight="1" thickBot="1">
      <c r="B34" s="10"/>
      <c r="C34" s="348"/>
      <c r="D34" s="349"/>
      <c r="E34" s="350"/>
      <c r="F34" s="351"/>
      <c r="G34" s="11"/>
      <c r="H34" s="15"/>
    </row>
    <row r="35" spans="2:8" ht="15.75" thickTop="1">
      <c r="B35" s="10"/>
      <c r="C35" s="16"/>
      <c r="D35" s="16"/>
      <c r="E35" s="17"/>
      <c r="F35" s="17"/>
      <c r="G35" s="11"/>
      <c r="H35" s="15"/>
    </row>
    <row r="36" spans="2:8" ht="21" customHeight="1">
      <c r="B36" s="341" t="s">
        <v>158</v>
      </c>
      <c r="C36" s="342"/>
      <c r="D36" s="342"/>
      <c r="E36" s="342"/>
      <c r="F36" s="342"/>
      <c r="G36" s="342"/>
      <c r="H36" s="343"/>
    </row>
    <row r="37" spans="2:8" ht="20.25" customHeight="1">
      <c r="B37" s="341" t="s">
        <v>159</v>
      </c>
      <c r="C37" s="342"/>
      <c r="D37" s="342"/>
      <c r="E37" s="342"/>
      <c r="F37" s="342"/>
      <c r="G37" s="342"/>
      <c r="H37" s="343"/>
    </row>
    <row r="38" spans="2:8" ht="20.25" customHeight="1">
      <c r="B38" s="341" t="s">
        <v>160</v>
      </c>
      <c r="C38" s="342"/>
      <c r="D38" s="342"/>
      <c r="E38" s="342"/>
      <c r="F38" s="342"/>
      <c r="G38" s="342"/>
      <c r="H38" s="343"/>
    </row>
    <row r="39" spans="2:8" ht="21.75" customHeight="1">
      <c r="B39" s="341" t="s">
        <v>161</v>
      </c>
      <c r="C39" s="342"/>
      <c r="D39" s="342"/>
      <c r="E39" s="342"/>
      <c r="F39" s="342"/>
      <c r="G39" s="342"/>
      <c r="H39" s="343"/>
    </row>
    <row r="40" spans="2:8" ht="22.5" customHeight="1">
      <c r="B40" s="341" t="s">
        <v>162</v>
      </c>
      <c r="C40" s="342"/>
      <c r="D40" s="342"/>
      <c r="E40" s="342"/>
      <c r="F40" s="342"/>
      <c r="G40" s="342"/>
      <c r="H40" s="343"/>
    </row>
    <row r="41" spans="2:8" ht="32.25" customHeight="1" thickBot="1">
      <c r="B41" s="338" t="s">
        <v>163</v>
      </c>
      <c r="C41" s="339"/>
      <c r="D41" s="339"/>
      <c r="E41" s="339"/>
      <c r="F41" s="339"/>
      <c r="G41" s="339"/>
      <c r="H41" s="34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C1" zoomScale="69" zoomScaleNormal="69" workbookViewId="0">
      <selection activeCell="A17" sqref="A1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74" t="s">
        <v>126</v>
      </c>
      <c r="B3" s="374"/>
      <c r="C3" s="374"/>
      <c r="D3" s="374"/>
      <c r="E3" s="374"/>
      <c r="F3" s="374"/>
      <c r="G3" s="374"/>
      <c r="H3" s="374"/>
    </row>
    <row r="4" spans="1:9">
      <c r="A4" s="374"/>
      <c r="B4" s="374"/>
      <c r="C4" s="374"/>
      <c r="D4" s="374"/>
      <c r="E4" s="374"/>
      <c r="F4" s="374"/>
      <c r="G4" s="374"/>
      <c r="H4" s="374"/>
    </row>
    <row r="5" spans="1:9" ht="34.5" thickBot="1">
      <c r="A5" s="18"/>
      <c r="B5" s="18"/>
      <c r="C5" s="18"/>
      <c r="D5" s="18"/>
      <c r="E5" s="18"/>
      <c r="F5" s="18"/>
      <c r="G5" s="18"/>
      <c r="H5" s="18"/>
    </row>
    <row r="6" spans="1:9" ht="71.25" customHeight="1" thickBot="1">
      <c r="A6" s="375" t="s">
        <v>126</v>
      </c>
      <c r="B6" s="79" t="s">
        <v>164</v>
      </c>
      <c r="C6" s="80" t="s">
        <v>165</v>
      </c>
      <c r="D6" s="80" t="s">
        <v>166</v>
      </c>
      <c r="E6" s="80" t="s">
        <v>167</v>
      </c>
      <c r="F6" s="80" t="s">
        <v>168</v>
      </c>
      <c r="G6" s="135" t="s">
        <v>169</v>
      </c>
      <c r="H6" s="79" t="s">
        <v>170</v>
      </c>
      <c r="I6" s="79" t="s">
        <v>171</v>
      </c>
    </row>
    <row r="7" spans="1:9" ht="265.5" customHeight="1" thickBot="1">
      <c r="A7" s="376"/>
      <c r="B7" s="19" t="s">
        <v>172</v>
      </c>
      <c r="C7" s="19" t="s">
        <v>173</v>
      </c>
      <c r="D7" s="19" t="s">
        <v>174</v>
      </c>
      <c r="E7" s="19" t="s">
        <v>175</v>
      </c>
      <c r="F7" s="19" t="s">
        <v>176</v>
      </c>
      <c r="G7" s="20" t="s">
        <v>177</v>
      </c>
      <c r="H7" s="140" t="s">
        <v>178</v>
      </c>
      <c r="I7" s="140" t="s">
        <v>179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2" zoomScale="90" zoomScaleNormal="90" workbookViewId="0">
      <selection activeCell="C6" sqref="C6"/>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77" t="s">
        <v>180</v>
      </c>
      <c r="C2" s="377"/>
      <c r="D2" s="37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5" t="s">
        <v>181</v>
      </c>
      <c r="D4" s="105" t="s">
        <v>182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6" t="s">
        <v>183</v>
      </c>
      <c r="C5" s="107" t="s">
        <v>184</v>
      </c>
      <c r="D5" s="10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9" t="s">
        <v>185</v>
      </c>
      <c r="C6" s="110" t="s">
        <v>186</v>
      </c>
      <c r="D6" s="11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2" t="s">
        <v>187</v>
      </c>
      <c r="C7" s="110" t="s">
        <v>188</v>
      </c>
      <c r="D7" s="11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3" t="s">
        <v>189</v>
      </c>
      <c r="C8" s="110" t="s">
        <v>190</v>
      </c>
      <c r="D8" s="11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4" t="s">
        <v>191</v>
      </c>
      <c r="C9" s="110" t="s">
        <v>192</v>
      </c>
      <c r="D9" s="11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H47" zoomScale="67" zoomScaleNormal="67" workbookViewId="0">
      <selection activeCell="D31" sqref="D31"/>
    </sheetView>
  </sheetViews>
  <sheetFormatPr defaultColWidth="11.42578125" defaultRowHeight="15"/>
  <cols>
    <col min="2" max="2" width="40.42578125" customWidth="1"/>
    <col min="3" max="3" width="74.85546875" hidden="1" customWidth="1"/>
    <col min="4" max="4" width="147.85546875" customWidth="1"/>
    <col min="5" max="5" width="26.140625" style="115" customWidth="1"/>
    <col min="11" max="258" width="11.42578125" style="6"/>
  </cols>
  <sheetData>
    <row r="1" spans="1:10" s="6" customFormat="1">
      <c r="E1" s="120"/>
    </row>
    <row r="2" spans="1:10" ht="33.75">
      <c r="A2" s="6"/>
      <c r="B2" s="378" t="s">
        <v>193</v>
      </c>
      <c r="C2" s="378"/>
      <c r="D2" s="378"/>
      <c r="E2" s="378"/>
      <c r="F2" s="6"/>
      <c r="G2" s="6"/>
      <c r="H2" s="6"/>
      <c r="I2" s="6"/>
      <c r="J2" s="6"/>
    </row>
    <row r="3" spans="1:10">
      <c r="A3" s="6"/>
      <c r="B3" s="94"/>
      <c r="C3" s="94"/>
      <c r="D3" s="94"/>
      <c r="E3" s="120"/>
      <c r="F3" s="6"/>
      <c r="G3" s="6"/>
      <c r="H3" s="6"/>
      <c r="I3" s="6"/>
      <c r="J3" s="6"/>
    </row>
    <row r="4" spans="1:10" ht="60">
      <c r="A4" s="6"/>
      <c r="B4" s="24"/>
      <c r="C4" s="95" t="s">
        <v>194</v>
      </c>
      <c r="D4" s="95" t="s">
        <v>195</v>
      </c>
      <c r="E4" s="120"/>
      <c r="F4" s="6"/>
      <c r="G4" s="6"/>
      <c r="H4" s="6"/>
      <c r="I4" s="6"/>
      <c r="J4" s="6"/>
    </row>
    <row r="5" spans="1:10" ht="76.5" customHeight="1">
      <c r="A5" s="25" t="s">
        <v>196</v>
      </c>
      <c r="B5" s="96" t="s">
        <v>197</v>
      </c>
      <c r="C5" s="97" t="s">
        <v>198</v>
      </c>
      <c r="D5" s="98" t="s">
        <v>199</v>
      </c>
      <c r="E5" s="121">
        <v>0.2</v>
      </c>
      <c r="F5" s="6"/>
      <c r="G5" s="6"/>
      <c r="H5" s="6"/>
      <c r="I5" s="6"/>
      <c r="J5" s="6"/>
    </row>
    <row r="6" spans="1:10" ht="99">
      <c r="A6" s="25" t="s">
        <v>200</v>
      </c>
      <c r="B6" s="99" t="s">
        <v>200</v>
      </c>
      <c r="C6" s="100" t="s">
        <v>201</v>
      </c>
      <c r="D6" s="101" t="s">
        <v>202</v>
      </c>
      <c r="E6" s="121">
        <v>0.4</v>
      </c>
      <c r="F6" s="6"/>
      <c r="G6" s="6"/>
      <c r="H6" s="6"/>
      <c r="I6" s="6"/>
      <c r="J6" s="6"/>
    </row>
    <row r="7" spans="1:10" ht="66">
      <c r="A7" s="25" t="s">
        <v>203</v>
      </c>
      <c r="B7" s="102" t="s">
        <v>204</v>
      </c>
      <c r="C7" s="100" t="s">
        <v>205</v>
      </c>
      <c r="D7" s="101" t="s">
        <v>206</v>
      </c>
      <c r="E7" s="121">
        <v>0.6</v>
      </c>
      <c r="F7" s="6"/>
      <c r="G7" s="6"/>
      <c r="H7" s="6"/>
      <c r="I7" s="6"/>
      <c r="J7" s="6"/>
    </row>
    <row r="8" spans="1:10" ht="66">
      <c r="A8" s="25" t="s">
        <v>207</v>
      </c>
      <c r="B8" s="103" t="s">
        <v>208</v>
      </c>
      <c r="C8" s="100" t="s">
        <v>209</v>
      </c>
      <c r="D8" s="101" t="s">
        <v>210</v>
      </c>
      <c r="E8" s="121">
        <v>0.8</v>
      </c>
      <c r="F8" s="6"/>
      <c r="G8" s="6"/>
      <c r="H8" s="6"/>
      <c r="I8" s="6"/>
      <c r="J8" s="6"/>
    </row>
    <row r="9" spans="1:10" ht="66">
      <c r="A9" s="25" t="s">
        <v>211</v>
      </c>
      <c r="B9" s="104" t="s">
        <v>212</v>
      </c>
      <c r="C9" s="100" t="s">
        <v>213</v>
      </c>
      <c r="D9" s="101" t="s">
        <v>214</v>
      </c>
      <c r="E9" s="121">
        <v>1</v>
      </c>
      <c r="F9" s="6"/>
      <c r="G9" s="6"/>
      <c r="H9" s="6"/>
      <c r="I9" s="6"/>
      <c r="J9" s="6"/>
    </row>
    <row r="10" spans="1:10" ht="20.25">
      <c r="A10" s="25"/>
      <c r="B10" s="25"/>
      <c r="C10" s="26"/>
      <c r="D10" s="26"/>
      <c r="E10" s="120"/>
      <c r="F10" s="6"/>
      <c r="G10" s="6"/>
      <c r="H10" s="6"/>
      <c r="I10" s="6"/>
      <c r="J10" s="6"/>
    </row>
    <row r="11" spans="1:10" ht="60">
      <c r="A11" s="25"/>
      <c r="B11" s="24"/>
      <c r="C11" s="95" t="s">
        <v>194</v>
      </c>
      <c r="D11" s="95" t="s">
        <v>215</v>
      </c>
      <c r="E11" s="120"/>
      <c r="F11" s="6"/>
      <c r="G11" s="6"/>
      <c r="H11" s="6"/>
      <c r="I11" s="6"/>
      <c r="J11" s="6"/>
    </row>
    <row r="12" spans="1:10" ht="79.5" customHeight="1">
      <c r="A12" s="25"/>
      <c r="B12" s="96" t="s">
        <v>197</v>
      </c>
      <c r="C12" s="97" t="s">
        <v>198</v>
      </c>
      <c r="D12" s="125" t="s">
        <v>216</v>
      </c>
      <c r="E12" s="121">
        <v>0.2</v>
      </c>
      <c r="F12" s="6"/>
      <c r="G12" s="6"/>
      <c r="H12" s="6"/>
      <c r="I12" s="6"/>
      <c r="J12" s="6"/>
    </row>
    <row r="13" spans="1:10" ht="33">
      <c r="A13" s="25"/>
      <c r="B13" s="99" t="s">
        <v>200</v>
      </c>
      <c r="C13" s="100" t="s">
        <v>201</v>
      </c>
      <c r="D13" s="125" t="s">
        <v>217</v>
      </c>
      <c r="E13" s="121">
        <v>0.4</v>
      </c>
      <c r="F13" s="6"/>
      <c r="G13" s="6"/>
      <c r="H13" s="6"/>
      <c r="I13" s="6"/>
      <c r="J13" s="6"/>
    </row>
    <row r="14" spans="1:10" ht="33">
      <c r="A14" s="25"/>
      <c r="B14" s="102" t="s">
        <v>204</v>
      </c>
      <c r="C14" s="100" t="s">
        <v>205</v>
      </c>
      <c r="D14" s="125" t="s">
        <v>218</v>
      </c>
      <c r="E14" s="121">
        <v>0.6</v>
      </c>
      <c r="F14" s="6"/>
      <c r="G14" s="6"/>
      <c r="H14" s="6"/>
      <c r="I14" s="6"/>
      <c r="J14" s="6"/>
    </row>
    <row r="15" spans="1:10" ht="33">
      <c r="A15" s="25"/>
      <c r="B15" s="103" t="s">
        <v>208</v>
      </c>
      <c r="C15" s="100" t="s">
        <v>209</v>
      </c>
      <c r="D15" s="125" t="s">
        <v>219</v>
      </c>
      <c r="E15" s="121">
        <v>0.8</v>
      </c>
      <c r="F15" s="6"/>
      <c r="G15" s="6"/>
      <c r="H15" s="6"/>
      <c r="I15" s="6"/>
      <c r="J15" s="6"/>
    </row>
    <row r="16" spans="1:10" ht="46.5" customHeight="1">
      <c r="A16" s="25"/>
      <c r="B16" s="104" t="s">
        <v>212</v>
      </c>
      <c r="C16" s="100" t="s">
        <v>213</v>
      </c>
      <c r="D16" s="125" t="s">
        <v>220</v>
      </c>
      <c r="E16" s="121">
        <v>1</v>
      </c>
      <c r="F16" s="6"/>
      <c r="G16" s="6"/>
      <c r="H16" s="6"/>
      <c r="I16" s="6"/>
      <c r="J16" s="6"/>
    </row>
    <row r="17" spans="1:10" ht="20.25">
      <c r="A17" s="25"/>
      <c r="B17" s="25"/>
      <c r="C17" s="26"/>
      <c r="D17" s="26"/>
      <c r="E17" s="120"/>
      <c r="F17" s="6"/>
      <c r="G17" s="6"/>
      <c r="H17" s="6"/>
      <c r="I17" s="6"/>
      <c r="J17" s="6"/>
    </row>
    <row r="18" spans="1:10" ht="16.5">
      <c r="A18" s="25"/>
      <c r="B18" s="27"/>
      <c r="C18" s="27"/>
      <c r="D18" s="27"/>
      <c r="E18" s="120"/>
      <c r="F18" s="6"/>
      <c r="G18" s="6"/>
      <c r="H18" s="6"/>
      <c r="I18" s="6"/>
      <c r="J18" s="6"/>
    </row>
    <row r="19" spans="1:10" ht="60">
      <c r="A19" s="25"/>
      <c r="B19" s="24"/>
      <c r="C19" s="95" t="s">
        <v>194</v>
      </c>
      <c r="D19" s="95" t="s">
        <v>221</v>
      </c>
      <c r="E19" s="120"/>
      <c r="F19" s="6"/>
      <c r="G19" s="6"/>
      <c r="H19" s="6"/>
      <c r="I19" s="6"/>
      <c r="J19" s="6"/>
    </row>
    <row r="20" spans="1:10" ht="57.75" customHeight="1">
      <c r="A20" s="25"/>
      <c r="B20" s="96" t="s">
        <v>197</v>
      </c>
      <c r="C20" s="97" t="s">
        <v>198</v>
      </c>
      <c r="D20" s="125" t="s">
        <v>222</v>
      </c>
      <c r="E20" s="121">
        <v>0.2</v>
      </c>
      <c r="F20" s="6"/>
      <c r="G20" s="6"/>
      <c r="H20" s="6"/>
      <c r="I20" s="6"/>
      <c r="J20" s="6"/>
    </row>
    <row r="21" spans="1:10" ht="54" customHeight="1">
      <c r="A21" s="25"/>
      <c r="B21" s="99" t="s">
        <v>200</v>
      </c>
      <c r="C21" s="100" t="s">
        <v>201</v>
      </c>
      <c r="D21" s="125" t="s">
        <v>223</v>
      </c>
      <c r="E21" s="121">
        <v>0.4</v>
      </c>
      <c r="F21" s="6"/>
      <c r="G21" s="6"/>
      <c r="H21" s="6"/>
      <c r="I21" s="6"/>
      <c r="J21" s="6"/>
    </row>
    <row r="22" spans="1:10" ht="64.5" customHeight="1">
      <c r="A22" s="25"/>
      <c r="B22" s="102" t="s">
        <v>204</v>
      </c>
      <c r="C22" s="100" t="s">
        <v>205</v>
      </c>
      <c r="D22" s="125" t="s">
        <v>224</v>
      </c>
      <c r="E22" s="121">
        <v>0.6</v>
      </c>
      <c r="F22" s="6"/>
      <c r="G22" s="6"/>
      <c r="H22" s="6"/>
      <c r="I22" s="6"/>
      <c r="J22" s="6"/>
    </row>
    <row r="23" spans="1:10" ht="51.75" customHeight="1">
      <c r="A23" s="25"/>
      <c r="B23" s="103" t="s">
        <v>208</v>
      </c>
      <c r="C23" s="100" t="s">
        <v>209</v>
      </c>
      <c r="D23" s="125" t="s">
        <v>225</v>
      </c>
      <c r="E23" s="121">
        <v>0.8</v>
      </c>
      <c r="F23" s="6"/>
      <c r="G23" s="6"/>
      <c r="H23" s="6"/>
      <c r="I23" s="6"/>
      <c r="J23" s="6"/>
    </row>
    <row r="24" spans="1:10" ht="51.75" customHeight="1">
      <c r="A24" s="25"/>
      <c r="B24" s="104" t="s">
        <v>212</v>
      </c>
      <c r="C24" s="100" t="s">
        <v>213</v>
      </c>
      <c r="D24" s="125" t="s">
        <v>226</v>
      </c>
      <c r="E24" s="121">
        <v>1</v>
      </c>
      <c r="F24" s="6"/>
      <c r="G24" s="6"/>
      <c r="H24" s="6"/>
      <c r="I24" s="6"/>
      <c r="J24" s="6"/>
    </row>
    <row r="25" spans="1:10" ht="16.5">
      <c r="A25" s="25"/>
      <c r="B25" s="27"/>
      <c r="C25" s="27"/>
      <c r="D25" s="27"/>
      <c r="E25" s="120"/>
      <c r="F25" s="6"/>
      <c r="G25" s="6"/>
      <c r="H25" s="6"/>
      <c r="I25" s="6"/>
      <c r="J25" s="6"/>
    </row>
    <row r="26" spans="1:10" ht="16.5">
      <c r="A26" s="25"/>
      <c r="B26" s="27"/>
      <c r="C26" s="27"/>
      <c r="D26" s="27"/>
      <c r="E26" s="120"/>
      <c r="F26" s="6"/>
      <c r="G26" s="6"/>
      <c r="H26" s="6"/>
      <c r="I26" s="6"/>
      <c r="J26" s="6"/>
    </row>
    <row r="27" spans="1:10" ht="16.5">
      <c r="A27" s="25"/>
      <c r="B27" s="27"/>
      <c r="C27" s="27"/>
      <c r="D27" s="27"/>
      <c r="E27" s="120"/>
      <c r="F27" s="6"/>
      <c r="G27" s="6"/>
      <c r="H27" s="6"/>
      <c r="I27" s="6"/>
      <c r="J27" s="6"/>
    </row>
    <row r="28" spans="1:10" ht="16.5">
      <c r="A28" s="25"/>
      <c r="B28" s="27"/>
      <c r="C28" s="27"/>
      <c r="D28" s="27"/>
      <c r="E28" s="120"/>
      <c r="F28" s="6"/>
      <c r="G28" s="6"/>
      <c r="H28" s="6"/>
      <c r="I28" s="6"/>
      <c r="J28" s="6"/>
    </row>
    <row r="29" spans="1:10" ht="60">
      <c r="A29" s="25"/>
      <c r="B29" s="24"/>
      <c r="C29" s="95" t="s">
        <v>194</v>
      </c>
      <c r="D29" s="95" t="s">
        <v>227</v>
      </c>
      <c r="E29" s="120"/>
      <c r="F29" s="6"/>
      <c r="G29" s="6"/>
      <c r="H29" s="6"/>
      <c r="I29" s="6"/>
      <c r="J29" s="6"/>
    </row>
    <row r="30" spans="1:10" ht="75.75" customHeight="1">
      <c r="A30" s="25"/>
      <c r="B30" s="96" t="s">
        <v>197</v>
      </c>
      <c r="C30" s="97" t="s">
        <v>198</v>
      </c>
      <c r="D30" s="125" t="s">
        <v>228</v>
      </c>
      <c r="E30" s="121">
        <v>0.2</v>
      </c>
      <c r="F30" s="6"/>
      <c r="G30" s="6"/>
      <c r="H30" s="6"/>
      <c r="I30" s="6"/>
      <c r="J30" s="6"/>
    </row>
    <row r="31" spans="1:10" ht="65.25" customHeight="1">
      <c r="A31" s="25"/>
      <c r="B31" s="99" t="s">
        <v>200</v>
      </c>
      <c r="C31" s="100" t="s">
        <v>201</v>
      </c>
      <c r="D31" s="125" t="s">
        <v>229</v>
      </c>
      <c r="E31" s="121">
        <v>0.4</v>
      </c>
      <c r="F31" s="6"/>
      <c r="G31" s="6"/>
      <c r="H31" s="6"/>
      <c r="I31" s="6"/>
      <c r="J31" s="6"/>
    </row>
    <row r="32" spans="1:10" ht="57" customHeight="1">
      <c r="A32" s="25"/>
      <c r="B32" s="102" t="s">
        <v>204</v>
      </c>
      <c r="C32" s="100" t="s">
        <v>205</v>
      </c>
      <c r="D32" s="125" t="s">
        <v>230</v>
      </c>
      <c r="E32" s="121">
        <v>0.6</v>
      </c>
      <c r="F32" s="6"/>
      <c r="G32" s="6"/>
      <c r="H32" s="6"/>
      <c r="I32" s="6"/>
      <c r="J32" s="6"/>
    </row>
    <row r="33" spans="1:10" ht="66.75" customHeight="1">
      <c r="A33" s="25"/>
      <c r="B33" s="103" t="s">
        <v>208</v>
      </c>
      <c r="C33" s="100" t="s">
        <v>209</v>
      </c>
      <c r="D33" s="125" t="s">
        <v>231</v>
      </c>
      <c r="E33" s="121">
        <v>0.8</v>
      </c>
      <c r="F33" s="6"/>
      <c r="G33" s="6"/>
      <c r="H33" s="6"/>
      <c r="I33" s="6"/>
      <c r="J33" s="6"/>
    </row>
    <row r="34" spans="1:10" ht="79.5" customHeight="1">
      <c r="A34" s="25"/>
      <c r="B34" s="104" t="s">
        <v>212</v>
      </c>
      <c r="C34" s="100" t="s">
        <v>213</v>
      </c>
      <c r="D34" s="125" t="s">
        <v>232</v>
      </c>
      <c r="E34" s="121">
        <v>1</v>
      </c>
      <c r="F34" s="6"/>
      <c r="G34" s="6"/>
      <c r="H34" s="6"/>
      <c r="I34" s="6"/>
      <c r="J34" s="6"/>
    </row>
    <row r="35" spans="1:10">
      <c r="A35" s="25"/>
      <c r="B35" s="25"/>
      <c r="C35" s="25" t="s">
        <v>233</v>
      </c>
      <c r="D35" s="25" t="s">
        <v>234</v>
      </c>
      <c r="E35" s="120"/>
      <c r="F35" s="6"/>
      <c r="G35" s="6"/>
      <c r="H35" s="6"/>
      <c r="I35" s="6"/>
      <c r="J35" s="6"/>
    </row>
    <row r="36" spans="1:10">
      <c r="A36" s="25"/>
      <c r="B36" s="25"/>
      <c r="C36" s="25"/>
      <c r="D36" s="25"/>
      <c r="E36" s="120"/>
      <c r="F36" s="6"/>
      <c r="G36" s="6"/>
      <c r="H36" s="6"/>
      <c r="I36" s="6"/>
      <c r="J36" s="6"/>
    </row>
    <row r="37" spans="1:10">
      <c r="A37" s="25"/>
      <c r="B37" s="25"/>
      <c r="C37" s="25"/>
      <c r="D37" s="25"/>
      <c r="E37" s="120"/>
      <c r="F37" s="6"/>
      <c r="G37" s="6"/>
      <c r="H37" s="6"/>
      <c r="I37" s="6"/>
      <c r="J37" s="6"/>
    </row>
    <row r="38" spans="1:10" ht="60">
      <c r="A38" s="25"/>
      <c r="B38" s="24"/>
      <c r="C38" s="95" t="s">
        <v>194</v>
      </c>
      <c r="D38" s="95" t="s">
        <v>235</v>
      </c>
      <c r="E38" s="120"/>
      <c r="F38" s="6"/>
      <c r="G38" s="6"/>
      <c r="H38" s="6"/>
      <c r="I38" s="6"/>
      <c r="J38" s="6"/>
    </row>
    <row r="39" spans="1:10" ht="99">
      <c r="A39" s="25"/>
      <c r="B39" s="96" t="s">
        <v>197</v>
      </c>
      <c r="C39" s="97" t="s">
        <v>198</v>
      </c>
      <c r="D39" s="126" t="s">
        <v>236</v>
      </c>
      <c r="E39" s="121">
        <v>0.2</v>
      </c>
      <c r="F39" s="6"/>
      <c r="G39" s="6"/>
      <c r="H39" s="6"/>
      <c r="I39" s="6"/>
      <c r="J39" s="6"/>
    </row>
    <row r="40" spans="1:10" ht="99">
      <c r="A40" s="25"/>
      <c r="B40" s="99" t="s">
        <v>200</v>
      </c>
      <c r="C40" s="100" t="s">
        <v>201</v>
      </c>
      <c r="D40" s="126" t="s">
        <v>237</v>
      </c>
      <c r="E40" s="121">
        <v>0.4</v>
      </c>
      <c r="F40" s="6"/>
      <c r="G40" s="6"/>
      <c r="H40" s="6"/>
      <c r="I40" s="6"/>
      <c r="J40" s="6"/>
    </row>
    <row r="41" spans="1:10" ht="99">
      <c r="A41" s="25"/>
      <c r="B41" s="102" t="s">
        <v>204</v>
      </c>
      <c r="C41" s="100" t="s">
        <v>205</v>
      </c>
      <c r="D41" s="126" t="s">
        <v>238</v>
      </c>
      <c r="E41" s="121">
        <v>0.6</v>
      </c>
      <c r="F41" s="6"/>
      <c r="G41" s="6"/>
      <c r="H41" s="6"/>
      <c r="I41" s="6"/>
      <c r="J41" s="6"/>
    </row>
    <row r="42" spans="1:10" ht="99">
      <c r="A42" s="25"/>
      <c r="B42" s="103" t="s">
        <v>208</v>
      </c>
      <c r="C42" s="100" t="s">
        <v>209</v>
      </c>
      <c r="D42" s="126" t="s">
        <v>239</v>
      </c>
      <c r="E42" s="121">
        <v>0.8</v>
      </c>
      <c r="F42" s="6"/>
      <c r="G42" s="6"/>
      <c r="H42" s="6"/>
      <c r="I42" s="6"/>
      <c r="J42" s="6"/>
    </row>
    <row r="43" spans="1:10" ht="99">
      <c r="A43" s="25"/>
      <c r="B43" s="104" t="s">
        <v>212</v>
      </c>
      <c r="C43" s="100" t="s">
        <v>213</v>
      </c>
      <c r="D43" s="126" t="s">
        <v>240</v>
      </c>
      <c r="E43" s="121">
        <v>1</v>
      </c>
      <c r="F43" s="6"/>
      <c r="G43" s="6"/>
      <c r="H43" s="6"/>
      <c r="I43" s="6"/>
      <c r="J43" s="6"/>
    </row>
    <row r="44" spans="1:10">
      <c r="A44" s="25"/>
      <c r="B44" s="25"/>
      <c r="C44" s="25"/>
      <c r="D44" s="25"/>
      <c r="E44" s="120"/>
      <c r="F44" s="6"/>
      <c r="G44" s="6"/>
      <c r="H44" s="6"/>
      <c r="I44" s="6"/>
      <c r="J44" s="6"/>
    </row>
    <row r="45" spans="1:10" ht="56.25" customHeight="1">
      <c r="A45" s="25"/>
      <c r="B45" s="25"/>
      <c r="C45" s="25"/>
      <c r="D45" s="95" t="s">
        <v>241</v>
      </c>
      <c r="E45" s="120"/>
      <c r="F45" s="6"/>
      <c r="G45" s="6"/>
      <c r="H45" s="6"/>
      <c r="I45" s="6"/>
      <c r="J45" s="6"/>
    </row>
    <row r="46" spans="1:10" ht="94.5" customHeight="1">
      <c r="A46" s="25"/>
      <c r="B46" s="103" t="s">
        <v>208</v>
      </c>
      <c r="C46" s="25"/>
      <c r="D46" s="101" t="s">
        <v>242</v>
      </c>
      <c r="E46" s="121">
        <v>0.8</v>
      </c>
      <c r="F46" s="6"/>
      <c r="G46" s="6"/>
      <c r="H46" s="6"/>
      <c r="I46" s="6"/>
      <c r="J46" s="6"/>
    </row>
    <row r="47" spans="1:10" ht="105.75" customHeight="1">
      <c r="A47" s="25"/>
      <c r="B47" s="104" t="s">
        <v>212</v>
      </c>
      <c r="C47" s="26"/>
      <c r="D47" s="101" t="s">
        <v>243</v>
      </c>
      <c r="E47" s="121">
        <v>1</v>
      </c>
      <c r="F47" s="6"/>
      <c r="G47" s="6"/>
      <c r="H47" s="6"/>
      <c r="I47" s="6"/>
      <c r="J47" s="6"/>
    </row>
    <row r="48" spans="1:10">
      <c r="A48" s="25"/>
      <c r="B48" s="22"/>
      <c r="C48" s="22"/>
      <c r="D48" s="22"/>
      <c r="E48" s="120"/>
      <c r="F48" s="6"/>
      <c r="G48" s="6"/>
      <c r="H48" s="6"/>
      <c r="I48" s="6"/>
      <c r="J48" s="6"/>
    </row>
    <row r="49" spans="1:10">
      <c r="A49" s="25"/>
      <c r="B49" s="22"/>
      <c r="C49" s="22"/>
      <c r="D49" s="22"/>
      <c r="E49" s="120"/>
      <c r="F49" s="6"/>
      <c r="G49" s="6"/>
      <c r="H49" s="6"/>
      <c r="I49" s="6"/>
      <c r="J49" s="6"/>
    </row>
    <row r="50" spans="1:10" ht="20.25">
      <c r="A50" s="25"/>
      <c r="B50" s="25"/>
      <c r="C50" s="26"/>
      <c r="D50" s="26"/>
      <c r="E50" s="120"/>
      <c r="F50" s="6"/>
      <c r="G50" s="6"/>
      <c r="H50" s="6"/>
      <c r="I50" s="6"/>
      <c r="J50" s="6"/>
    </row>
    <row r="51" spans="1:10" ht="46.5" customHeight="1">
      <c r="A51" s="25"/>
      <c r="B51" s="25"/>
      <c r="C51" s="25"/>
      <c r="D51" s="95" t="s">
        <v>244</v>
      </c>
      <c r="E51" s="120"/>
      <c r="F51" s="6"/>
      <c r="G51" s="6"/>
      <c r="H51" s="6"/>
      <c r="I51" s="6"/>
      <c r="J51" s="6"/>
    </row>
    <row r="52" spans="1:10" ht="90" customHeight="1">
      <c r="A52" s="25"/>
      <c r="B52" s="103" t="s">
        <v>208</v>
      </c>
      <c r="C52" s="25"/>
      <c r="D52" s="101" t="s">
        <v>245</v>
      </c>
      <c r="E52" s="121">
        <v>0.8</v>
      </c>
      <c r="F52" s="6"/>
      <c r="G52" s="6"/>
      <c r="H52" s="6"/>
      <c r="I52" s="6"/>
      <c r="J52" s="6"/>
    </row>
    <row r="53" spans="1:10" ht="66">
      <c r="A53" s="25"/>
      <c r="B53" s="104" t="s">
        <v>212</v>
      </c>
      <c r="C53" s="26"/>
      <c r="D53" s="101" t="s">
        <v>246</v>
      </c>
      <c r="E53" s="121">
        <v>1</v>
      </c>
      <c r="F53" s="6"/>
      <c r="G53" s="6"/>
      <c r="H53" s="6"/>
      <c r="I53" s="6"/>
      <c r="J53" s="6"/>
    </row>
    <row r="54" spans="1:10" ht="20.25">
      <c r="A54" s="25"/>
      <c r="B54" s="25"/>
      <c r="C54" s="26"/>
      <c r="D54" s="26"/>
      <c r="E54" s="120"/>
      <c r="F54" s="6"/>
      <c r="G54" s="6"/>
      <c r="H54" s="6"/>
      <c r="I54" s="6"/>
      <c r="J54" s="6"/>
    </row>
    <row r="55" spans="1:10" ht="20.25">
      <c r="A55" s="25"/>
      <c r="B55" s="25"/>
      <c r="C55" s="26"/>
      <c r="D55" s="26"/>
      <c r="E55" s="120"/>
      <c r="F55" s="6"/>
      <c r="G55" s="6"/>
      <c r="H55" s="6"/>
      <c r="I55" s="6"/>
      <c r="J55" s="6"/>
    </row>
    <row r="56" spans="1:10" ht="20.25">
      <c r="A56" s="25"/>
      <c r="B56" s="25"/>
      <c r="C56" s="26"/>
      <c r="D56" s="26"/>
      <c r="E56" s="120"/>
      <c r="F56" s="6"/>
      <c r="G56" s="6"/>
      <c r="H56" s="6"/>
      <c r="I56" s="6"/>
      <c r="J56" s="6"/>
    </row>
    <row r="57" spans="1:10" ht="20.25">
      <c r="A57" s="25"/>
      <c r="B57" s="25"/>
      <c r="C57" s="26"/>
      <c r="D57" s="26"/>
      <c r="E57" s="120"/>
      <c r="F57" s="6"/>
      <c r="G57" s="6"/>
      <c r="H57" s="6"/>
      <c r="I57" s="6"/>
      <c r="J57" s="6"/>
    </row>
    <row r="58" spans="1:10" ht="20.25">
      <c r="A58" s="25"/>
      <c r="B58" s="25"/>
      <c r="C58" s="26"/>
      <c r="D58" s="26"/>
      <c r="E58" s="120"/>
      <c r="F58" s="6"/>
      <c r="G58" s="6"/>
      <c r="H58" s="6"/>
      <c r="I58" s="6"/>
      <c r="J58" s="6"/>
    </row>
    <row r="59" spans="1:10" ht="20.25">
      <c r="A59" s="25"/>
      <c r="B59" s="25"/>
      <c r="C59" s="26"/>
      <c r="D59" s="26"/>
      <c r="E59" s="120"/>
      <c r="F59" s="6"/>
      <c r="G59" s="6"/>
      <c r="H59" s="6"/>
      <c r="I59" s="6"/>
      <c r="J59" s="6"/>
    </row>
    <row r="60" spans="1:10" ht="20.25">
      <c r="A60" s="25"/>
      <c r="B60" s="25"/>
      <c r="C60" s="26"/>
      <c r="D60" s="26"/>
      <c r="E60" s="120"/>
      <c r="F60" s="6"/>
      <c r="G60" s="6"/>
      <c r="H60" s="6"/>
      <c r="I60" s="6"/>
      <c r="J60" s="6"/>
    </row>
    <row r="61" spans="1:10" ht="20.25">
      <c r="A61" s="25"/>
      <c r="B61" s="25"/>
      <c r="C61" s="26"/>
      <c r="D61" s="26"/>
      <c r="E61" s="120"/>
      <c r="F61" s="6"/>
      <c r="G61" s="6"/>
      <c r="H61" s="6"/>
      <c r="I61" s="6"/>
      <c r="J61" s="6"/>
    </row>
    <row r="62" spans="1:10" ht="20.25">
      <c r="A62" s="25"/>
      <c r="B62" s="25"/>
      <c r="C62" s="26"/>
      <c r="D62" s="26"/>
      <c r="E62" s="120"/>
      <c r="F62" s="6"/>
      <c r="G62" s="6"/>
      <c r="H62" s="6"/>
      <c r="I62" s="6"/>
      <c r="J62" s="6"/>
    </row>
    <row r="63" spans="1:10" ht="20.25">
      <c r="A63" s="25"/>
      <c r="B63" s="25"/>
      <c r="C63" s="26"/>
      <c r="D63" s="26"/>
      <c r="E63" s="120"/>
      <c r="F63" s="6"/>
      <c r="G63" s="6"/>
      <c r="H63" s="6"/>
      <c r="I63" s="6"/>
      <c r="J63" s="6"/>
    </row>
    <row r="64" spans="1:10" ht="20.25">
      <c r="A64" s="25"/>
      <c r="B64" s="25"/>
      <c r="C64" s="26"/>
      <c r="D64" s="26"/>
      <c r="E64" s="120"/>
      <c r="F64" s="6"/>
      <c r="G64" s="6"/>
      <c r="H64" s="6"/>
      <c r="I64" s="6"/>
      <c r="J64" s="6"/>
    </row>
    <row r="65" spans="1:10" ht="20.25">
      <c r="A65" s="25"/>
      <c r="B65" s="25"/>
      <c r="C65" s="26"/>
      <c r="D65" s="26"/>
      <c r="E65" s="120"/>
      <c r="F65" s="6"/>
      <c r="G65" s="6"/>
      <c r="H65" s="6"/>
      <c r="I65" s="6"/>
      <c r="J65" s="6"/>
    </row>
    <row r="66" spans="1:10" ht="20.25">
      <c r="A66" s="25"/>
      <c r="B66" s="25"/>
      <c r="C66" s="26"/>
      <c r="D66" s="26"/>
      <c r="E66" s="120"/>
      <c r="F66" s="6"/>
      <c r="G66" s="6"/>
      <c r="H66" s="6"/>
      <c r="I66" s="6"/>
      <c r="J66" s="6"/>
    </row>
    <row r="67" spans="1:10" ht="20.25">
      <c r="A67" s="25"/>
      <c r="B67" s="25"/>
      <c r="C67" s="26"/>
      <c r="D67" s="26"/>
      <c r="E67" s="120"/>
      <c r="F67" s="6"/>
      <c r="G67" s="6"/>
      <c r="H67" s="6"/>
      <c r="I67" s="6"/>
      <c r="J67" s="6"/>
    </row>
    <row r="68" spans="1:10" ht="20.25">
      <c r="A68" s="25"/>
      <c r="B68" s="25"/>
      <c r="C68" s="26"/>
      <c r="D68" s="26"/>
      <c r="E68" s="120"/>
      <c r="F68" s="6"/>
      <c r="G68" s="6"/>
      <c r="H68" s="6"/>
      <c r="I68" s="6"/>
      <c r="J68" s="6"/>
    </row>
    <row r="69" spans="1:10" ht="20.25">
      <c r="A69" s="25"/>
      <c r="B69" s="25"/>
      <c r="C69" s="26"/>
      <c r="D69" s="26"/>
      <c r="E69" s="120"/>
      <c r="F69" s="6"/>
      <c r="G69" s="6"/>
      <c r="H69" s="6"/>
      <c r="I69" s="6"/>
      <c r="J69" s="6"/>
    </row>
    <row r="70" spans="1:10" ht="20.25">
      <c r="A70" s="25"/>
      <c r="B70" s="25"/>
      <c r="C70" s="26"/>
      <c r="D70" s="26"/>
      <c r="E70" s="120"/>
      <c r="F70" s="6"/>
      <c r="G70" s="6"/>
      <c r="H70" s="6"/>
      <c r="I70" s="6"/>
      <c r="J70" s="6"/>
    </row>
    <row r="71" spans="1:10" ht="20.25">
      <c r="A71" s="25"/>
      <c r="B71" s="25"/>
      <c r="C71" s="26"/>
      <c r="D71" s="26"/>
      <c r="E71" s="120"/>
      <c r="F71" s="6"/>
      <c r="G71" s="6"/>
      <c r="H71" s="6"/>
      <c r="I71" s="6"/>
      <c r="J71" s="6"/>
    </row>
    <row r="72" spans="1:10" ht="20.25">
      <c r="A72" s="25"/>
      <c r="B72" s="25"/>
      <c r="C72" s="26"/>
      <c r="D72" s="26"/>
      <c r="E72" s="120"/>
      <c r="F72" s="6"/>
      <c r="G72" s="6"/>
      <c r="H72" s="6"/>
      <c r="I72" s="6"/>
      <c r="J72" s="6"/>
    </row>
    <row r="73" spans="1:10" ht="20.25">
      <c r="A73" s="25"/>
      <c r="B73" s="25"/>
      <c r="C73" s="26"/>
      <c r="D73" s="26"/>
      <c r="E73" s="120"/>
      <c r="F73" s="6"/>
      <c r="G73" s="6"/>
      <c r="H73" s="6"/>
      <c r="I73" s="6"/>
      <c r="J73" s="6"/>
    </row>
    <row r="74" spans="1:10" ht="20.25">
      <c r="A74" s="25"/>
      <c r="B74" s="25"/>
      <c r="C74" s="26"/>
      <c r="D74" s="26"/>
      <c r="E74" s="120"/>
      <c r="F74" s="6"/>
      <c r="G74" s="6"/>
      <c r="H74" s="6"/>
      <c r="I74" s="6"/>
      <c r="J74" s="6"/>
    </row>
    <row r="75" spans="1:10" ht="20.25">
      <c r="A75" s="25"/>
      <c r="B75" s="25"/>
      <c r="C75" s="26"/>
      <c r="D75" s="26"/>
      <c r="E75" s="120"/>
      <c r="F75" s="6"/>
      <c r="G75" s="6"/>
      <c r="H75" s="6"/>
      <c r="I75" s="6"/>
      <c r="J75" s="6"/>
    </row>
    <row r="76" spans="1:10" ht="20.25">
      <c r="A76" s="25"/>
      <c r="B76" s="25"/>
      <c r="C76" s="26"/>
      <c r="D76" s="26"/>
      <c r="E76" s="120"/>
      <c r="F76" s="6"/>
      <c r="G76" s="6"/>
      <c r="H76" s="6"/>
      <c r="I76" s="6"/>
      <c r="J76" s="6"/>
    </row>
    <row r="77" spans="1:10" ht="20.25">
      <c r="A77" s="25"/>
      <c r="B77" s="25"/>
      <c r="C77" s="26"/>
      <c r="D77" s="26"/>
      <c r="E77" s="120"/>
      <c r="F77" s="6"/>
      <c r="G77" s="6"/>
      <c r="H77" s="6"/>
      <c r="I77" s="6"/>
      <c r="J77" s="6"/>
    </row>
    <row r="78" spans="1:10" ht="20.25">
      <c r="A78" s="25"/>
      <c r="B78" s="25"/>
      <c r="C78" s="26"/>
      <c r="D78" s="26"/>
      <c r="E78" s="120"/>
      <c r="F78" s="6"/>
      <c r="G78" s="6"/>
      <c r="H78" s="6"/>
      <c r="I78" s="6"/>
      <c r="J78" s="6"/>
    </row>
    <row r="79" spans="1:10" ht="20.25">
      <c r="A79" s="25"/>
      <c r="B79" s="25"/>
      <c r="C79" s="26"/>
      <c r="D79" s="26"/>
      <c r="E79" s="120"/>
      <c r="F79" s="6"/>
      <c r="G79" s="6"/>
      <c r="H79" s="6"/>
      <c r="I79" s="6"/>
      <c r="J79" s="6"/>
    </row>
    <row r="80" spans="1:10" s="6" customFormat="1" ht="20.25">
      <c r="A80" s="25"/>
      <c r="B80" s="25"/>
      <c r="C80" s="26"/>
      <c r="D80" s="26"/>
      <c r="E80" s="120"/>
    </row>
    <row r="81" spans="1:5" s="6" customFormat="1" ht="20.25">
      <c r="A81" s="25"/>
      <c r="B81" s="25"/>
      <c r="C81" s="26"/>
      <c r="D81" s="26"/>
      <c r="E81" s="120"/>
    </row>
    <row r="82" spans="1:5" s="6" customFormat="1" ht="20.25">
      <c r="A82" s="25"/>
      <c r="B82" s="25"/>
      <c r="C82" s="26"/>
      <c r="D82" s="26"/>
      <c r="E82" s="120"/>
    </row>
    <row r="83" spans="1:5" s="6" customFormat="1" ht="20.25">
      <c r="A83" s="25"/>
      <c r="B83" s="25"/>
      <c r="C83" s="26"/>
      <c r="D83" s="26"/>
      <c r="E83" s="120"/>
    </row>
    <row r="84" spans="1:5" s="6" customFormat="1" ht="20.25">
      <c r="A84" s="25"/>
      <c r="B84" s="25"/>
      <c r="C84" s="26"/>
      <c r="D84" s="26"/>
      <c r="E84" s="120"/>
    </row>
    <row r="85" spans="1:5" s="6" customFormat="1" ht="20.25">
      <c r="A85" s="25"/>
      <c r="B85" s="25"/>
      <c r="C85" s="26"/>
      <c r="D85" s="26"/>
      <c r="E85" s="120"/>
    </row>
    <row r="86" spans="1:5" s="6" customFormat="1" ht="20.25">
      <c r="A86" s="25"/>
      <c r="B86" s="25"/>
      <c r="C86" s="26"/>
      <c r="D86" s="26"/>
      <c r="E86" s="120"/>
    </row>
    <row r="87" spans="1:5" s="6" customFormat="1" ht="20.25">
      <c r="A87" s="25"/>
      <c r="B87" s="25"/>
      <c r="C87" s="26"/>
      <c r="D87" s="26"/>
      <c r="E87" s="120"/>
    </row>
    <row r="88" spans="1:5" s="6" customFormat="1" ht="20.25">
      <c r="A88" s="25"/>
      <c r="B88" s="25"/>
      <c r="C88" s="26"/>
      <c r="D88" s="26"/>
      <c r="E88" s="120"/>
    </row>
    <row r="89" spans="1:5" s="6" customFormat="1" ht="20.25">
      <c r="A89" s="25"/>
      <c r="B89" s="25"/>
      <c r="C89" s="26"/>
      <c r="D89" s="26"/>
      <c r="E89" s="120"/>
    </row>
    <row r="90" spans="1:5" s="6" customFormat="1" ht="20.25">
      <c r="A90" s="25"/>
      <c r="B90" s="25"/>
      <c r="C90" s="26"/>
      <c r="D90" s="26"/>
      <c r="E90" s="120"/>
    </row>
    <row r="91" spans="1:5" s="6" customFormat="1" ht="20.25">
      <c r="A91" s="25"/>
      <c r="B91" s="25"/>
      <c r="C91" s="26"/>
      <c r="D91" s="26"/>
      <c r="E91" s="120"/>
    </row>
    <row r="92" spans="1:5" s="6" customFormat="1" ht="20.25">
      <c r="A92" s="25"/>
      <c r="B92" s="25"/>
      <c r="C92" s="26"/>
      <c r="D92" s="26"/>
      <c r="E92" s="120"/>
    </row>
    <row r="93" spans="1:5" s="6" customFormat="1" ht="20.25">
      <c r="A93" s="25"/>
      <c r="B93" s="25"/>
      <c r="C93" s="26"/>
      <c r="D93" s="26"/>
      <c r="E93" s="120"/>
    </row>
    <row r="94" spans="1:5" s="6" customFormat="1" ht="20.25">
      <c r="A94" s="25"/>
      <c r="B94" s="25"/>
      <c r="C94" s="26"/>
      <c r="D94" s="26"/>
      <c r="E94" s="120"/>
    </row>
    <row r="95" spans="1:5" s="6" customFormat="1" ht="20.25">
      <c r="A95" s="25"/>
      <c r="B95" s="25"/>
      <c r="C95" s="26"/>
      <c r="D95" s="26"/>
      <c r="E95" s="120"/>
    </row>
    <row r="96" spans="1:5" s="6" customFormat="1" ht="20.25">
      <c r="A96" s="25"/>
      <c r="B96" s="25"/>
      <c r="C96" s="26"/>
      <c r="D96" s="26"/>
      <c r="E96" s="120"/>
    </row>
    <row r="97" spans="1:5" s="6" customFormat="1" ht="20.25">
      <c r="A97" s="25"/>
      <c r="B97" s="25"/>
      <c r="C97" s="26"/>
      <c r="D97" s="26"/>
      <c r="E97" s="120"/>
    </row>
    <row r="98" spans="1:5" s="6" customFormat="1" ht="20.25">
      <c r="A98" s="25"/>
      <c r="B98" s="25"/>
      <c r="C98" s="26"/>
      <c r="D98" s="26"/>
      <c r="E98" s="120"/>
    </row>
    <row r="99" spans="1:5" s="6" customFormat="1" ht="20.25">
      <c r="A99" s="25"/>
      <c r="B99" s="25"/>
      <c r="C99" s="26"/>
      <c r="D99" s="26"/>
      <c r="E99" s="120"/>
    </row>
    <row r="100" spans="1:5" s="6" customFormat="1" ht="20.25">
      <c r="A100" s="25"/>
      <c r="B100" s="25"/>
      <c r="C100" s="26"/>
      <c r="D100" s="26"/>
      <c r="E100" s="120"/>
    </row>
    <row r="101" spans="1:5" s="6" customFormat="1" ht="20.25">
      <c r="A101" s="25"/>
      <c r="B101" s="25"/>
      <c r="C101" s="26"/>
      <c r="D101" s="26"/>
      <c r="E101" s="120"/>
    </row>
    <row r="102" spans="1:5" s="6" customFormat="1" ht="20.25">
      <c r="A102" s="25"/>
      <c r="B102" s="25"/>
      <c r="C102" s="26"/>
      <c r="D102" s="26"/>
      <c r="E102" s="120"/>
    </row>
    <row r="103" spans="1:5" s="6" customFormat="1" ht="20.25">
      <c r="A103" s="25"/>
      <c r="B103" s="25"/>
      <c r="C103" s="26"/>
      <c r="D103" s="26"/>
      <c r="E103" s="120"/>
    </row>
    <row r="104" spans="1:5" s="6" customFormat="1" ht="20.25">
      <c r="A104" s="25"/>
      <c r="B104" s="25"/>
      <c r="C104" s="26"/>
      <c r="D104" s="26"/>
      <c r="E104" s="120"/>
    </row>
    <row r="105" spans="1:5" s="6" customFormat="1" ht="20.25">
      <c r="A105" s="25"/>
      <c r="B105" s="25"/>
      <c r="C105" s="26"/>
      <c r="D105" s="26"/>
      <c r="E105" s="120"/>
    </row>
    <row r="106" spans="1:5" s="6" customFormat="1" ht="20.25">
      <c r="A106" s="25"/>
      <c r="B106" s="25"/>
      <c r="C106" s="26"/>
      <c r="D106" s="26"/>
      <c r="E106" s="120"/>
    </row>
    <row r="107" spans="1:5" s="6" customFormat="1" ht="20.25">
      <c r="A107" s="25"/>
      <c r="B107" s="25"/>
      <c r="C107" s="26"/>
      <c r="D107" s="26"/>
      <c r="E107" s="120"/>
    </row>
    <row r="108" spans="1:5" s="6" customFormat="1" ht="20.25">
      <c r="A108" s="25"/>
      <c r="B108" s="25"/>
      <c r="C108" s="26"/>
      <c r="D108" s="26"/>
      <c r="E108" s="120"/>
    </row>
    <row r="109" spans="1:5" s="6" customFormat="1" ht="20.25">
      <c r="A109" s="25"/>
      <c r="B109" s="25"/>
      <c r="C109" s="26"/>
      <c r="D109" s="26"/>
      <c r="E109" s="120"/>
    </row>
    <row r="110" spans="1:5" s="6" customFormat="1" ht="20.25">
      <c r="A110" s="25"/>
      <c r="B110" s="25"/>
      <c r="C110" s="26"/>
      <c r="D110" s="26"/>
      <c r="E110" s="120"/>
    </row>
    <row r="111" spans="1:5" s="6" customFormat="1" ht="20.25">
      <c r="A111" s="25"/>
      <c r="B111" s="25"/>
      <c r="C111" s="26"/>
      <c r="D111" s="26"/>
      <c r="E111" s="120"/>
    </row>
    <row r="112" spans="1:5" s="6" customFormat="1" ht="20.25">
      <c r="A112" s="25"/>
      <c r="B112" s="25"/>
      <c r="C112" s="26"/>
      <c r="D112" s="26"/>
      <c r="E112" s="120"/>
    </row>
    <row r="113" spans="1:5" s="6" customFormat="1" ht="20.25">
      <c r="A113" s="25"/>
      <c r="B113" s="25"/>
      <c r="C113" s="26"/>
      <c r="D113" s="26"/>
      <c r="E113" s="120"/>
    </row>
    <row r="114" spans="1:5" s="6" customFormat="1" ht="20.25">
      <c r="A114" s="25"/>
      <c r="B114" s="25"/>
      <c r="C114" s="26"/>
      <c r="D114" s="26"/>
      <c r="E114" s="120"/>
    </row>
    <row r="115" spans="1:5" s="6" customFormat="1" ht="20.25">
      <c r="A115" s="25"/>
      <c r="B115" s="25"/>
      <c r="C115" s="26"/>
      <c r="D115" s="26"/>
      <c r="E115" s="120"/>
    </row>
    <row r="116" spans="1:5" s="6" customFormat="1" ht="20.25">
      <c r="A116" s="25"/>
      <c r="B116" s="25"/>
      <c r="C116" s="26"/>
      <c r="D116" s="26"/>
      <c r="E116" s="120"/>
    </row>
    <row r="117" spans="1:5" s="6" customFormat="1" ht="20.25">
      <c r="A117" s="25"/>
      <c r="B117" s="25"/>
      <c r="C117" s="26"/>
      <c r="D117" s="26"/>
      <c r="E117" s="120"/>
    </row>
    <row r="118" spans="1:5" s="6" customFormat="1" ht="20.25">
      <c r="A118" s="25"/>
      <c r="B118" s="25"/>
      <c r="C118" s="26"/>
      <c r="D118" s="26"/>
      <c r="E118" s="120"/>
    </row>
    <row r="119" spans="1:5" s="6" customFormat="1" ht="20.25">
      <c r="A119" s="25"/>
      <c r="B119" s="25"/>
      <c r="C119" s="26"/>
      <c r="D119" s="26"/>
      <c r="E119" s="120"/>
    </row>
    <row r="120" spans="1:5" s="6" customFormat="1" ht="20.25">
      <c r="A120" s="25"/>
      <c r="B120" s="25"/>
      <c r="C120" s="26"/>
      <c r="D120" s="26"/>
      <c r="E120" s="120"/>
    </row>
    <row r="121" spans="1:5" s="6" customFormat="1" ht="20.25">
      <c r="A121" s="25"/>
      <c r="B121" s="25"/>
      <c r="C121" s="26"/>
      <c r="D121" s="26"/>
      <c r="E121" s="120"/>
    </row>
    <row r="122" spans="1:5" s="6" customFormat="1" ht="20.25">
      <c r="A122" s="25"/>
      <c r="B122" s="25"/>
      <c r="C122" s="26"/>
      <c r="D122" s="26"/>
      <c r="E122" s="120"/>
    </row>
    <row r="123" spans="1:5" s="6" customFormat="1" ht="20.25">
      <c r="A123" s="25"/>
      <c r="B123" s="25"/>
      <c r="C123" s="26"/>
      <c r="D123" s="26"/>
      <c r="E123" s="120"/>
    </row>
    <row r="124" spans="1:5" s="6" customFormat="1" ht="20.25">
      <c r="A124" s="25"/>
      <c r="B124" s="25"/>
      <c r="C124" s="26"/>
      <c r="D124" s="26"/>
      <c r="E124" s="120"/>
    </row>
    <row r="125" spans="1:5" s="6" customFormat="1" ht="20.25">
      <c r="A125" s="25"/>
      <c r="B125" s="25"/>
      <c r="C125" s="26"/>
      <c r="D125" s="26"/>
      <c r="E125" s="120"/>
    </row>
    <row r="126" spans="1:5" s="6" customFormat="1" ht="20.25">
      <c r="A126" s="25"/>
      <c r="B126" s="25"/>
      <c r="C126" s="26"/>
      <c r="D126" s="26"/>
      <c r="E126" s="120"/>
    </row>
    <row r="127" spans="1:5" s="6" customFormat="1" ht="20.25">
      <c r="A127" s="25"/>
      <c r="B127" s="25"/>
      <c r="C127" s="26"/>
      <c r="D127" s="26"/>
      <c r="E127" s="120"/>
    </row>
    <row r="128" spans="1:5" s="6" customFormat="1" ht="20.25">
      <c r="A128" s="25"/>
      <c r="B128" s="25"/>
      <c r="C128" s="26"/>
      <c r="D128" s="26"/>
      <c r="E128" s="120"/>
    </row>
    <row r="129" spans="1:5" s="6" customFormat="1" ht="20.25">
      <c r="A129" s="25"/>
      <c r="B129" s="25"/>
      <c r="C129" s="26"/>
      <c r="D129" s="26"/>
      <c r="E129" s="120"/>
    </row>
    <row r="130" spans="1:5" s="6" customFormat="1" ht="20.25">
      <c r="A130" s="25"/>
      <c r="B130" s="25"/>
      <c r="C130" s="26"/>
      <c r="D130" s="26"/>
      <c r="E130" s="120"/>
    </row>
    <row r="131" spans="1:5" s="6" customFormat="1" ht="20.25">
      <c r="A131" s="25"/>
      <c r="B131" s="25"/>
      <c r="C131" s="26"/>
      <c r="D131" s="26"/>
      <c r="E131" s="120"/>
    </row>
    <row r="132" spans="1:5" s="6" customFormat="1" ht="20.25">
      <c r="A132" s="25"/>
      <c r="B132" s="25"/>
      <c r="C132" s="26"/>
      <c r="D132" s="26"/>
      <c r="E132" s="120"/>
    </row>
    <row r="133" spans="1:5" s="6" customFormat="1" ht="20.25">
      <c r="A133" s="25"/>
      <c r="B133" s="25"/>
      <c r="C133" s="26"/>
      <c r="D133" s="26"/>
      <c r="E133" s="120"/>
    </row>
    <row r="134" spans="1:5" s="6" customFormat="1" ht="20.25">
      <c r="A134" s="25"/>
      <c r="B134" s="25"/>
      <c r="C134" s="26"/>
      <c r="D134" s="26"/>
      <c r="E134" s="120"/>
    </row>
    <row r="135" spans="1:5" s="6" customFormat="1" ht="20.25">
      <c r="A135" s="25"/>
      <c r="B135" s="25"/>
      <c r="C135" s="26"/>
      <c r="D135" s="26"/>
      <c r="E135" s="120"/>
    </row>
    <row r="136" spans="1:5" s="6" customFormat="1" ht="20.25">
      <c r="A136" s="25"/>
      <c r="B136" s="25"/>
      <c r="C136" s="26"/>
      <c r="D136" s="26"/>
      <c r="E136" s="120"/>
    </row>
    <row r="137" spans="1:5" s="6" customFormat="1" ht="20.25">
      <c r="A137" s="25"/>
      <c r="B137" s="25"/>
      <c r="C137" s="26"/>
      <c r="D137" s="26"/>
      <c r="E137" s="120"/>
    </row>
    <row r="138" spans="1:5" s="6" customFormat="1" ht="20.25">
      <c r="A138" s="25"/>
      <c r="B138" s="25"/>
      <c r="C138" s="26"/>
      <c r="D138" s="26"/>
      <c r="E138" s="120"/>
    </row>
    <row r="139" spans="1:5" s="6" customFormat="1" ht="20.25">
      <c r="A139" s="25"/>
      <c r="B139" s="25"/>
      <c r="C139" s="26"/>
      <c r="D139" s="26"/>
      <c r="E139" s="120"/>
    </row>
    <row r="140" spans="1:5" s="6" customFormat="1" ht="20.25">
      <c r="A140" s="25"/>
      <c r="B140" s="25"/>
      <c r="C140" s="26"/>
      <c r="D140" s="26"/>
      <c r="E140" s="120"/>
    </row>
    <row r="141" spans="1:5" s="6" customFormat="1" ht="20.25">
      <c r="A141" s="25"/>
      <c r="B141" s="25"/>
      <c r="C141" s="26"/>
      <c r="D141" s="26"/>
      <c r="E141" s="120"/>
    </row>
    <row r="142" spans="1:5" s="6" customFormat="1" ht="20.25">
      <c r="A142" s="25"/>
      <c r="B142" s="25"/>
      <c r="C142" s="26"/>
      <c r="D142" s="26"/>
      <c r="E142" s="120"/>
    </row>
    <row r="143" spans="1:5" s="6" customFormat="1" ht="20.25">
      <c r="A143" s="25"/>
      <c r="B143" s="25"/>
      <c r="C143" s="26"/>
      <c r="D143" s="26"/>
      <c r="E143" s="120"/>
    </row>
    <row r="144" spans="1:5" s="6" customFormat="1" ht="20.25">
      <c r="A144" s="25"/>
      <c r="B144" s="25"/>
      <c r="C144" s="26"/>
      <c r="D144" s="26"/>
      <c r="E144" s="120"/>
    </row>
    <row r="145" spans="1:5" s="6" customFormat="1" ht="20.25">
      <c r="A145" s="25"/>
      <c r="B145" s="25"/>
      <c r="C145" s="26"/>
      <c r="D145" s="26"/>
      <c r="E145" s="120"/>
    </row>
    <row r="146" spans="1:5" s="6" customFormat="1" ht="20.25">
      <c r="A146" s="25"/>
      <c r="B146" s="25"/>
      <c r="C146" s="26"/>
      <c r="D146" s="26"/>
      <c r="E146" s="120"/>
    </row>
    <row r="147" spans="1:5" s="6" customFormat="1" ht="20.25">
      <c r="A147" s="25"/>
      <c r="B147" s="25"/>
      <c r="C147" s="26"/>
      <c r="D147" s="26"/>
      <c r="E147" s="120"/>
    </row>
    <row r="148" spans="1:5" s="6" customFormat="1" ht="20.25">
      <c r="A148" s="25"/>
      <c r="B148" s="25"/>
      <c r="C148" s="26"/>
      <c r="D148" s="26"/>
      <c r="E148" s="120"/>
    </row>
    <row r="149" spans="1:5" s="6" customFormat="1" ht="20.25">
      <c r="A149" s="25"/>
      <c r="B149" s="25"/>
      <c r="C149" s="26"/>
      <c r="D149" s="26"/>
      <c r="E149" s="120"/>
    </row>
    <row r="150" spans="1:5" s="6" customFormat="1" ht="20.25">
      <c r="A150" s="25"/>
      <c r="B150" s="25"/>
      <c r="C150" s="26"/>
      <c r="D150" s="26"/>
      <c r="E150" s="120"/>
    </row>
    <row r="151" spans="1:5" s="6" customFormat="1" ht="20.25">
      <c r="A151" s="25"/>
      <c r="B151" s="25"/>
      <c r="C151" s="26"/>
      <c r="D151" s="26"/>
      <c r="E151" s="120"/>
    </row>
    <row r="152" spans="1:5" s="6" customFormat="1" ht="20.25">
      <c r="A152" s="25"/>
      <c r="B152" s="25"/>
      <c r="C152" s="26"/>
      <c r="D152" s="26"/>
      <c r="E152" s="120"/>
    </row>
    <row r="153" spans="1:5" s="6" customFormat="1" ht="20.25">
      <c r="A153" s="25"/>
      <c r="B153" s="25"/>
      <c r="C153" s="26"/>
      <c r="D153" s="26"/>
      <c r="E153" s="120"/>
    </row>
    <row r="154" spans="1:5" s="6" customFormat="1" ht="20.25">
      <c r="A154" s="25"/>
      <c r="B154" s="25"/>
      <c r="C154" s="26"/>
      <c r="D154" s="26"/>
      <c r="E154" s="120"/>
    </row>
    <row r="155" spans="1:5" s="6" customFormat="1" ht="20.25">
      <c r="A155" s="25"/>
      <c r="B155" s="25"/>
      <c r="C155" s="26"/>
      <c r="D155" s="26"/>
      <c r="E155" s="120"/>
    </row>
    <row r="156" spans="1:5" s="6" customFormat="1" ht="20.25">
      <c r="A156" s="25"/>
      <c r="B156" s="25"/>
      <c r="C156" s="26"/>
      <c r="D156" s="26"/>
      <c r="E156" s="120"/>
    </row>
    <row r="157" spans="1:5" s="6" customFormat="1" ht="20.25">
      <c r="A157" s="25"/>
      <c r="B157" s="25"/>
      <c r="C157" s="26"/>
      <c r="D157" s="26"/>
      <c r="E157" s="120"/>
    </row>
    <row r="158" spans="1:5" s="6" customFormat="1" ht="20.25">
      <c r="A158" s="25"/>
      <c r="B158" s="25"/>
      <c r="C158" s="26"/>
      <c r="D158" s="26"/>
      <c r="E158" s="120"/>
    </row>
    <row r="159" spans="1:5" s="6" customFormat="1" ht="20.25">
      <c r="A159" s="25"/>
      <c r="B159" s="25"/>
      <c r="C159" s="26"/>
      <c r="D159" s="26"/>
      <c r="E159" s="120"/>
    </row>
    <row r="160" spans="1:5" s="6" customFormat="1" ht="20.25">
      <c r="A160" s="25"/>
      <c r="B160" s="25"/>
      <c r="C160" s="26"/>
      <c r="D160" s="26"/>
      <c r="E160" s="120"/>
    </row>
    <row r="161" spans="1:5" s="6" customFormat="1" ht="20.25">
      <c r="A161" s="25"/>
      <c r="B161" s="25"/>
      <c r="C161" s="26"/>
      <c r="D161" s="26"/>
      <c r="E161" s="120"/>
    </row>
    <row r="162" spans="1:5" s="6" customFormat="1" ht="20.25">
      <c r="A162" s="25"/>
      <c r="B162" s="25"/>
      <c r="C162" s="26"/>
      <c r="D162" s="26"/>
      <c r="E162" s="120"/>
    </row>
    <row r="163" spans="1:5" s="6" customFormat="1" ht="20.25">
      <c r="A163" s="25"/>
      <c r="B163" s="25"/>
      <c r="C163" s="26"/>
      <c r="D163" s="26"/>
      <c r="E163" s="120"/>
    </row>
    <row r="164" spans="1:5" s="6" customFormat="1" ht="20.25">
      <c r="A164" s="25"/>
      <c r="B164" s="25"/>
      <c r="C164" s="26"/>
      <c r="D164" s="26"/>
      <c r="E164" s="120"/>
    </row>
    <row r="165" spans="1:5" s="6" customFormat="1" ht="20.25">
      <c r="A165" s="25"/>
      <c r="B165" s="25"/>
      <c r="C165" s="26"/>
      <c r="D165" s="26"/>
      <c r="E165" s="120"/>
    </row>
    <row r="166" spans="1:5" s="6" customFormat="1" ht="20.25">
      <c r="A166" s="25"/>
      <c r="B166" s="25"/>
      <c r="C166" s="26"/>
      <c r="D166" s="26"/>
      <c r="E166" s="120"/>
    </row>
    <row r="167" spans="1:5" s="6" customFormat="1" ht="20.25">
      <c r="A167" s="25"/>
      <c r="B167" s="25"/>
      <c r="C167" s="26"/>
      <c r="D167" s="26"/>
      <c r="E167" s="120"/>
    </row>
    <row r="168" spans="1:5" s="6" customFormat="1" ht="20.25">
      <c r="A168" s="25"/>
      <c r="B168" s="25"/>
      <c r="C168" s="26"/>
      <c r="D168" s="26"/>
      <c r="E168" s="120"/>
    </row>
    <row r="169" spans="1:5" s="6" customFormat="1" ht="20.25">
      <c r="A169" s="25"/>
      <c r="B169" s="25"/>
      <c r="C169" s="26"/>
      <c r="D169" s="26"/>
      <c r="E169" s="120"/>
    </row>
    <row r="170" spans="1:5" s="6" customFormat="1" ht="20.25">
      <c r="A170" s="25"/>
      <c r="B170" s="25"/>
      <c r="C170" s="26"/>
      <c r="D170" s="26"/>
      <c r="E170" s="120"/>
    </row>
    <row r="171" spans="1:5" s="6" customFormat="1" ht="20.25">
      <c r="A171" s="25"/>
      <c r="B171" s="25"/>
      <c r="C171" s="26"/>
      <c r="D171" s="26"/>
      <c r="E171" s="120"/>
    </row>
    <row r="172" spans="1:5" s="6" customFormat="1" ht="20.25">
      <c r="A172" s="25"/>
      <c r="B172" s="25"/>
      <c r="C172" s="26"/>
      <c r="D172" s="26"/>
      <c r="E172" s="120"/>
    </row>
    <row r="173" spans="1:5" s="6" customFormat="1" ht="20.25">
      <c r="A173" s="25"/>
      <c r="B173" s="25"/>
      <c r="C173" s="26"/>
      <c r="D173" s="26"/>
      <c r="E173" s="120"/>
    </row>
    <row r="174" spans="1:5" s="6" customFormat="1" ht="20.25">
      <c r="A174" s="25"/>
      <c r="B174" s="25"/>
      <c r="C174" s="26"/>
      <c r="D174" s="26"/>
      <c r="E174" s="120"/>
    </row>
    <row r="175" spans="1:5" s="6" customFormat="1" ht="20.25">
      <c r="A175" s="25"/>
      <c r="B175" s="25"/>
      <c r="C175" s="26"/>
      <c r="D175" s="26"/>
      <c r="E175" s="120"/>
    </row>
    <row r="176" spans="1:5" s="6" customFormat="1" ht="20.25">
      <c r="A176" s="25"/>
      <c r="B176" s="25"/>
      <c r="C176" s="26"/>
      <c r="D176" s="26"/>
      <c r="E176" s="120"/>
    </row>
    <row r="177" spans="1:5" s="6" customFormat="1" ht="20.25">
      <c r="A177" s="25"/>
      <c r="B177" s="25"/>
      <c r="C177" s="26"/>
      <c r="D177" s="26"/>
      <c r="E177" s="120"/>
    </row>
    <row r="178" spans="1:5" s="6" customFormat="1" ht="20.25">
      <c r="A178" s="25"/>
      <c r="B178" s="25"/>
      <c r="C178" s="26"/>
      <c r="D178" s="26"/>
      <c r="E178" s="120"/>
    </row>
    <row r="179" spans="1:5" s="6" customFormat="1" ht="20.25">
      <c r="A179" s="25"/>
      <c r="B179" s="25"/>
      <c r="C179" s="26"/>
      <c r="D179" s="26"/>
      <c r="E179" s="120"/>
    </row>
    <row r="180" spans="1:5" s="6" customFormat="1" ht="20.25">
      <c r="A180" s="25"/>
      <c r="B180" s="25"/>
      <c r="C180" s="26"/>
      <c r="D180" s="26"/>
      <c r="E180" s="120"/>
    </row>
    <row r="181" spans="1:5" s="6" customFormat="1" ht="20.25">
      <c r="A181" s="25"/>
      <c r="B181" s="25"/>
      <c r="C181" s="26"/>
      <c r="D181" s="26"/>
      <c r="E181" s="120"/>
    </row>
    <row r="182" spans="1:5" s="6" customFormat="1" ht="20.25">
      <c r="A182" s="25"/>
      <c r="B182" s="25"/>
      <c r="C182" s="26"/>
      <c r="D182" s="26"/>
      <c r="E182" s="120"/>
    </row>
    <row r="183" spans="1:5" s="6" customFormat="1" ht="20.25">
      <c r="A183" s="25"/>
      <c r="B183" s="25"/>
      <c r="C183" s="26"/>
      <c r="D183" s="26"/>
      <c r="E183" s="120"/>
    </row>
    <row r="184" spans="1:5" s="6" customFormat="1" ht="20.25">
      <c r="A184" s="25"/>
      <c r="B184" s="25"/>
      <c r="C184" s="26"/>
      <c r="D184" s="26"/>
      <c r="E184" s="120"/>
    </row>
    <row r="185" spans="1:5" s="6" customFormat="1" ht="20.25">
      <c r="A185" s="25"/>
      <c r="B185" s="25"/>
      <c r="C185" s="26"/>
      <c r="D185" s="26"/>
      <c r="E185" s="120"/>
    </row>
    <row r="186" spans="1:5" s="6" customFormat="1" ht="20.25">
      <c r="A186" s="25"/>
      <c r="B186" s="25"/>
      <c r="C186" s="26"/>
      <c r="D186" s="26"/>
      <c r="E186" s="120"/>
    </row>
    <row r="187" spans="1:5" s="6" customFormat="1" ht="20.25">
      <c r="A187" s="25"/>
      <c r="B187" s="25"/>
      <c r="C187" s="26"/>
      <c r="D187" s="26"/>
      <c r="E187" s="120"/>
    </row>
    <row r="188" spans="1:5" s="6" customFormat="1" ht="20.25">
      <c r="A188" s="25"/>
      <c r="B188" s="25"/>
      <c r="C188" s="26"/>
      <c r="D188" s="26"/>
      <c r="E188" s="120"/>
    </row>
    <row r="189" spans="1:5" s="6" customFormat="1" ht="20.25">
      <c r="A189" s="25"/>
      <c r="B189" s="25"/>
      <c r="C189" s="26"/>
      <c r="D189" s="26"/>
      <c r="E189" s="120"/>
    </row>
    <row r="190" spans="1:5" s="6" customFormat="1" ht="20.25">
      <c r="A190" s="25"/>
      <c r="B190" s="25"/>
      <c r="C190" s="26"/>
      <c r="D190" s="26"/>
      <c r="E190" s="120"/>
    </row>
    <row r="191" spans="1:5" s="6" customFormat="1" ht="20.25">
      <c r="A191" s="25"/>
      <c r="B191" s="25"/>
      <c r="C191" s="26"/>
      <c r="D191" s="26"/>
      <c r="E191" s="120"/>
    </row>
    <row r="192" spans="1:5" s="6" customFormat="1" ht="20.25">
      <c r="A192" s="25"/>
      <c r="B192" s="25"/>
      <c r="C192" s="26"/>
      <c r="D192" s="26"/>
      <c r="E192" s="120"/>
    </row>
    <row r="193" spans="1:5" s="6" customFormat="1" ht="20.25">
      <c r="A193" s="25"/>
      <c r="B193" s="25"/>
      <c r="C193" s="26"/>
      <c r="D193" s="26"/>
      <c r="E193" s="120"/>
    </row>
    <row r="194" spans="1:5" s="6" customFormat="1" ht="20.25">
      <c r="A194" s="25"/>
      <c r="B194" s="25"/>
      <c r="C194" s="26"/>
      <c r="D194" s="26"/>
      <c r="E194" s="120"/>
    </row>
    <row r="195" spans="1:5" s="6" customFormat="1" ht="20.25">
      <c r="A195" s="25"/>
      <c r="B195" s="25"/>
      <c r="C195" s="26"/>
      <c r="D195" s="26"/>
      <c r="E195" s="120"/>
    </row>
    <row r="196" spans="1:5" s="6" customFormat="1" ht="20.25">
      <c r="A196" s="25"/>
      <c r="B196" s="25"/>
      <c r="C196" s="26"/>
      <c r="D196" s="26"/>
      <c r="E196" s="120"/>
    </row>
    <row r="197" spans="1:5" s="6" customFormat="1" ht="20.25">
      <c r="A197" s="25"/>
      <c r="B197" s="25"/>
      <c r="C197" s="26"/>
      <c r="D197" s="26"/>
      <c r="E197" s="120"/>
    </row>
    <row r="198" spans="1:5" s="6" customFormat="1" ht="20.25">
      <c r="A198" s="25"/>
      <c r="B198" s="25"/>
      <c r="C198" s="26"/>
      <c r="D198" s="26"/>
      <c r="E198" s="120"/>
    </row>
    <row r="199" spans="1:5" s="6" customFormat="1" ht="20.25">
      <c r="A199" s="25"/>
      <c r="B199" s="25"/>
      <c r="C199" s="26"/>
      <c r="D199" s="26"/>
      <c r="E199" s="120"/>
    </row>
    <row r="200" spans="1:5" s="6" customFormat="1" ht="20.25">
      <c r="A200" s="25"/>
      <c r="B200" s="25"/>
      <c r="C200" s="26"/>
      <c r="D200" s="26"/>
      <c r="E200" s="120"/>
    </row>
    <row r="201" spans="1:5" s="6" customFormat="1" ht="20.25">
      <c r="A201" s="25"/>
      <c r="B201" s="25"/>
      <c r="C201" s="26"/>
      <c r="D201" s="26"/>
      <c r="E201" s="120"/>
    </row>
    <row r="202" spans="1:5" s="6" customFormat="1" ht="20.25">
      <c r="A202" s="25"/>
      <c r="B202" s="25"/>
      <c r="C202" s="26"/>
      <c r="D202" s="26"/>
      <c r="E202" s="120"/>
    </row>
    <row r="203" spans="1:5" s="6" customFormat="1" ht="20.25">
      <c r="A203" s="25"/>
      <c r="B203" s="25"/>
      <c r="C203" s="26"/>
      <c r="D203" s="26"/>
      <c r="E203" s="120"/>
    </row>
    <row r="204" spans="1:5" s="6" customFormat="1" ht="20.25">
      <c r="A204" s="25"/>
      <c r="B204" s="25"/>
      <c r="C204" s="26"/>
      <c r="D204" s="26"/>
      <c r="E204" s="120"/>
    </row>
    <row r="205" spans="1:5" s="6" customFormat="1" ht="20.25">
      <c r="A205" s="25"/>
      <c r="B205" s="25"/>
      <c r="C205" s="26"/>
      <c r="D205" s="26"/>
      <c r="E205" s="120"/>
    </row>
    <row r="206" spans="1:5" s="6" customFormat="1" ht="20.25">
      <c r="A206" s="25"/>
      <c r="B206" s="25"/>
      <c r="C206" s="26"/>
      <c r="D206" s="26"/>
      <c r="E206" s="120"/>
    </row>
    <row r="207" spans="1:5" s="6" customFormat="1" ht="20.25">
      <c r="A207" s="25"/>
      <c r="B207" s="25"/>
      <c r="C207" s="26"/>
      <c r="D207" s="26"/>
      <c r="E207" s="120"/>
    </row>
    <row r="208" spans="1:5" s="6" customFormat="1" ht="20.25">
      <c r="A208" s="25"/>
      <c r="B208" s="25"/>
      <c r="C208" s="26"/>
      <c r="D208" s="26"/>
      <c r="E208" s="120"/>
    </row>
    <row r="209" spans="1:5" s="6" customFormat="1" ht="20.25">
      <c r="A209" s="25"/>
      <c r="B209" s="25"/>
      <c r="C209" s="26"/>
      <c r="D209" s="26"/>
      <c r="E209" s="120"/>
    </row>
    <row r="210" spans="1:5" s="6" customFormat="1" ht="20.25">
      <c r="A210" s="25"/>
      <c r="B210" s="25"/>
      <c r="C210" s="26"/>
      <c r="D210" s="26"/>
      <c r="E210" s="120"/>
    </row>
    <row r="211" spans="1:5" s="6" customFormat="1" ht="20.25">
      <c r="A211" s="25"/>
      <c r="B211" s="25"/>
      <c r="C211" s="26"/>
      <c r="D211" s="26"/>
      <c r="E211" s="120"/>
    </row>
    <row r="212" spans="1:5" s="6" customFormat="1" ht="20.25">
      <c r="A212" s="25"/>
      <c r="B212" s="25"/>
      <c r="C212" s="26"/>
      <c r="D212" s="26"/>
      <c r="E212" s="120"/>
    </row>
    <row r="213" spans="1:5" s="6" customFormat="1" ht="20.25">
      <c r="A213" s="25"/>
      <c r="B213" s="25"/>
      <c r="C213" s="26"/>
      <c r="D213" s="26"/>
      <c r="E213" s="120"/>
    </row>
    <row r="214" spans="1:5" s="6" customFormat="1" ht="20.25">
      <c r="A214" s="25"/>
      <c r="B214" s="25"/>
      <c r="C214" s="26"/>
      <c r="D214" s="26"/>
      <c r="E214" s="120"/>
    </row>
    <row r="215" spans="1:5" s="6" customFormat="1" ht="20.25">
      <c r="A215" s="25"/>
      <c r="B215" s="25"/>
      <c r="C215" s="26"/>
      <c r="D215" s="26"/>
      <c r="E215" s="120"/>
    </row>
    <row r="216" spans="1:5" s="6" customFormat="1" ht="20.25">
      <c r="A216" s="25"/>
      <c r="B216" s="25"/>
      <c r="C216" s="26"/>
      <c r="D216" s="26"/>
      <c r="E216" s="120"/>
    </row>
    <row r="217" spans="1:5" s="6" customFormat="1" ht="20.25">
      <c r="A217" s="25"/>
      <c r="B217" s="25"/>
      <c r="C217" s="26"/>
      <c r="D217" s="26"/>
      <c r="E217" s="120"/>
    </row>
    <row r="218" spans="1:5" s="6" customFormat="1" ht="20.25">
      <c r="A218" s="25"/>
      <c r="B218" s="25"/>
      <c r="C218" s="26"/>
      <c r="D218" s="26"/>
      <c r="E218" s="120"/>
    </row>
    <row r="219" spans="1:5" s="6" customFormat="1" ht="20.25">
      <c r="A219" s="25"/>
      <c r="B219" s="25"/>
      <c r="C219" s="26"/>
      <c r="D219" s="26"/>
      <c r="E219" s="120"/>
    </row>
    <row r="220" spans="1:5" s="6" customFormat="1" ht="20.25">
      <c r="A220" s="25"/>
      <c r="B220" s="25"/>
      <c r="C220" s="26"/>
      <c r="D220" s="26"/>
      <c r="E220" s="120"/>
    </row>
    <row r="221" spans="1:5" s="6" customFormat="1" ht="20.25">
      <c r="A221" s="25"/>
      <c r="B221" s="25"/>
      <c r="C221" s="26"/>
      <c r="D221" s="26"/>
      <c r="E221" s="120"/>
    </row>
    <row r="222" spans="1:5" s="6" customFormat="1" ht="20.25">
      <c r="A222" s="25"/>
      <c r="B222" s="25"/>
      <c r="C222" s="26"/>
      <c r="D222" s="26"/>
      <c r="E222" s="120"/>
    </row>
    <row r="223" spans="1:5" s="6" customFormat="1" ht="20.25">
      <c r="A223" s="25"/>
      <c r="B223" s="25"/>
      <c r="C223" s="26"/>
      <c r="D223" s="26"/>
      <c r="E223" s="120"/>
    </row>
    <row r="224" spans="1:5" s="6" customFormat="1" ht="20.25">
      <c r="A224" s="25"/>
      <c r="B224" s="25"/>
      <c r="C224" s="26"/>
      <c r="D224" s="26"/>
      <c r="E224" s="120"/>
    </row>
    <row r="225" spans="1:7" s="6" customFormat="1" ht="20.25">
      <c r="A225" s="25"/>
      <c r="B225" s="25"/>
      <c r="C225" s="26"/>
      <c r="D225" s="26"/>
      <c r="E225" s="120"/>
    </row>
    <row r="226" spans="1:7" s="6" customFormat="1" ht="20.25">
      <c r="A226" s="25"/>
      <c r="B226" s="25"/>
      <c r="C226" s="26"/>
      <c r="D226" s="26"/>
      <c r="E226" s="120"/>
    </row>
    <row r="227" spans="1:7" s="6" customFormat="1" ht="20.25">
      <c r="A227" s="25"/>
      <c r="B227" s="25"/>
      <c r="C227" s="26"/>
      <c r="D227" s="26"/>
      <c r="E227" s="120"/>
    </row>
    <row r="228" spans="1:7" s="6" customFormat="1" ht="20.25">
      <c r="A228" s="25"/>
      <c r="B228" s="25"/>
      <c r="C228" s="26"/>
      <c r="D228" s="26"/>
      <c r="E228" s="120"/>
    </row>
    <row r="229" spans="1:7" s="6" customFormat="1" ht="20.25">
      <c r="A229" s="25"/>
      <c r="B229" s="25"/>
      <c r="C229" s="26"/>
      <c r="D229" s="26"/>
      <c r="E229" s="120"/>
    </row>
    <row r="230" spans="1:7" s="6" customFormat="1" ht="20.25">
      <c r="A230" s="25"/>
      <c r="B230" s="25"/>
      <c r="C230" s="26"/>
      <c r="D230" s="26"/>
      <c r="E230" s="12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247</v>
      </c>
      <c r="C237" s="30" t="s">
        <v>248</v>
      </c>
      <c r="D237" t="s">
        <v>247</v>
      </c>
      <c r="E237" s="115" t="s">
        <v>248</v>
      </c>
    </row>
    <row r="238" spans="1:7" ht="21">
      <c r="A238" s="6"/>
      <c r="B238" s="31" t="s">
        <v>249</v>
      </c>
      <c r="C238" s="31" t="s">
        <v>250</v>
      </c>
      <c r="D238" t="s">
        <v>249</v>
      </c>
      <c r="F238" t="s">
        <v>249</v>
      </c>
      <c r="G238" t="e">
        <f>IF(NOT(ISERROR(MATCH(F238,_xlfn.ANCHORARRAY(B249),0))),#REF!&amp;"Por favor no seleccionar los criterios de impacto",F238)</f>
        <v>#REF!</v>
      </c>
    </row>
    <row r="239" spans="1:7" ht="21">
      <c r="A239" s="6"/>
      <c r="B239" s="31" t="s">
        <v>249</v>
      </c>
      <c r="C239" s="31" t="s">
        <v>201</v>
      </c>
      <c r="E239" s="115" t="s">
        <v>250</v>
      </c>
    </row>
    <row r="240" spans="1:7" ht="21">
      <c r="A240" s="6"/>
      <c r="B240" s="31" t="s">
        <v>249</v>
      </c>
      <c r="C240" s="31" t="s">
        <v>205</v>
      </c>
      <c r="E240" s="115" t="s">
        <v>201</v>
      </c>
    </row>
    <row r="241" spans="1:5" ht="21">
      <c r="A241" s="6"/>
      <c r="B241" s="31" t="s">
        <v>249</v>
      </c>
      <c r="C241" s="31" t="s">
        <v>209</v>
      </c>
      <c r="E241" s="115" t="s">
        <v>205</v>
      </c>
    </row>
    <row r="242" spans="1:5" ht="21">
      <c r="A242" s="6"/>
      <c r="B242" s="31" t="s">
        <v>249</v>
      </c>
      <c r="C242" s="31" t="s">
        <v>213</v>
      </c>
      <c r="E242" s="115" t="s">
        <v>209</v>
      </c>
    </row>
    <row r="243" spans="1:5" ht="21">
      <c r="A243" s="6"/>
      <c r="B243" s="31" t="s">
        <v>195</v>
      </c>
      <c r="C243" s="31" t="s">
        <v>199</v>
      </c>
      <c r="E243" s="115" t="s">
        <v>213</v>
      </c>
    </row>
    <row r="244" spans="1:5" ht="21">
      <c r="A244" s="6"/>
      <c r="B244" s="31" t="s">
        <v>195</v>
      </c>
      <c r="C244" s="31" t="s">
        <v>251</v>
      </c>
      <c r="D244" t="s">
        <v>195</v>
      </c>
    </row>
    <row r="245" spans="1:5" ht="21">
      <c r="A245" s="6"/>
      <c r="B245" s="31" t="s">
        <v>195</v>
      </c>
      <c r="C245" s="31" t="s">
        <v>206</v>
      </c>
      <c r="E245" s="115" t="s">
        <v>199</v>
      </c>
    </row>
    <row r="246" spans="1:5" ht="21">
      <c r="A246" s="6"/>
      <c r="B246" s="31" t="s">
        <v>195</v>
      </c>
      <c r="C246" s="31" t="s">
        <v>252</v>
      </c>
      <c r="E246" s="115" t="s">
        <v>251</v>
      </c>
    </row>
    <row r="247" spans="1:5" ht="21">
      <c r="A247" s="6"/>
      <c r="B247" s="31" t="s">
        <v>195</v>
      </c>
      <c r="C247" s="31" t="s">
        <v>214</v>
      </c>
      <c r="E247" s="115" t="s">
        <v>206</v>
      </c>
    </row>
    <row r="248" spans="1:5">
      <c r="A248" s="6"/>
      <c r="B248" s="32"/>
      <c r="C248" s="32"/>
      <c r="E248" s="115" t="s">
        <v>252</v>
      </c>
    </row>
    <row r="249" spans="1:5">
      <c r="A249" s="6"/>
      <c r="B249" s="32" t="str" cm="1">
        <f t="array" ref="B249:B251">_xlfn.UNIQUE(Tabla1[[#All],[Criterios]])</f>
        <v>Criterios</v>
      </c>
      <c r="C249" s="32"/>
      <c r="E249" s="115" t="s">
        <v>214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election activeCell="A7" sqref="A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0" t="s">
        <v>253</v>
      </c>
      <c r="C1" s="381"/>
      <c r="D1" s="381"/>
      <c r="E1" s="381"/>
      <c r="F1" s="382"/>
    </row>
    <row r="2" spans="2:11" ht="16.5" thickBot="1">
      <c r="B2" s="35"/>
      <c r="C2" s="35"/>
      <c r="D2" s="35"/>
      <c r="E2" s="35"/>
      <c r="F2" s="35"/>
      <c r="I2" s="122"/>
      <c r="J2" s="134" t="s">
        <v>254</v>
      </c>
      <c r="K2" s="134" t="s">
        <v>255</v>
      </c>
    </row>
    <row r="3" spans="2:11" ht="16.5" thickBot="1">
      <c r="B3" s="383" t="s">
        <v>256</v>
      </c>
      <c r="C3" s="384"/>
      <c r="D3" s="384"/>
      <c r="E3" s="193" t="s">
        <v>257</v>
      </c>
      <c r="F3" s="36" t="s">
        <v>258</v>
      </c>
      <c r="I3" s="133" t="s">
        <v>259</v>
      </c>
      <c r="J3" s="124">
        <v>0.5</v>
      </c>
      <c r="K3" s="124">
        <v>0.45</v>
      </c>
    </row>
    <row r="4" spans="2:11" ht="31.5">
      <c r="B4" s="385" t="s">
        <v>260</v>
      </c>
      <c r="C4" s="387" t="s">
        <v>261</v>
      </c>
      <c r="D4" s="194" t="s">
        <v>259</v>
      </c>
      <c r="E4" s="37" t="s">
        <v>262</v>
      </c>
      <c r="F4" s="38">
        <v>0.25</v>
      </c>
      <c r="I4" s="134" t="s">
        <v>263</v>
      </c>
      <c r="J4" s="124">
        <v>0.4</v>
      </c>
      <c r="K4" s="124">
        <v>0.35</v>
      </c>
    </row>
    <row r="5" spans="2:11" ht="47.25">
      <c r="B5" s="386"/>
      <c r="C5" s="388"/>
      <c r="D5" s="195" t="s">
        <v>263</v>
      </c>
      <c r="E5" s="39" t="s">
        <v>264</v>
      </c>
      <c r="F5" s="40">
        <v>0.15</v>
      </c>
      <c r="I5" s="134" t="s">
        <v>265</v>
      </c>
      <c r="J5" s="124">
        <v>0.35</v>
      </c>
      <c r="K5" s="124">
        <v>0.3</v>
      </c>
    </row>
    <row r="6" spans="2:11" ht="47.25">
      <c r="B6" s="386"/>
      <c r="C6" s="388"/>
      <c r="D6" s="195" t="s">
        <v>265</v>
      </c>
      <c r="E6" s="39" t="s">
        <v>266</v>
      </c>
      <c r="F6" s="40">
        <v>0.1</v>
      </c>
    </row>
    <row r="7" spans="2:11" ht="63">
      <c r="B7" s="386"/>
      <c r="C7" s="388" t="s">
        <v>267</v>
      </c>
      <c r="D7" s="195" t="s">
        <v>254</v>
      </c>
      <c r="E7" s="39" t="s">
        <v>268</v>
      </c>
      <c r="F7" s="40">
        <v>0.25</v>
      </c>
      <c r="G7" s="123"/>
    </row>
    <row r="8" spans="2:11" ht="31.5">
      <c r="B8" s="386"/>
      <c r="C8" s="388"/>
      <c r="D8" s="195" t="s">
        <v>255</v>
      </c>
      <c r="E8" s="39" t="s">
        <v>269</v>
      </c>
      <c r="F8" s="40">
        <v>0.2</v>
      </c>
      <c r="G8" s="123"/>
    </row>
    <row r="9" spans="2:11" ht="47.25">
      <c r="B9" s="386" t="s">
        <v>270</v>
      </c>
      <c r="C9" s="388" t="s">
        <v>271</v>
      </c>
      <c r="D9" s="195" t="s">
        <v>272</v>
      </c>
      <c r="E9" s="39" t="s">
        <v>273</v>
      </c>
      <c r="F9" s="41" t="s">
        <v>274</v>
      </c>
    </row>
    <row r="10" spans="2:11" ht="63">
      <c r="B10" s="386"/>
      <c r="C10" s="388"/>
      <c r="D10" s="195" t="s">
        <v>275</v>
      </c>
      <c r="E10" s="39" t="s">
        <v>276</v>
      </c>
      <c r="F10" s="41" t="s">
        <v>274</v>
      </c>
    </row>
    <row r="11" spans="2:11" ht="47.25">
      <c r="B11" s="386"/>
      <c r="C11" s="388" t="s">
        <v>277</v>
      </c>
      <c r="D11" s="195" t="s">
        <v>278</v>
      </c>
      <c r="E11" s="39" t="s">
        <v>279</v>
      </c>
      <c r="F11" s="41" t="s">
        <v>274</v>
      </c>
    </row>
    <row r="12" spans="2:11" ht="47.25">
      <c r="B12" s="386"/>
      <c r="C12" s="388"/>
      <c r="D12" s="195" t="s">
        <v>280</v>
      </c>
      <c r="E12" s="39" t="s">
        <v>281</v>
      </c>
      <c r="F12" s="41" t="s">
        <v>274</v>
      </c>
    </row>
    <row r="13" spans="2:11" ht="31.5">
      <c r="B13" s="386"/>
      <c r="C13" s="388" t="s">
        <v>282</v>
      </c>
      <c r="D13" s="195" t="s">
        <v>283</v>
      </c>
      <c r="E13" s="39" t="s">
        <v>284</v>
      </c>
      <c r="F13" s="41" t="s">
        <v>274</v>
      </c>
    </row>
    <row r="14" spans="2:11" ht="32.25" thickBot="1">
      <c r="B14" s="389"/>
      <c r="C14" s="390"/>
      <c r="D14" s="196" t="s">
        <v>285</v>
      </c>
      <c r="E14" s="42" t="s">
        <v>286</v>
      </c>
      <c r="F14" s="43" t="s">
        <v>274</v>
      </c>
    </row>
    <row r="15" spans="2:11" ht="49.5" customHeight="1">
      <c r="B15" s="379" t="s">
        <v>287</v>
      </c>
      <c r="C15" s="379"/>
      <c r="D15" s="379"/>
      <c r="E15" s="379"/>
      <c r="F15" s="379"/>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8" workbookViewId="0">
      <selection activeCell="W49" sqref="W49"/>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91" t="s">
        <v>288</v>
      </c>
      <c r="C4" s="391"/>
      <c r="D4" s="391"/>
      <c r="E4" s="391"/>
      <c r="F4" s="391"/>
      <c r="G4" s="391"/>
      <c r="H4" s="391"/>
      <c r="I4" s="391"/>
      <c r="J4" s="392" t="s">
        <v>118</v>
      </c>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T4" s="393" t="s">
        <v>152</v>
      </c>
      <c r="AU4" s="393"/>
    </row>
    <row r="5" spans="2:47">
      <c r="B5" s="391"/>
      <c r="C5" s="391"/>
      <c r="D5" s="391"/>
      <c r="E5" s="391"/>
      <c r="F5" s="391"/>
      <c r="G5" s="391"/>
      <c r="H5" s="391"/>
      <c r="I5" s="391"/>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T5" s="393"/>
      <c r="AU5" s="393"/>
    </row>
    <row r="6" spans="2:47">
      <c r="B6" s="391"/>
      <c r="C6" s="391"/>
      <c r="D6" s="391"/>
      <c r="E6" s="391"/>
      <c r="F6" s="391"/>
      <c r="G6" s="391"/>
      <c r="H6" s="391"/>
      <c r="I6" s="391"/>
      <c r="J6" s="392"/>
      <c r="K6" s="392"/>
      <c r="L6" s="392"/>
      <c r="M6" s="392"/>
      <c r="N6" s="392"/>
      <c r="O6" s="392"/>
      <c r="P6" s="392"/>
      <c r="Q6" s="392"/>
      <c r="R6" s="392"/>
      <c r="S6" s="392"/>
      <c r="T6" s="392"/>
      <c r="U6" s="392"/>
      <c r="V6" s="392"/>
      <c r="W6" s="392"/>
      <c r="X6" s="392"/>
      <c r="Y6" s="392"/>
      <c r="Z6" s="392"/>
      <c r="AA6" s="392"/>
      <c r="AB6" s="392"/>
      <c r="AC6" s="392"/>
      <c r="AD6" s="392"/>
      <c r="AE6" s="392"/>
      <c r="AF6" s="392"/>
      <c r="AG6" s="392"/>
      <c r="AH6" s="392"/>
      <c r="AI6" s="392"/>
      <c r="AJ6" s="392"/>
      <c r="AK6" s="392"/>
      <c r="AL6" s="392"/>
      <c r="AT6" s="393"/>
      <c r="AU6" s="393"/>
    </row>
    <row r="7" spans="2:47" ht="15.75" thickBot="1"/>
    <row r="8" spans="2:47" ht="15.75">
      <c r="B8" s="394" t="s">
        <v>182</v>
      </c>
      <c r="C8" s="394"/>
      <c r="D8" s="395"/>
      <c r="E8" s="396" t="s">
        <v>289</v>
      </c>
      <c r="F8" s="397"/>
      <c r="G8" s="397"/>
      <c r="H8" s="397"/>
      <c r="I8" s="398"/>
      <c r="J8" s="45" t="s">
        <v>290</v>
      </c>
      <c r="K8" s="46" t="s">
        <v>290</v>
      </c>
      <c r="L8" s="46" t="s">
        <v>290</v>
      </c>
      <c r="M8" s="46" t="s">
        <v>290</v>
      </c>
      <c r="N8" s="46" t="s">
        <v>290</v>
      </c>
      <c r="O8" s="47" t="s">
        <v>290</v>
      </c>
      <c r="P8" s="45" t="s">
        <v>290</v>
      </c>
      <c r="Q8" s="46" t="s">
        <v>290</v>
      </c>
      <c r="R8" s="46" t="s">
        <v>290</v>
      </c>
      <c r="S8" s="46" t="s">
        <v>290</v>
      </c>
      <c r="T8" s="46" t="s">
        <v>290</v>
      </c>
      <c r="U8" s="47" t="s">
        <v>290</v>
      </c>
      <c r="V8" s="45" t="s">
        <v>290</v>
      </c>
      <c r="W8" s="46" t="s">
        <v>290</v>
      </c>
      <c r="X8" s="46" t="s">
        <v>290</v>
      </c>
      <c r="Y8" s="46" t="s">
        <v>290</v>
      </c>
      <c r="Z8" s="46" t="s">
        <v>290</v>
      </c>
      <c r="AA8" s="47" t="s">
        <v>290</v>
      </c>
      <c r="AB8" s="45" t="s">
        <v>290</v>
      </c>
      <c r="AC8" s="46" t="s">
        <v>290</v>
      </c>
      <c r="AD8" s="46" t="s">
        <v>290</v>
      </c>
      <c r="AE8" s="46" t="s">
        <v>290</v>
      </c>
      <c r="AF8" s="46" t="s">
        <v>290</v>
      </c>
      <c r="AG8" s="47" t="s">
        <v>290</v>
      </c>
      <c r="AH8" s="48" t="s">
        <v>290</v>
      </c>
      <c r="AI8" s="49" t="s">
        <v>290</v>
      </c>
      <c r="AJ8" s="49" t="s">
        <v>290</v>
      </c>
      <c r="AK8" s="49" t="s">
        <v>290</v>
      </c>
      <c r="AL8" s="49" t="s">
        <v>290</v>
      </c>
      <c r="AN8" s="405" t="s">
        <v>291</v>
      </c>
      <c r="AO8" s="406"/>
      <c r="AP8" s="406"/>
      <c r="AQ8" s="406"/>
      <c r="AR8" s="406"/>
      <c r="AS8" s="407"/>
      <c r="AT8" s="414" t="s">
        <v>292</v>
      </c>
      <c r="AU8" s="414"/>
    </row>
    <row r="9" spans="2:47" ht="15.75">
      <c r="B9" s="394"/>
      <c r="C9" s="394"/>
      <c r="D9" s="395"/>
      <c r="E9" s="399"/>
      <c r="F9" s="400"/>
      <c r="G9" s="400"/>
      <c r="H9" s="400"/>
      <c r="I9" s="401"/>
      <c r="J9" s="50" t="s">
        <v>290</v>
      </c>
      <c r="K9" s="51" t="s">
        <v>290</v>
      </c>
      <c r="L9" s="51" t="s">
        <v>290</v>
      </c>
      <c r="M9" s="51" t="s">
        <v>290</v>
      </c>
      <c r="N9" s="51" t="s">
        <v>290</v>
      </c>
      <c r="O9" s="52" t="s">
        <v>290</v>
      </c>
      <c r="P9" s="50" t="s">
        <v>290</v>
      </c>
      <c r="Q9" s="51" t="s">
        <v>290</v>
      </c>
      <c r="R9" s="51" t="s">
        <v>290</v>
      </c>
      <c r="S9" s="51" t="s">
        <v>290</v>
      </c>
      <c r="T9" s="51" t="s">
        <v>290</v>
      </c>
      <c r="U9" s="52" t="s">
        <v>290</v>
      </c>
      <c r="V9" s="50" t="s">
        <v>290</v>
      </c>
      <c r="W9" s="51" t="s">
        <v>290</v>
      </c>
      <c r="X9" s="51" t="s">
        <v>290</v>
      </c>
      <c r="Y9" s="51" t="s">
        <v>290</v>
      </c>
      <c r="Z9" s="51" t="s">
        <v>290</v>
      </c>
      <c r="AA9" s="52" t="s">
        <v>290</v>
      </c>
      <c r="AB9" s="50" t="s">
        <v>290</v>
      </c>
      <c r="AC9" s="51" t="s">
        <v>290</v>
      </c>
      <c r="AD9" s="51" t="s">
        <v>290</v>
      </c>
      <c r="AE9" s="51" t="s">
        <v>290</v>
      </c>
      <c r="AF9" s="51" t="s">
        <v>290</v>
      </c>
      <c r="AG9" s="52" t="s">
        <v>290</v>
      </c>
      <c r="AH9" s="53" t="s">
        <v>290</v>
      </c>
      <c r="AI9" s="54" t="s">
        <v>290</v>
      </c>
      <c r="AJ9" s="54" t="s">
        <v>290</v>
      </c>
      <c r="AK9" s="54" t="s">
        <v>290</v>
      </c>
      <c r="AL9" s="54" t="s">
        <v>290</v>
      </c>
      <c r="AN9" s="408"/>
      <c r="AO9" s="409"/>
      <c r="AP9" s="409"/>
      <c r="AQ9" s="409"/>
      <c r="AR9" s="409"/>
      <c r="AS9" s="410"/>
      <c r="AT9" s="414"/>
      <c r="AU9" s="414"/>
    </row>
    <row r="10" spans="2:47" ht="15.75">
      <c r="B10" s="394"/>
      <c r="C10" s="394"/>
      <c r="D10" s="395"/>
      <c r="E10" s="399"/>
      <c r="F10" s="400"/>
      <c r="G10" s="400"/>
      <c r="H10" s="400"/>
      <c r="I10" s="401"/>
      <c r="J10" s="50" t="s">
        <v>290</v>
      </c>
      <c r="K10" s="51" t="s">
        <v>290</v>
      </c>
      <c r="L10" s="51" t="s">
        <v>290</v>
      </c>
      <c r="M10" s="51" t="s">
        <v>290</v>
      </c>
      <c r="N10" s="51" t="s">
        <v>290</v>
      </c>
      <c r="O10" s="52" t="s">
        <v>290</v>
      </c>
      <c r="P10" s="50" t="s">
        <v>290</v>
      </c>
      <c r="Q10" s="51" t="s">
        <v>290</v>
      </c>
      <c r="R10" s="51" t="s">
        <v>290</v>
      </c>
      <c r="S10" s="51" t="s">
        <v>290</v>
      </c>
      <c r="T10" s="51" t="s">
        <v>290</v>
      </c>
      <c r="U10" s="52" t="s">
        <v>290</v>
      </c>
      <c r="V10" s="50" t="s">
        <v>290</v>
      </c>
      <c r="W10" s="51" t="s">
        <v>290</v>
      </c>
      <c r="X10" s="51" t="s">
        <v>290</v>
      </c>
      <c r="Y10" s="51" t="s">
        <v>290</v>
      </c>
      <c r="Z10" s="51" t="s">
        <v>290</v>
      </c>
      <c r="AA10" s="52" t="s">
        <v>290</v>
      </c>
      <c r="AB10" s="50" t="s">
        <v>290</v>
      </c>
      <c r="AC10" s="51" t="s">
        <v>290</v>
      </c>
      <c r="AD10" s="51" t="s">
        <v>290</v>
      </c>
      <c r="AE10" s="51" t="s">
        <v>290</v>
      </c>
      <c r="AF10" s="51" t="s">
        <v>290</v>
      </c>
      <c r="AG10" s="52" t="s">
        <v>290</v>
      </c>
      <c r="AH10" s="53" t="s">
        <v>290</v>
      </c>
      <c r="AI10" s="54" t="s">
        <v>290</v>
      </c>
      <c r="AJ10" s="54" t="s">
        <v>290</v>
      </c>
      <c r="AK10" s="54" t="s">
        <v>290</v>
      </c>
      <c r="AL10" s="54" t="s">
        <v>290</v>
      </c>
      <c r="AN10" s="408"/>
      <c r="AO10" s="409"/>
      <c r="AP10" s="409"/>
      <c r="AQ10" s="409"/>
      <c r="AR10" s="409"/>
      <c r="AS10" s="410"/>
      <c r="AT10" s="414"/>
      <c r="AU10" s="414"/>
    </row>
    <row r="11" spans="2:47" ht="15.75">
      <c r="B11" s="394"/>
      <c r="C11" s="394"/>
      <c r="D11" s="395"/>
      <c r="E11" s="399"/>
      <c r="F11" s="400"/>
      <c r="G11" s="400"/>
      <c r="H11" s="400"/>
      <c r="I11" s="401"/>
      <c r="J11" s="50" t="s">
        <v>290</v>
      </c>
      <c r="K11" s="51" t="s">
        <v>290</v>
      </c>
      <c r="L11" s="51" t="s">
        <v>290</v>
      </c>
      <c r="M11" s="51" t="s">
        <v>290</v>
      </c>
      <c r="N11" s="51" t="s">
        <v>290</v>
      </c>
      <c r="O11" s="52" t="s">
        <v>290</v>
      </c>
      <c r="P11" s="50" t="s">
        <v>290</v>
      </c>
      <c r="Q11" s="51" t="s">
        <v>290</v>
      </c>
      <c r="R11" s="51" t="s">
        <v>290</v>
      </c>
      <c r="S11" s="51" t="s">
        <v>290</v>
      </c>
      <c r="T11" s="51" t="s">
        <v>290</v>
      </c>
      <c r="U11" s="52" t="s">
        <v>290</v>
      </c>
      <c r="V11" s="50" t="s">
        <v>290</v>
      </c>
      <c r="W11" s="51" t="s">
        <v>290</v>
      </c>
      <c r="X11" s="51" t="s">
        <v>290</v>
      </c>
      <c r="Y11" s="51" t="s">
        <v>290</v>
      </c>
      <c r="Z11" s="51" t="s">
        <v>290</v>
      </c>
      <c r="AA11" s="52" t="s">
        <v>290</v>
      </c>
      <c r="AB11" s="50" t="s">
        <v>290</v>
      </c>
      <c r="AC11" s="51" t="s">
        <v>290</v>
      </c>
      <c r="AD11" s="51" t="s">
        <v>290</v>
      </c>
      <c r="AE11" s="51" t="s">
        <v>290</v>
      </c>
      <c r="AF11" s="51" t="s">
        <v>290</v>
      </c>
      <c r="AG11" s="52" t="s">
        <v>290</v>
      </c>
      <c r="AH11" s="53" t="s">
        <v>290</v>
      </c>
      <c r="AI11" s="54" t="s">
        <v>290</v>
      </c>
      <c r="AJ11" s="54" t="s">
        <v>290</v>
      </c>
      <c r="AK11" s="54" t="s">
        <v>290</v>
      </c>
      <c r="AL11" s="54" t="s">
        <v>290</v>
      </c>
      <c r="AN11" s="408"/>
      <c r="AO11" s="409"/>
      <c r="AP11" s="409"/>
      <c r="AQ11" s="409"/>
      <c r="AR11" s="409"/>
      <c r="AS11" s="410"/>
      <c r="AT11" s="414"/>
      <c r="AU11" s="414"/>
    </row>
    <row r="12" spans="2:47" ht="15.75">
      <c r="B12" s="394"/>
      <c r="C12" s="394"/>
      <c r="D12" s="395"/>
      <c r="E12" s="399"/>
      <c r="F12" s="400"/>
      <c r="G12" s="400"/>
      <c r="H12" s="400"/>
      <c r="I12" s="401"/>
      <c r="J12" s="50" t="s">
        <v>290</v>
      </c>
      <c r="K12" s="51" t="s">
        <v>290</v>
      </c>
      <c r="L12" s="51" t="s">
        <v>290</v>
      </c>
      <c r="M12" s="51" t="s">
        <v>290</v>
      </c>
      <c r="N12" s="51" t="s">
        <v>290</v>
      </c>
      <c r="O12" s="52" t="s">
        <v>290</v>
      </c>
      <c r="P12" s="50" t="s">
        <v>290</v>
      </c>
      <c r="Q12" s="51" t="s">
        <v>290</v>
      </c>
      <c r="R12" s="51" t="s">
        <v>290</v>
      </c>
      <c r="S12" s="51" t="s">
        <v>290</v>
      </c>
      <c r="T12" s="51" t="s">
        <v>290</v>
      </c>
      <c r="U12" s="52" t="s">
        <v>290</v>
      </c>
      <c r="V12" s="50" t="s">
        <v>290</v>
      </c>
      <c r="W12" s="51" t="s">
        <v>290</v>
      </c>
      <c r="X12" s="51" t="s">
        <v>290</v>
      </c>
      <c r="Y12" s="51" t="s">
        <v>290</v>
      </c>
      <c r="Z12" s="51" t="s">
        <v>290</v>
      </c>
      <c r="AA12" s="52" t="s">
        <v>290</v>
      </c>
      <c r="AB12" s="50" t="s">
        <v>290</v>
      </c>
      <c r="AC12" s="51" t="s">
        <v>290</v>
      </c>
      <c r="AD12" s="51" t="s">
        <v>290</v>
      </c>
      <c r="AE12" s="51" t="s">
        <v>290</v>
      </c>
      <c r="AF12" s="51" t="s">
        <v>290</v>
      </c>
      <c r="AG12" s="52" t="s">
        <v>290</v>
      </c>
      <c r="AH12" s="53" t="s">
        <v>290</v>
      </c>
      <c r="AI12" s="54" t="s">
        <v>290</v>
      </c>
      <c r="AJ12" s="54" t="s">
        <v>290</v>
      </c>
      <c r="AK12" s="54" t="s">
        <v>290</v>
      </c>
      <c r="AL12" s="54" t="s">
        <v>290</v>
      </c>
      <c r="AN12" s="408"/>
      <c r="AO12" s="409"/>
      <c r="AP12" s="409"/>
      <c r="AQ12" s="409"/>
      <c r="AR12" s="409"/>
      <c r="AS12" s="410"/>
      <c r="AT12" s="414"/>
      <c r="AU12" s="414"/>
    </row>
    <row r="13" spans="2:47" ht="15.75">
      <c r="B13" s="394"/>
      <c r="C13" s="394"/>
      <c r="D13" s="395"/>
      <c r="E13" s="399"/>
      <c r="F13" s="400"/>
      <c r="G13" s="400"/>
      <c r="H13" s="400"/>
      <c r="I13" s="401"/>
      <c r="J13" s="50" t="s">
        <v>290</v>
      </c>
      <c r="K13" s="51" t="s">
        <v>290</v>
      </c>
      <c r="L13" s="51" t="s">
        <v>290</v>
      </c>
      <c r="M13" s="51" t="s">
        <v>290</v>
      </c>
      <c r="N13" s="51" t="s">
        <v>290</v>
      </c>
      <c r="O13" s="52" t="s">
        <v>290</v>
      </c>
      <c r="P13" s="50" t="s">
        <v>290</v>
      </c>
      <c r="Q13" s="51" t="s">
        <v>290</v>
      </c>
      <c r="R13" s="51" t="s">
        <v>290</v>
      </c>
      <c r="S13" s="51" t="s">
        <v>290</v>
      </c>
      <c r="T13" s="51" t="s">
        <v>290</v>
      </c>
      <c r="U13" s="52" t="s">
        <v>290</v>
      </c>
      <c r="V13" s="50" t="s">
        <v>290</v>
      </c>
      <c r="W13" s="51" t="s">
        <v>290</v>
      </c>
      <c r="X13" s="51" t="s">
        <v>290</v>
      </c>
      <c r="Y13" s="51" t="s">
        <v>290</v>
      </c>
      <c r="Z13" s="51" t="s">
        <v>290</v>
      </c>
      <c r="AA13" s="52" t="s">
        <v>290</v>
      </c>
      <c r="AB13" s="50" t="s">
        <v>290</v>
      </c>
      <c r="AC13" s="51" t="s">
        <v>290</v>
      </c>
      <c r="AD13" s="51" t="s">
        <v>290</v>
      </c>
      <c r="AE13" s="51" t="s">
        <v>290</v>
      </c>
      <c r="AF13" s="51" t="s">
        <v>290</v>
      </c>
      <c r="AG13" s="52" t="s">
        <v>290</v>
      </c>
      <c r="AH13" s="53" t="s">
        <v>290</v>
      </c>
      <c r="AI13" s="54" t="s">
        <v>290</v>
      </c>
      <c r="AJ13" s="54" t="s">
        <v>290</v>
      </c>
      <c r="AK13" s="54" t="s">
        <v>290</v>
      </c>
      <c r="AL13" s="54" t="s">
        <v>290</v>
      </c>
      <c r="AN13" s="408"/>
      <c r="AO13" s="409"/>
      <c r="AP13" s="409"/>
      <c r="AQ13" s="409"/>
      <c r="AR13" s="409"/>
      <c r="AS13" s="410"/>
      <c r="AT13" s="414"/>
      <c r="AU13" s="414"/>
    </row>
    <row r="14" spans="2:47" ht="5.25" customHeight="1" thickBot="1">
      <c r="B14" s="394"/>
      <c r="C14" s="394"/>
      <c r="D14" s="395"/>
      <c r="E14" s="399"/>
      <c r="F14" s="400"/>
      <c r="G14" s="400"/>
      <c r="H14" s="400"/>
      <c r="I14" s="401"/>
      <c r="J14" s="50" t="s">
        <v>290</v>
      </c>
      <c r="K14" s="51" t="s">
        <v>290</v>
      </c>
      <c r="L14" s="51" t="s">
        <v>290</v>
      </c>
      <c r="M14" s="51" t="s">
        <v>290</v>
      </c>
      <c r="N14" s="51" t="s">
        <v>290</v>
      </c>
      <c r="O14" s="52" t="s">
        <v>290</v>
      </c>
      <c r="P14" s="50" t="s">
        <v>290</v>
      </c>
      <c r="Q14" s="51" t="s">
        <v>290</v>
      </c>
      <c r="R14" s="51" t="s">
        <v>290</v>
      </c>
      <c r="S14" s="51" t="s">
        <v>290</v>
      </c>
      <c r="T14" s="51" t="s">
        <v>290</v>
      </c>
      <c r="U14" s="52" t="s">
        <v>290</v>
      </c>
      <c r="V14" s="50" t="s">
        <v>290</v>
      </c>
      <c r="W14" s="51" t="s">
        <v>290</v>
      </c>
      <c r="X14" s="51" t="s">
        <v>290</v>
      </c>
      <c r="Y14" s="51" t="s">
        <v>290</v>
      </c>
      <c r="Z14" s="51" t="s">
        <v>290</v>
      </c>
      <c r="AA14" s="52" t="s">
        <v>290</v>
      </c>
      <c r="AB14" s="50" t="s">
        <v>290</v>
      </c>
      <c r="AC14" s="51" t="s">
        <v>290</v>
      </c>
      <c r="AD14" s="51" t="s">
        <v>290</v>
      </c>
      <c r="AE14" s="51" t="s">
        <v>290</v>
      </c>
      <c r="AF14" s="51" t="s">
        <v>290</v>
      </c>
      <c r="AG14" s="52" t="s">
        <v>290</v>
      </c>
      <c r="AH14" s="53" t="s">
        <v>290</v>
      </c>
      <c r="AI14" s="54" t="s">
        <v>290</v>
      </c>
      <c r="AJ14" s="54" t="s">
        <v>290</v>
      </c>
      <c r="AK14" s="54" t="s">
        <v>290</v>
      </c>
      <c r="AL14" s="54" t="s">
        <v>290</v>
      </c>
      <c r="AN14" s="408"/>
      <c r="AO14" s="409"/>
      <c r="AP14" s="409"/>
      <c r="AQ14" s="409"/>
      <c r="AR14" s="409"/>
      <c r="AS14" s="410"/>
      <c r="AT14" s="414"/>
      <c r="AU14" s="414"/>
    </row>
    <row r="15" spans="2:47" ht="16.5" hidden="1" thickBot="1">
      <c r="B15" s="394"/>
      <c r="C15" s="394"/>
      <c r="D15" s="395"/>
      <c r="E15" s="399"/>
      <c r="F15" s="400"/>
      <c r="G15" s="400"/>
      <c r="H15" s="400"/>
      <c r="I15" s="401"/>
      <c r="J15" s="50" t="s">
        <v>290</v>
      </c>
      <c r="K15" s="51" t="s">
        <v>290</v>
      </c>
      <c r="L15" s="51" t="s">
        <v>290</v>
      </c>
      <c r="M15" s="51" t="s">
        <v>290</v>
      </c>
      <c r="N15" s="51" t="s">
        <v>290</v>
      </c>
      <c r="O15" s="52" t="s">
        <v>290</v>
      </c>
      <c r="P15" s="50" t="s">
        <v>290</v>
      </c>
      <c r="Q15" s="51" t="s">
        <v>290</v>
      </c>
      <c r="R15" s="51" t="s">
        <v>290</v>
      </c>
      <c r="S15" s="51" t="s">
        <v>290</v>
      </c>
      <c r="T15" s="51" t="s">
        <v>290</v>
      </c>
      <c r="U15" s="52" t="s">
        <v>290</v>
      </c>
      <c r="V15" s="50" t="s">
        <v>290</v>
      </c>
      <c r="W15" s="51" t="s">
        <v>290</v>
      </c>
      <c r="X15" s="51" t="s">
        <v>290</v>
      </c>
      <c r="Y15" s="51" t="s">
        <v>290</v>
      </c>
      <c r="Z15" s="51" t="s">
        <v>290</v>
      </c>
      <c r="AA15" s="52" t="s">
        <v>290</v>
      </c>
      <c r="AB15" s="50" t="s">
        <v>290</v>
      </c>
      <c r="AC15" s="51" t="s">
        <v>290</v>
      </c>
      <c r="AD15" s="51" t="s">
        <v>290</v>
      </c>
      <c r="AE15" s="51" t="s">
        <v>290</v>
      </c>
      <c r="AF15" s="51" t="s">
        <v>290</v>
      </c>
      <c r="AG15" s="52" t="s">
        <v>290</v>
      </c>
      <c r="AH15" s="53" t="s">
        <v>290</v>
      </c>
      <c r="AI15" s="54" t="s">
        <v>290</v>
      </c>
      <c r="AJ15" s="54" t="s">
        <v>290</v>
      </c>
      <c r="AK15" s="54" t="s">
        <v>290</v>
      </c>
      <c r="AL15" s="54" t="s">
        <v>290</v>
      </c>
      <c r="AN15" s="408"/>
      <c r="AO15" s="409"/>
      <c r="AP15" s="409"/>
      <c r="AQ15" s="409"/>
      <c r="AR15" s="409"/>
      <c r="AS15" s="410"/>
      <c r="AT15" s="35"/>
      <c r="AU15" s="35"/>
    </row>
    <row r="16" spans="2:47" ht="16.5" hidden="1" thickBot="1">
      <c r="B16" s="394"/>
      <c r="C16" s="394"/>
      <c r="D16" s="395"/>
      <c r="E16" s="399"/>
      <c r="F16" s="400"/>
      <c r="G16" s="400"/>
      <c r="H16" s="400"/>
      <c r="I16" s="401"/>
      <c r="J16" s="50" t="s">
        <v>290</v>
      </c>
      <c r="K16" s="51" t="s">
        <v>290</v>
      </c>
      <c r="L16" s="51" t="s">
        <v>290</v>
      </c>
      <c r="M16" s="51" t="s">
        <v>290</v>
      </c>
      <c r="N16" s="51" t="s">
        <v>290</v>
      </c>
      <c r="O16" s="52" t="s">
        <v>290</v>
      </c>
      <c r="P16" s="50" t="s">
        <v>290</v>
      </c>
      <c r="Q16" s="51" t="s">
        <v>290</v>
      </c>
      <c r="R16" s="51" t="s">
        <v>290</v>
      </c>
      <c r="S16" s="51" t="s">
        <v>290</v>
      </c>
      <c r="T16" s="51" t="s">
        <v>290</v>
      </c>
      <c r="U16" s="52" t="s">
        <v>290</v>
      </c>
      <c r="V16" s="50" t="s">
        <v>290</v>
      </c>
      <c r="W16" s="51" t="s">
        <v>290</v>
      </c>
      <c r="X16" s="51" t="s">
        <v>290</v>
      </c>
      <c r="Y16" s="51" t="s">
        <v>290</v>
      </c>
      <c r="Z16" s="51" t="s">
        <v>290</v>
      </c>
      <c r="AA16" s="52" t="s">
        <v>290</v>
      </c>
      <c r="AB16" s="50" t="s">
        <v>290</v>
      </c>
      <c r="AC16" s="51" t="s">
        <v>290</v>
      </c>
      <c r="AD16" s="51" t="s">
        <v>290</v>
      </c>
      <c r="AE16" s="51" t="s">
        <v>290</v>
      </c>
      <c r="AF16" s="51" t="s">
        <v>290</v>
      </c>
      <c r="AG16" s="52" t="s">
        <v>290</v>
      </c>
      <c r="AH16" s="53" t="s">
        <v>290</v>
      </c>
      <c r="AI16" s="54" t="s">
        <v>290</v>
      </c>
      <c r="AJ16" s="54" t="s">
        <v>290</v>
      </c>
      <c r="AK16" s="54" t="s">
        <v>290</v>
      </c>
      <c r="AL16" s="54" t="s">
        <v>290</v>
      </c>
      <c r="AN16" s="408"/>
      <c r="AO16" s="409"/>
      <c r="AP16" s="409"/>
      <c r="AQ16" s="409"/>
      <c r="AR16" s="409"/>
      <c r="AS16" s="410"/>
      <c r="AT16" s="35"/>
      <c r="AU16" s="35"/>
    </row>
    <row r="17" spans="2:47" ht="16.5" hidden="1" thickBot="1">
      <c r="B17" s="394"/>
      <c r="C17" s="394"/>
      <c r="D17" s="395"/>
      <c r="E17" s="402"/>
      <c r="F17" s="403"/>
      <c r="G17" s="403"/>
      <c r="H17" s="403"/>
      <c r="I17" s="404"/>
      <c r="J17" s="55" t="s">
        <v>290</v>
      </c>
      <c r="K17" s="56" t="s">
        <v>290</v>
      </c>
      <c r="L17" s="56" t="s">
        <v>290</v>
      </c>
      <c r="M17" s="56" t="s">
        <v>290</v>
      </c>
      <c r="N17" s="56" t="s">
        <v>290</v>
      </c>
      <c r="O17" s="57" t="s">
        <v>290</v>
      </c>
      <c r="P17" s="50" t="s">
        <v>290</v>
      </c>
      <c r="Q17" s="51" t="s">
        <v>290</v>
      </c>
      <c r="R17" s="51" t="s">
        <v>290</v>
      </c>
      <c r="S17" s="51" t="s">
        <v>290</v>
      </c>
      <c r="T17" s="51" t="s">
        <v>290</v>
      </c>
      <c r="U17" s="52" t="s">
        <v>290</v>
      </c>
      <c r="V17" s="55" t="s">
        <v>290</v>
      </c>
      <c r="W17" s="56" t="s">
        <v>290</v>
      </c>
      <c r="X17" s="56" t="s">
        <v>290</v>
      </c>
      <c r="Y17" s="56" t="s">
        <v>290</v>
      </c>
      <c r="Z17" s="56" t="s">
        <v>290</v>
      </c>
      <c r="AA17" s="57" t="s">
        <v>290</v>
      </c>
      <c r="AB17" s="50" t="s">
        <v>290</v>
      </c>
      <c r="AC17" s="51" t="s">
        <v>290</v>
      </c>
      <c r="AD17" s="51" t="s">
        <v>290</v>
      </c>
      <c r="AE17" s="51" t="s">
        <v>290</v>
      </c>
      <c r="AF17" s="51" t="s">
        <v>290</v>
      </c>
      <c r="AG17" s="52" t="s">
        <v>290</v>
      </c>
      <c r="AH17" s="58" t="s">
        <v>290</v>
      </c>
      <c r="AI17" s="59" t="s">
        <v>290</v>
      </c>
      <c r="AJ17" s="59" t="s">
        <v>290</v>
      </c>
      <c r="AK17" s="59" t="s">
        <v>290</v>
      </c>
      <c r="AL17" s="59" t="s">
        <v>290</v>
      </c>
      <c r="AN17" s="411"/>
      <c r="AO17" s="412"/>
      <c r="AP17" s="412"/>
      <c r="AQ17" s="412"/>
      <c r="AR17" s="412"/>
      <c r="AS17" s="413"/>
      <c r="AT17" s="35"/>
      <c r="AU17" s="35"/>
    </row>
    <row r="18" spans="2:47" ht="15.75" customHeight="1">
      <c r="B18" s="394"/>
      <c r="C18" s="394"/>
      <c r="D18" s="395"/>
      <c r="E18" s="396" t="s">
        <v>293</v>
      </c>
      <c r="F18" s="397"/>
      <c r="G18" s="397"/>
      <c r="H18" s="397"/>
      <c r="I18" s="397"/>
      <c r="J18" s="158" t="s">
        <v>290</v>
      </c>
      <c r="K18" s="159" t="s">
        <v>290</v>
      </c>
      <c r="L18" s="159" t="s">
        <v>290</v>
      </c>
      <c r="M18" s="159" t="s">
        <v>290</v>
      </c>
      <c r="N18" s="159" t="s">
        <v>290</v>
      </c>
      <c r="O18" s="160" t="s">
        <v>290</v>
      </c>
      <c r="P18" s="158" t="s">
        <v>290</v>
      </c>
      <c r="Q18" s="159" t="s">
        <v>290</v>
      </c>
      <c r="R18" s="60" t="s">
        <v>290</v>
      </c>
      <c r="S18" s="60" t="s">
        <v>290</v>
      </c>
      <c r="T18" s="60" t="s">
        <v>290</v>
      </c>
      <c r="U18" s="61" t="s">
        <v>290</v>
      </c>
      <c r="V18" s="45" t="s">
        <v>290</v>
      </c>
      <c r="W18" s="46" t="s">
        <v>290</v>
      </c>
      <c r="X18" s="46" t="s">
        <v>290</v>
      </c>
      <c r="Y18" s="46" t="s">
        <v>290</v>
      </c>
      <c r="Z18" s="46" t="s">
        <v>290</v>
      </c>
      <c r="AA18" s="47" t="s">
        <v>290</v>
      </c>
      <c r="AB18" s="45" t="s">
        <v>290</v>
      </c>
      <c r="AC18" s="46" t="s">
        <v>290</v>
      </c>
      <c r="AD18" s="46" t="s">
        <v>290</v>
      </c>
      <c r="AE18" s="46" t="s">
        <v>290</v>
      </c>
      <c r="AF18" s="46" t="s">
        <v>290</v>
      </c>
      <c r="AG18" s="47" t="s">
        <v>290</v>
      </c>
      <c r="AH18" s="48" t="s">
        <v>290</v>
      </c>
      <c r="AI18" s="49" t="s">
        <v>290</v>
      </c>
      <c r="AJ18" s="49" t="s">
        <v>290</v>
      </c>
      <c r="AK18" s="49" t="s">
        <v>290</v>
      </c>
      <c r="AL18" s="49" t="s">
        <v>290</v>
      </c>
      <c r="AN18" s="416" t="s">
        <v>294</v>
      </c>
      <c r="AO18" s="417"/>
      <c r="AP18" s="417"/>
      <c r="AQ18" s="417"/>
      <c r="AR18" s="417"/>
      <c r="AS18" s="417"/>
      <c r="AT18" s="422" t="s">
        <v>295</v>
      </c>
      <c r="AU18" s="423"/>
    </row>
    <row r="19" spans="2:47" ht="15.75" customHeight="1">
      <c r="B19" s="394"/>
      <c r="C19" s="394"/>
      <c r="D19" s="395"/>
      <c r="E19" s="415"/>
      <c r="F19" s="400"/>
      <c r="G19" s="400"/>
      <c r="H19" s="400"/>
      <c r="I19" s="400"/>
      <c r="J19" s="161" t="s">
        <v>290</v>
      </c>
      <c r="K19" s="162" t="s">
        <v>290</v>
      </c>
      <c r="L19" s="162" t="s">
        <v>290</v>
      </c>
      <c r="M19" s="162" t="s">
        <v>290</v>
      </c>
      <c r="N19" s="162" t="s">
        <v>290</v>
      </c>
      <c r="O19" s="163" t="s">
        <v>290</v>
      </c>
      <c r="P19" s="161" t="s">
        <v>290</v>
      </c>
      <c r="Q19" s="162" t="s">
        <v>290</v>
      </c>
      <c r="R19" s="63" t="s">
        <v>290</v>
      </c>
      <c r="S19" s="63" t="s">
        <v>290</v>
      </c>
      <c r="T19" s="63" t="s">
        <v>290</v>
      </c>
      <c r="U19" s="64" t="s">
        <v>290</v>
      </c>
      <c r="V19" s="50" t="s">
        <v>290</v>
      </c>
      <c r="W19" s="51" t="s">
        <v>290</v>
      </c>
      <c r="X19" s="51" t="s">
        <v>290</v>
      </c>
      <c r="Y19" s="51" t="s">
        <v>290</v>
      </c>
      <c r="Z19" s="51" t="s">
        <v>290</v>
      </c>
      <c r="AA19" s="52" t="s">
        <v>290</v>
      </c>
      <c r="AB19" s="50" t="s">
        <v>290</v>
      </c>
      <c r="AC19" s="51" t="s">
        <v>290</v>
      </c>
      <c r="AD19" s="51" t="s">
        <v>290</v>
      </c>
      <c r="AE19" s="51" t="s">
        <v>290</v>
      </c>
      <c r="AF19" s="51" t="s">
        <v>290</v>
      </c>
      <c r="AG19" s="52" t="s">
        <v>290</v>
      </c>
      <c r="AH19" s="53" t="s">
        <v>290</v>
      </c>
      <c r="AI19" s="54" t="s">
        <v>290</v>
      </c>
      <c r="AJ19" s="54" t="s">
        <v>290</v>
      </c>
      <c r="AK19" s="54" t="s">
        <v>290</v>
      </c>
      <c r="AL19" s="54" t="s">
        <v>290</v>
      </c>
      <c r="AN19" s="418"/>
      <c r="AO19" s="419"/>
      <c r="AP19" s="419"/>
      <c r="AQ19" s="419"/>
      <c r="AR19" s="419"/>
      <c r="AS19" s="419"/>
      <c r="AT19" s="424"/>
      <c r="AU19" s="425"/>
    </row>
    <row r="20" spans="2:47" ht="15.75" customHeight="1">
      <c r="B20" s="394"/>
      <c r="C20" s="394"/>
      <c r="D20" s="395"/>
      <c r="E20" s="399"/>
      <c r="F20" s="400"/>
      <c r="G20" s="400"/>
      <c r="H20" s="400"/>
      <c r="I20" s="400"/>
      <c r="J20" s="161" t="s">
        <v>290</v>
      </c>
      <c r="K20" s="162" t="s">
        <v>290</v>
      </c>
      <c r="L20" s="162" t="s">
        <v>290</v>
      </c>
      <c r="M20" s="162" t="s">
        <v>290</v>
      </c>
      <c r="N20" s="162" t="s">
        <v>290</v>
      </c>
      <c r="O20" s="163" t="s">
        <v>290</v>
      </c>
      <c r="P20" s="161" t="s">
        <v>290</v>
      </c>
      <c r="Q20" s="162" t="s">
        <v>290</v>
      </c>
      <c r="R20" s="63" t="s">
        <v>290</v>
      </c>
      <c r="S20" s="63" t="s">
        <v>290</v>
      </c>
      <c r="T20" s="63" t="s">
        <v>290</v>
      </c>
      <c r="U20" s="64" t="s">
        <v>290</v>
      </c>
      <c r="V20" s="50" t="s">
        <v>290</v>
      </c>
      <c r="W20" s="51" t="s">
        <v>290</v>
      </c>
      <c r="X20" s="51" t="s">
        <v>290</v>
      </c>
      <c r="Y20" s="51" t="s">
        <v>290</v>
      </c>
      <c r="Z20" s="51" t="s">
        <v>290</v>
      </c>
      <c r="AA20" s="52" t="s">
        <v>290</v>
      </c>
      <c r="AB20" s="50" t="s">
        <v>290</v>
      </c>
      <c r="AC20" s="51" t="s">
        <v>290</v>
      </c>
      <c r="AD20" s="51" t="s">
        <v>290</v>
      </c>
      <c r="AE20" s="51" t="s">
        <v>290</v>
      </c>
      <c r="AF20" s="51" t="s">
        <v>290</v>
      </c>
      <c r="AG20" s="52" t="s">
        <v>290</v>
      </c>
      <c r="AH20" s="53" t="s">
        <v>290</v>
      </c>
      <c r="AI20" s="54" t="s">
        <v>290</v>
      </c>
      <c r="AJ20" s="54" t="s">
        <v>290</v>
      </c>
      <c r="AK20" s="54" t="s">
        <v>290</v>
      </c>
      <c r="AL20" s="54" t="s">
        <v>290</v>
      </c>
      <c r="AN20" s="418"/>
      <c r="AO20" s="419"/>
      <c r="AP20" s="419"/>
      <c r="AQ20" s="419"/>
      <c r="AR20" s="419"/>
      <c r="AS20" s="419"/>
      <c r="AT20" s="424"/>
      <c r="AU20" s="425"/>
    </row>
    <row r="21" spans="2:47" ht="15.75" customHeight="1">
      <c r="B21" s="394"/>
      <c r="C21" s="394"/>
      <c r="D21" s="395"/>
      <c r="E21" s="399"/>
      <c r="F21" s="400"/>
      <c r="G21" s="400"/>
      <c r="H21" s="400"/>
      <c r="I21" s="400"/>
      <c r="J21" s="161" t="s">
        <v>290</v>
      </c>
      <c r="K21" s="162" t="s">
        <v>290</v>
      </c>
      <c r="L21" s="162" t="s">
        <v>290</v>
      </c>
      <c r="M21" s="162" t="s">
        <v>290</v>
      </c>
      <c r="N21" s="162" t="s">
        <v>290</v>
      </c>
      <c r="O21" s="163" t="s">
        <v>290</v>
      </c>
      <c r="P21" s="161" t="s">
        <v>290</v>
      </c>
      <c r="Q21" s="162" t="s">
        <v>290</v>
      </c>
      <c r="R21" s="63" t="s">
        <v>290</v>
      </c>
      <c r="S21" s="63" t="s">
        <v>290</v>
      </c>
      <c r="T21" s="63" t="s">
        <v>290</v>
      </c>
      <c r="U21" s="64" t="s">
        <v>290</v>
      </c>
      <c r="V21" s="50" t="s">
        <v>290</v>
      </c>
      <c r="W21" s="51" t="s">
        <v>290</v>
      </c>
      <c r="X21" s="51" t="s">
        <v>290</v>
      </c>
      <c r="Y21" s="51" t="s">
        <v>290</v>
      </c>
      <c r="Z21" s="51" t="s">
        <v>290</v>
      </c>
      <c r="AA21" s="52" t="s">
        <v>290</v>
      </c>
      <c r="AB21" s="50" t="s">
        <v>290</v>
      </c>
      <c r="AC21" s="51" t="s">
        <v>290</v>
      </c>
      <c r="AD21" s="51" t="s">
        <v>290</v>
      </c>
      <c r="AE21" s="51" t="s">
        <v>290</v>
      </c>
      <c r="AF21" s="51" t="s">
        <v>290</v>
      </c>
      <c r="AG21" s="52" t="s">
        <v>290</v>
      </c>
      <c r="AH21" s="53" t="s">
        <v>290</v>
      </c>
      <c r="AI21" s="54" t="s">
        <v>290</v>
      </c>
      <c r="AJ21" s="54" t="s">
        <v>290</v>
      </c>
      <c r="AK21" s="54" t="s">
        <v>290</v>
      </c>
      <c r="AL21" s="54" t="s">
        <v>290</v>
      </c>
      <c r="AN21" s="418"/>
      <c r="AO21" s="419"/>
      <c r="AP21" s="419"/>
      <c r="AQ21" s="419"/>
      <c r="AR21" s="419"/>
      <c r="AS21" s="419"/>
      <c r="AT21" s="424"/>
      <c r="AU21" s="425"/>
    </row>
    <row r="22" spans="2:47" ht="15.75" customHeight="1">
      <c r="B22" s="394"/>
      <c r="C22" s="394"/>
      <c r="D22" s="395"/>
      <c r="E22" s="399"/>
      <c r="F22" s="400"/>
      <c r="G22" s="400"/>
      <c r="H22" s="400"/>
      <c r="I22" s="400"/>
      <c r="J22" s="161" t="s">
        <v>290</v>
      </c>
      <c r="K22" s="162" t="s">
        <v>290</v>
      </c>
      <c r="L22" s="162" t="s">
        <v>290</v>
      </c>
      <c r="M22" s="162" t="s">
        <v>290</v>
      </c>
      <c r="N22" s="162" t="s">
        <v>290</v>
      </c>
      <c r="O22" s="163" t="s">
        <v>290</v>
      </c>
      <c r="P22" s="161" t="s">
        <v>290</v>
      </c>
      <c r="Q22" s="162" t="s">
        <v>290</v>
      </c>
      <c r="R22" s="63" t="s">
        <v>290</v>
      </c>
      <c r="S22" s="63" t="s">
        <v>290</v>
      </c>
      <c r="T22" s="63" t="s">
        <v>290</v>
      </c>
      <c r="U22" s="64" t="s">
        <v>290</v>
      </c>
      <c r="V22" s="50" t="s">
        <v>290</v>
      </c>
      <c r="W22" s="51" t="s">
        <v>290</v>
      </c>
      <c r="X22" s="51" t="s">
        <v>290</v>
      </c>
      <c r="Y22" s="51" t="s">
        <v>290</v>
      </c>
      <c r="Z22" s="51" t="s">
        <v>290</v>
      </c>
      <c r="AA22" s="52" t="s">
        <v>290</v>
      </c>
      <c r="AB22" s="50" t="s">
        <v>290</v>
      </c>
      <c r="AC22" s="51" t="s">
        <v>290</v>
      </c>
      <c r="AD22" s="51" t="s">
        <v>290</v>
      </c>
      <c r="AE22" s="51" t="s">
        <v>290</v>
      </c>
      <c r="AF22" s="51" t="s">
        <v>290</v>
      </c>
      <c r="AG22" s="52" t="s">
        <v>290</v>
      </c>
      <c r="AH22" s="53" t="s">
        <v>290</v>
      </c>
      <c r="AI22" s="54" t="s">
        <v>290</v>
      </c>
      <c r="AJ22" s="54" t="s">
        <v>290</v>
      </c>
      <c r="AK22" s="54" t="s">
        <v>290</v>
      </c>
      <c r="AL22" s="54" t="s">
        <v>290</v>
      </c>
      <c r="AN22" s="418"/>
      <c r="AO22" s="419"/>
      <c r="AP22" s="419"/>
      <c r="AQ22" s="419"/>
      <c r="AR22" s="419"/>
      <c r="AS22" s="419"/>
      <c r="AT22" s="424"/>
      <c r="AU22" s="425"/>
    </row>
    <row r="23" spans="2:47" ht="0.75" customHeight="1">
      <c r="B23" s="394"/>
      <c r="C23" s="394"/>
      <c r="D23" s="395"/>
      <c r="E23" s="399"/>
      <c r="F23" s="400"/>
      <c r="G23" s="400"/>
      <c r="H23" s="400"/>
      <c r="I23" s="400"/>
      <c r="J23" s="161" t="s">
        <v>290</v>
      </c>
      <c r="K23" s="162" t="s">
        <v>290</v>
      </c>
      <c r="L23" s="162" t="s">
        <v>290</v>
      </c>
      <c r="M23" s="162" t="s">
        <v>290</v>
      </c>
      <c r="N23" s="162" t="s">
        <v>290</v>
      </c>
      <c r="O23" s="163" t="s">
        <v>290</v>
      </c>
      <c r="P23" s="161" t="s">
        <v>290</v>
      </c>
      <c r="Q23" s="162" t="s">
        <v>290</v>
      </c>
      <c r="R23" s="63" t="s">
        <v>290</v>
      </c>
      <c r="S23" s="63" t="s">
        <v>290</v>
      </c>
      <c r="T23" s="63" t="s">
        <v>290</v>
      </c>
      <c r="U23" s="64" t="s">
        <v>290</v>
      </c>
      <c r="V23" s="50" t="s">
        <v>290</v>
      </c>
      <c r="W23" s="51" t="s">
        <v>290</v>
      </c>
      <c r="X23" s="51" t="s">
        <v>290</v>
      </c>
      <c r="Y23" s="51" t="s">
        <v>290</v>
      </c>
      <c r="Z23" s="51" t="s">
        <v>290</v>
      </c>
      <c r="AA23" s="52" t="s">
        <v>290</v>
      </c>
      <c r="AB23" s="50" t="s">
        <v>290</v>
      </c>
      <c r="AC23" s="51" t="s">
        <v>290</v>
      </c>
      <c r="AD23" s="51" t="s">
        <v>290</v>
      </c>
      <c r="AE23" s="51" t="s">
        <v>290</v>
      </c>
      <c r="AF23" s="51" t="s">
        <v>290</v>
      </c>
      <c r="AG23" s="52" t="s">
        <v>290</v>
      </c>
      <c r="AH23" s="53" t="s">
        <v>290</v>
      </c>
      <c r="AI23" s="54" t="s">
        <v>290</v>
      </c>
      <c r="AJ23" s="54" t="s">
        <v>290</v>
      </c>
      <c r="AK23" s="54" t="s">
        <v>290</v>
      </c>
      <c r="AL23" s="54" t="s">
        <v>290</v>
      </c>
      <c r="AN23" s="418"/>
      <c r="AO23" s="419"/>
      <c r="AP23" s="419"/>
      <c r="AQ23" s="419"/>
      <c r="AR23" s="419"/>
      <c r="AS23" s="419"/>
      <c r="AT23" s="424"/>
      <c r="AU23" s="425"/>
    </row>
    <row r="24" spans="2:47" ht="15.75" hidden="1" customHeight="1">
      <c r="B24" s="394"/>
      <c r="C24" s="394"/>
      <c r="D24" s="395"/>
      <c r="E24" s="399"/>
      <c r="F24" s="400"/>
      <c r="G24" s="400"/>
      <c r="H24" s="400"/>
      <c r="I24" s="400"/>
      <c r="J24" s="161" t="s">
        <v>290</v>
      </c>
      <c r="K24" s="162" t="s">
        <v>290</v>
      </c>
      <c r="L24" s="162" t="s">
        <v>290</v>
      </c>
      <c r="M24" s="162" t="s">
        <v>290</v>
      </c>
      <c r="N24" s="162" t="s">
        <v>290</v>
      </c>
      <c r="O24" s="163" t="s">
        <v>290</v>
      </c>
      <c r="P24" s="161" t="s">
        <v>290</v>
      </c>
      <c r="Q24" s="162" t="s">
        <v>290</v>
      </c>
      <c r="R24" s="63" t="s">
        <v>290</v>
      </c>
      <c r="S24" s="63" t="s">
        <v>290</v>
      </c>
      <c r="T24" s="63" t="s">
        <v>290</v>
      </c>
      <c r="U24" s="64" t="s">
        <v>290</v>
      </c>
      <c r="V24" s="50" t="s">
        <v>290</v>
      </c>
      <c r="W24" s="51" t="s">
        <v>290</v>
      </c>
      <c r="X24" s="51" t="s">
        <v>290</v>
      </c>
      <c r="Y24" s="51" t="s">
        <v>290</v>
      </c>
      <c r="Z24" s="51" t="s">
        <v>290</v>
      </c>
      <c r="AA24" s="52" t="s">
        <v>290</v>
      </c>
      <c r="AB24" s="50" t="s">
        <v>290</v>
      </c>
      <c r="AC24" s="51" t="s">
        <v>290</v>
      </c>
      <c r="AD24" s="51" t="s">
        <v>290</v>
      </c>
      <c r="AE24" s="51" t="s">
        <v>290</v>
      </c>
      <c r="AF24" s="51" t="s">
        <v>290</v>
      </c>
      <c r="AG24" s="52" t="s">
        <v>290</v>
      </c>
      <c r="AH24" s="53" t="s">
        <v>290</v>
      </c>
      <c r="AI24" s="54" t="s">
        <v>290</v>
      </c>
      <c r="AJ24" s="54" t="s">
        <v>290</v>
      </c>
      <c r="AK24" s="54" t="s">
        <v>290</v>
      </c>
      <c r="AL24" s="54" t="s">
        <v>290</v>
      </c>
      <c r="AN24" s="418"/>
      <c r="AO24" s="419"/>
      <c r="AP24" s="419"/>
      <c r="AQ24" s="419"/>
      <c r="AR24" s="419"/>
      <c r="AS24" s="419"/>
      <c r="AT24" s="424"/>
      <c r="AU24" s="425"/>
    </row>
    <row r="25" spans="2:47" ht="15.75" hidden="1" customHeight="1" thickBot="1">
      <c r="B25" s="394"/>
      <c r="C25" s="394"/>
      <c r="D25" s="395"/>
      <c r="E25" s="399"/>
      <c r="F25" s="400"/>
      <c r="G25" s="400"/>
      <c r="H25" s="400"/>
      <c r="I25" s="400"/>
      <c r="J25" s="161" t="s">
        <v>290</v>
      </c>
      <c r="K25" s="162" t="s">
        <v>290</v>
      </c>
      <c r="L25" s="162" t="s">
        <v>290</v>
      </c>
      <c r="M25" s="162" t="s">
        <v>290</v>
      </c>
      <c r="N25" s="162" t="s">
        <v>290</v>
      </c>
      <c r="O25" s="163" t="s">
        <v>290</v>
      </c>
      <c r="P25" s="161" t="s">
        <v>290</v>
      </c>
      <c r="Q25" s="162" t="s">
        <v>290</v>
      </c>
      <c r="R25" s="63" t="s">
        <v>290</v>
      </c>
      <c r="S25" s="63" t="s">
        <v>290</v>
      </c>
      <c r="T25" s="63" t="s">
        <v>290</v>
      </c>
      <c r="U25" s="64" t="s">
        <v>290</v>
      </c>
      <c r="V25" s="50" t="s">
        <v>290</v>
      </c>
      <c r="W25" s="51" t="s">
        <v>290</v>
      </c>
      <c r="X25" s="51" t="s">
        <v>290</v>
      </c>
      <c r="Y25" s="51" t="s">
        <v>290</v>
      </c>
      <c r="Z25" s="51" t="s">
        <v>290</v>
      </c>
      <c r="AA25" s="52" t="s">
        <v>290</v>
      </c>
      <c r="AB25" s="50" t="s">
        <v>290</v>
      </c>
      <c r="AC25" s="51" t="s">
        <v>290</v>
      </c>
      <c r="AD25" s="51" t="s">
        <v>290</v>
      </c>
      <c r="AE25" s="51" t="s">
        <v>290</v>
      </c>
      <c r="AF25" s="51" t="s">
        <v>290</v>
      </c>
      <c r="AG25" s="52" t="s">
        <v>290</v>
      </c>
      <c r="AH25" s="53" t="s">
        <v>290</v>
      </c>
      <c r="AI25" s="54" t="s">
        <v>290</v>
      </c>
      <c r="AJ25" s="54" t="s">
        <v>290</v>
      </c>
      <c r="AK25" s="54" t="s">
        <v>290</v>
      </c>
      <c r="AL25" s="54" t="s">
        <v>290</v>
      </c>
      <c r="AN25" s="418"/>
      <c r="AO25" s="419"/>
      <c r="AP25" s="419"/>
      <c r="AQ25" s="419"/>
      <c r="AR25" s="419"/>
      <c r="AS25" s="419"/>
      <c r="AT25" s="424"/>
      <c r="AU25" s="425"/>
    </row>
    <row r="26" spans="2:47" ht="15.75" hidden="1" customHeight="1" thickBot="1">
      <c r="B26" s="394"/>
      <c r="C26" s="394"/>
      <c r="D26" s="395"/>
      <c r="E26" s="399"/>
      <c r="F26" s="400"/>
      <c r="G26" s="400"/>
      <c r="H26" s="400"/>
      <c r="I26" s="400"/>
      <c r="J26" s="161" t="s">
        <v>290</v>
      </c>
      <c r="K26" s="162" t="s">
        <v>290</v>
      </c>
      <c r="L26" s="162" t="s">
        <v>290</v>
      </c>
      <c r="M26" s="162" t="s">
        <v>290</v>
      </c>
      <c r="N26" s="162" t="s">
        <v>290</v>
      </c>
      <c r="O26" s="163" t="s">
        <v>290</v>
      </c>
      <c r="P26" s="161" t="s">
        <v>290</v>
      </c>
      <c r="Q26" s="162" t="s">
        <v>290</v>
      </c>
      <c r="R26" s="63" t="s">
        <v>290</v>
      </c>
      <c r="S26" s="63" t="s">
        <v>290</v>
      </c>
      <c r="T26" s="63" t="s">
        <v>290</v>
      </c>
      <c r="U26" s="64" t="s">
        <v>290</v>
      </c>
      <c r="V26" s="50" t="s">
        <v>290</v>
      </c>
      <c r="W26" s="51" t="s">
        <v>290</v>
      </c>
      <c r="X26" s="51" t="s">
        <v>290</v>
      </c>
      <c r="Y26" s="51" t="s">
        <v>290</v>
      </c>
      <c r="Z26" s="51" t="s">
        <v>290</v>
      </c>
      <c r="AA26" s="52" t="s">
        <v>290</v>
      </c>
      <c r="AB26" s="50" t="s">
        <v>290</v>
      </c>
      <c r="AC26" s="51" t="s">
        <v>290</v>
      </c>
      <c r="AD26" s="51" t="s">
        <v>290</v>
      </c>
      <c r="AE26" s="51" t="s">
        <v>290</v>
      </c>
      <c r="AF26" s="51" t="s">
        <v>290</v>
      </c>
      <c r="AG26" s="52" t="s">
        <v>290</v>
      </c>
      <c r="AH26" s="53" t="s">
        <v>290</v>
      </c>
      <c r="AI26" s="54" t="s">
        <v>290</v>
      </c>
      <c r="AJ26" s="54" t="s">
        <v>290</v>
      </c>
      <c r="AK26" s="54" t="s">
        <v>290</v>
      </c>
      <c r="AL26" s="54" t="s">
        <v>290</v>
      </c>
      <c r="AN26" s="418"/>
      <c r="AO26" s="419"/>
      <c r="AP26" s="419"/>
      <c r="AQ26" s="419"/>
      <c r="AR26" s="419"/>
      <c r="AS26" s="419"/>
      <c r="AT26" s="424"/>
      <c r="AU26" s="425"/>
    </row>
    <row r="27" spans="2:47" ht="21" customHeight="1" thickBot="1">
      <c r="B27" s="394"/>
      <c r="C27" s="394"/>
      <c r="D27" s="395"/>
      <c r="E27" s="402"/>
      <c r="F27" s="403"/>
      <c r="G27" s="403"/>
      <c r="H27" s="403"/>
      <c r="I27" s="403"/>
      <c r="J27" s="164" t="s">
        <v>290</v>
      </c>
      <c r="K27" s="165" t="s">
        <v>290</v>
      </c>
      <c r="L27" s="165" t="s">
        <v>290</v>
      </c>
      <c r="M27" s="165" t="s">
        <v>290</v>
      </c>
      <c r="N27" s="165" t="s">
        <v>290</v>
      </c>
      <c r="O27" s="166" t="s">
        <v>290</v>
      </c>
      <c r="P27" s="164" t="s">
        <v>290</v>
      </c>
      <c r="Q27" s="165" t="s">
        <v>290</v>
      </c>
      <c r="R27" s="66" t="s">
        <v>290</v>
      </c>
      <c r="S27" s="66" t="s">
        <v>290</v>
      </c>
      <c r="T27" s="66" t="s">
        <v>290</v>
      </c>
      <c r="U27" s="67" t="s">
        <v>290</v>
      </c>
      <c r="V27" s="55" t="s">
        <v>290</v>
      </c>
      <c r="W27" s="56" t="s">
        <v>290</v>
      </c>
      <c r="X27" s="56" t="s">
        <v>290</v>
      </c>
      <c r="Y27" s="56" t="s">
        <v>290</v>
      </c>
      <c r="Z27" s="56" t="s">
        <v>290</v>
      </c>
      <c r="AA27" s="57" t="s">
        <v>290</v>
      </c>
      <c r="AB27" s="55" t="s">
        <v>290</v>
      </c>
      <c r="AC27" s="56" t="s">
        <v>290</v>
      </c>
      <c r="AD27" s="56" t="s">
        <v>290</v>
      </c>
      <c r="AE27" s="56" t="s">
        <v>290</v>
      </c>
      <c r="AF27" s="56" t="s">
        <v>290</v>
      </c>
      <c r="AG27" s="57" t="s">
        <v>290</v>
      </c>
      <c r="AH27" s="58" t="s">
        <v>290</v>
      </c>
      <c r="AI27" s="59" t="s">
        <v>290</v>
      </c>
      <c r="AJ27" s="59" t="s">
        <v>290</v>
      </c>
      <c r="AK27" s="59" t="s">
        <v>290</v>
      </c>
      <c r="AL27" s="59" t="s">
        <v>290</v>
      </c>
      <c r="AN27" s="420"/>
      <c r="AO27" s="421"/>
      <c r="AP27" s="421"/>
      <c r="AQ27" s="421"/>
      <c r="AR27" s="421"/>
      <c r="AS27" s="421"/>
      <c r="AT27" s="426"/>
      <c r="AU27" s="427"/>
    </row>
    <row r="28" spans="2:47" ht="15.75" customHeight="1">
      <c r="B28" s="394"/>
      <c r="C28" s="394"/>
      <c r="D28" s="395"/>
      <c r="E28" s="396" t="s">
        <v>296</v>
      </c>
      <c r="F28" s="397"/>
      <c r="G28" s="397"/>
      <c r="H28" s="397"/>
      <c r="I28" s="398"/>
      <c r="J28" s="158" t="s">
        <v>290</v>
      </c>
      <c r="K28" s="159" t="s">
        <v>290</v>
      </c>
      <c r="L28" s="159" t="s">
        <v>290</v>
      </c>
      <c r="M28" s="159" t="s">
        <v>290</v>
      </c>
      <c r="N28" s="159" t="s">
        <v>290</v>
      </c>
      <c r="O28" s="160" t="s">
        <v>290</v>
      </c>
      <c r="P28" s="158" t="s">
        <v>290</v>
      </c>
      <c r="Q28" s="159" t="s">
        <v>290</v>
      </c>
      <c r="R28" s="159" t="s">
        <v>290</v>
      </c>
      <c r="S28" s="159" t="s">
        <v>290</v>
      </c>
      <c r="T28" s="159" t="s">
        <v>290</v>
      </c>
      <c r="U28" s="160" t="s">
        <v>290</v>
      </c>
      <c r="V28" s="158" t="s">
        <v>290</v>
      </c>
      <c r="W28" s="159" t="s">
        <v>290</v>
      </c>
      <c r="X28" s="60" t="s">
        <v>290</v>
      </c>
      <c r="Y28" s="60" t="s">
        <v>290</v>
      </c>
      <c r="Z28" s="60" t="s">
        <v>290</v>
      </c>
      <c r="AA28" s="61" t="s">
        <v>290</v>
      </c>
      <c r="AB28" s="45" t="s">
        <v>290</v>
      </c>
      <c r="AC28" s="46" t="s">
        <v>290</v>
      </c>
      <c r="AD28" s="46" t="s">
        <v>290</v>
      </c>
      <c r="AE28" s="46" t="s">
        <v>290</v>
      </c>
      <c r="AF28" s="46" t="s">
        <v>290</v>
      </c>
      <c r="AG28" s="47" t="s">
        <v>290</v>
      </c>
      <c r="AH28" s="48" t="s">
        <v>290</v>
      </c>
      <c r="AI28" s="49" t="s">
        <v>290</v>
      </c>
      <c r="AJ28" s="49" t="s">
        <v>290</v>
      </c>
      <c r="AK28" s="49" t="s">
        <v>290</v>
      </c>
      <c r="AL28" s="49" t="s">
        <v>290</v>
      </c>
      <c r="AN28" s="428" t="s">
        <v>203</v>
      </c>
      <c r="AO28" s="429"/>
      <c r="AP28" s="429"/>
      <c r="AQ28" s="429"/>
      <c r="AR28" s="429"/>
      <c r="AS28" s="429"/>
      <c r="AT28" s="414" t="s">
        <v>297</v>
      </c>
      <c r="AU28" s="414"/>
    </row>
    <row r="29" spans="2:47" ht="15.75">
      <c r="B29" s="394"/>
      <c r="C29" s="394"/>
      <c r="D29" s="395"/>
      <c r="E29" s="415"/>
      <c r="F29" s="400"/>
      <c r="G29" s="400"/>
      <c r="H29" s="400"/>
      <c r="I29" s="401"/>
      <c r="J29" s="161" t="s">
        <v>290</v>
      </c>
      <c r="K29" s="162" t="s">
        <v>290</v>
      </c>
      <c r="L29" s="162" t="s">
        <v>290</v>
      </c>
      <c r="M29" s="162" t="s">
        <v>290</v>
      </c>
      <c r="N29" s="162" t="s">
        <v>290</v>
      </c>
      <c r="O29" s="163" t="s">
        <v>290</v>
      </c>
      <c r="P29" s="161" t="s">
        <v>290</v>
      </c>
      <c r="Q29" s="162" t="s">
        <v>290</v>
      </c>
      <c r="R29" s="162" t="s">
        <v>290</v>
      </c>
      <c r="S29" s="162" t="s">
        <v>290</v>
      </c>
      <c r="T29" s="162" t="s">
        <v>290</v>
      </c>
      <c r="U29" s="163" t="s">
        <v>290</v>
      </c>
      <c r="V29" s="161" t="s">
        <v>290</v>
      </c>
      <c r="W29" s="162" t="s">
        <v>290</v>
      </c>
      <c r="X29" s="63" t="s">
        <v>290</v>
      </c>
      <c r="Y29" s="63" t="s">
        <v>290</v>
      </c>
      <c r="Z29" s="63" t="s">
        <v>290</v>
      </c>
      <c r="AA29" s="64" t="s">
        <v>290</v>
      </c>
      <c r="AB29" s="50" t="s">
        <v>290</v>
      </c>
      <c r="AC29" s="51" t="s">
        <v>290</v>
      </c>
      <c r="AD29" s="51" t="s">
        <v>290</v>
      </c>
      <c r="AE29" s="51" t="s">
        <v>290</v>
      </c>
      <c r="AF29" s="51" t="s">
        <v>290</v>
      </c>
      <c r="AG29" s="52" t="s">
        <v>290</v>
      </c>
      <c r="AH29" s="53" t="s">
        <v>290</v>
      </c>
      <c r="AI29" s="54" t="s">
        <v>290</v>
      </c>
      <c r="AJ29" s="54" t="s">
        <v>290</v>
      </c>
      <c r="AK29" s="54" t="s">
        <v>290</v>
      </c>
      <c r="AL29" s="54" t="s">
        <v>290</v>
      </c>
      <c r="AN29" s="430"/>
      <c r="AO29" s="431"/>
      <c r="AP29" s="431"/>
      <c r="AQ29" s="431"/>
      <c r="AR29" s="431"/>
      <c r="AS29" s="431"/>
      <c r="AT29" s="414"/>
      <c r="AU29" s="414"/>
    </row>
    <row r="30" spans="2:47" ht="15.75">
      <c r="B30" s="394"/>
      <c r="C30" s="394"/>
      <c r="D30" s="395"/>
      <c r="E30" s="399"/>
      <c r="F30" s="400"/>
      <c r="G30" s="400"/>
      <c r="H30" s="400"/>
      <c r="I30" s="401"/>
      <c r="J30" s="161" t="s">
        <v>290</v>
      </c>
      <c r="K30" s="162" t="s">
        <v>290</v>
      </c>
      <c r="L30" s="162" t="s">
        <v>290</v>
      </c>
      <c r="M30" s="162" t="s">
        <v>290</v>
      </c>
      <c r="N30" s="162" t="s">
        <v>290</v>
      </c>
      <c r="O30" s="163" t="s">
        <v>290</v>
      </c>
      <c r="P30" s="161" t="s">
        <v>290</v>
      </c>
      <c r="Q30" s="162" t="s">
        <v>290</v>
      </c>
      <c r="R30" s="162" t="s">
        <v>290</v>
      </c>
      <c r="S30" s="162" t="s">
        <v>290</v>
      </c>
      <c r="T30" s="162" t="s">
        <v>290</v>
      </c>
      <c r="U30" s="163" t="s">
        <v>290</v>
      </c>
      <c r="V30" s="161" t="s">
        <v>290</v>
      </c>
      <c r="W30" s="162" t="s">
        <v>290</v>
      </c>
      <c r="X30" s="63" t="s">
        <v>290</v>
      </c>
      <c r="Y30" s="63" t="s">
        <v>290</v>
      </c>
      <c r="Z30" s="63" t="s">
        <v>290</v>
      </c>
      <c r="AA30" s="64" t="s">
        <v>290</v>
      </c>
      <c r="AB30" s="50" t="s">
        <v>290</v>
      </c>
      <c r="AC30" s="51" t="s">
        <v>290</v>
      </c>
      <c r="AD30" s="51" t="s">
        <v>290</v>
      </c>
      <c r="AE30" s="51" t="s">
        <v>290</v>
      </c>
      <c r="AF30" s="51" t="s">
        <v>290</v>
      </c>
      <c r="AG30" s="52" t="s">
        <v>290</v>
      </c>
      <c r="AH30" s="53" t="s">
        <v>290</v>
      </c>
      <c r="AI30" s="54" t="s">
        <v>290</v>
      </c>
      <c r="AJ30" s="54" t="s">
        <v>290</v>
      </c>
      <c r="AK30" s="54" t="s">
        <v>290</v>
      </c>
      <c r="AL30" s="54" t="s">
        <v>290</v>
      </c>
      <c r="AN30" s="430"/>
      <c r="AO30" s="431"/>
      <c r="AP30" s="431"/>
      <c r="AQ30" s="431"/>
      <c r="AR30" s="431"/>
      <c r="AS30" s="431"/>
      <c r="AT30" s="414"/>
      <c r="AU30" s="414"/>
    </row>
    <row r="31" spans="2:47" ht="15.75">
      <c r="B31" s="394"/>
      <c r="C31" s="394"/>
      <c r="D31" s="395"/>
      <c r="E31" s="399"/>
      <c r="F31" s="400"/>
      <c r="G31" s="400"/>
      <c r="H31" s="400"/>
      <c r="I31" s="401"/>
      <c r="J31" s="161" t="s">
        <v>290</v>
      </c>
      <c r="K31" s="162" t="s">
        <v>290</v>
      </c>
      <c r="L31" s="162" t="s">
        <v>290</v>
      </c>
      <c r="M31" s="162" t="s">
        <v>290</v>
      </c>
      <c r="N31" s="162" t="s">
        <v>290</v>
      </c>
      <c r="O31" s="163" t="s">
        <v>290</v>
      </c>
      <c r="P31" s="161" t="s">
        <v>290</v>
      </c>
      <c r="Q31" s="162" t="s">
        <v>290</v>
      </c>
      <c r="R31" s="162" t="s">
        <v>290</v>
      </c>
      <c r="S31" s="162" t="s">
        <v>290</v>
      </c>
      <c r="T31" s="162" t="s">
        <v>290</v>
      </c>
      <c r="U31" s="163" t="s">
        <v>290</v>
      </c>
      <c r="V31" s="161" t="s">
        <v>290</v>
      </c>
      <c r="W31" s="162" t="s">
        <v>290</v>
      </c>
      <c r="X31" s="63" t="s">
        <v>290</v>
      </c>
      <c r="Y31" s="63" t="s">
        <v>290</v>
      </c>
      <c r="Z31" s="63" t="s">
        <v>290</v>
      </c>
      <c r="AA31" s="64" t="s">
        <v>290</v>
      </c>
      <c r="AB31" s="50" t="s">
        <v>290</v>
      </c>
      <c r="AC31" s="51" t="s">
        <v>290</v>
      </c>
      <c r="AD31" s="51" t="s">
        <v>290</v>
      </c>
      <c r="AE31" s="51" t="s">
        <v>290</v>
      </c>
      <c r="AF31" s="51" t="s">
        <v>290</v>
      </c>
      <c r="AG31" s="52" t="s">
        <v>290</v>
      </c>
      <c r="AH31" s="53" t="s">
        <v>290</v>
      </c>
      <c r="AI31" s="54" t="s">
        <v>290</v>
      </c>
      <c r="AJ31" s="54" t="s">
        <v>290</v>
      </c>
      <c r="AK31" s="54" t="s">
        <v>290</v>
      </c>
      <c r="AL31" s="54" t="s">
        <v>290</v>
      </c>
      <c r="AN31" s="430"/>
      <c r="AO31" s="431"/>
      <c r="AP31" s="431"/>
      <c r="AQ31" s="431"/>
      <c r="AR31" s="431"/>
      <c r="AS31" s="431"/>
      <c r="AT31" s="414"/>
      <c r="AU31" s="414"/>
    </row>
    <row r="32" spans="2:47" ht="15.75">
      <c r="B32" s="394"/>
      <c r="C32" s="394"/>
      <c r="D32" s="395"/>
      <c r="E32" s="399"/>
      <c r="F32" s="400"/>
      <c r="G32" s="400"/>
      <c r="H32" s="400"/>
      <c r="I32" s="401"/>
      <c r="J32" s="161" t="s">
        <v>290</v>
      </c>
      <c r="K32" s="162" t="s">
        <v>290</v>
      </c>
      <c r="L32" s="162" t="s">
        <v>290</v>
      </c>
      <c r="M32" s="162" t="s">
        <v>290</v>
      </c>
      <c r="N32" s="162" t="s">
        <v>290</v>
      </c>
      <c r="O32" s="163" t="s">
        <v>290</v>
      </c>
      <c r="P32" s="161" t="s">
        <v>290</v>
      </c>
      <c r="Q32" s="162" t="s">
        <v>290</v>
      </c>
      <c r="R32" s="162" t="s">
        <v>290</v>
      </c>
      <c r="S32" s="162" t="s">
        <v>290</v>
      </c>
      <c r="T32" s="162" t="s">
        <v>290</v>
      </c>
      <c r="U32" s="163" t="s">
        <v>290</v>
      </c>
      <c r="V32" s="161" t="s">
        <v>290</v>
      </c>
      <c r="W32" s="162" t="s">
        <v>290</v>
      </c>
      <c r="X32" s="63" t="s">
        <v>290</v>
      </c>
      <c r="Y32" s="63" t="s">
        <v>290</v>
      </c>
      <c r="Z32" s="63" t="s">
        <v>290</v>
      </c>
      <c r="AA32" s="64" t="s">
        <v>290</v>
      </c>
      <c r="AB32" s="50" t="s">
        <v>290</v>
      </c>
      <c r="AC32" s="51" t="s">
        <v>290</v>
      </c>
      <c r="AD32" s="51" t="s">
        <v>290</v>
      </c>
      <c r="AE32" s="51" t="s">
        <v>290</v>
      </c>
      <c r="AF32" s="51" t="s">
        <v>290</v>
      </c>
      <c r="AG32" s="52" t="s">
        <v>290</v>
      </c>
      <c r="AH32" s="53" t="s">
        <v>290</v>
      </c>
      <c r="AI32" s="54" t="s">
        <v>290</v>
      </c>
      <c r="AJ32" s="54" t="s">
        <v>290</v>
      </c>
      <c r="AK32" s="54" t="s">
        <v>290</v>
      </c>
      <c r="AL32" s="54" t="s">
        <v>290</v>
      </c>
      <c r="AN32" s="430"/>
      <c r="AO32" s="431"/>
      <c r="AP32" s="431"/>
      <c r="AQ32" s="431"/>
      <c r="AR32" s="431"/>
      <c r="AS32" s="431"/>
      <c r="AT32" s="414"/>
      <c r="AU32" s="414"/>
    </row>
    <row r="33" spans="2:47" ht="15.75">
      <c r="B33" s="394"/>
      <c r="C33" s="394"/>
      <c r="D33" s="395"/>
      <c r="E33" s="399"/>
      <c r="F33" s="400"/>
      <c r="G33" s="400"/>
      <c r="H33" s="400"/>
      <c r="I33" s="401"/>
      <c r="J33" s="161" t="s">
        <v>290</v>
      </c>
      <c r="K33" s="162" t="s">
        <v>290</v>
      </c>
      <c r="L33" s="162" t="s">
        <v>290</v>
      </c>
      <c r="M33" s="162" t="s">
        <v>290</v>
      </c>
      <c r="N33" s="162" t="s">
        <v>290</v>
      </c>
      <c r="O33" s="163" t="s">
        <v>290</v>
      </c>
      <c r="P33" s="161" t="s">
        <v>290</v>
      </c>
      <c r="Q33" s="162" t="s">
        <v>290</v>
      </c>
      <c r="R33" s="162" t="s">
        <v>290</v>
      </c>
      <c r="S33" s="162" t="s">
        <v>290</v>
      </c>
      <c r="T33" s="162" t="s">
        <v>290</v>
      </c>
      <c r="U33" s="163" t="s">
        <v>290</v>
      </c>
      <c r="V33" s="161" t="s">
        <v>290</v>
      </c>
      <c r="W33" s="162" t="s">
        <v>290</v>
      </c>
      <c r="X33" s="63" t="s">
        <v>290</v>
      </c>
      <c r="Y33" s="63" t="s">
        <v>290</v>
      </c>
      <c r="Z33" s="63" t="s">
        <v>290</v>
      </c>
      <c r="AA33" s="64" t="s">
        <v>290</v>
      </c>
      <c r="AB33" s="50" t="s">
        <v>290</v>
      </c>
      <c r="AC33" s="51" t="s">
        <v>290</v>
      </c>
      <c r="AD33" s="51" t="s">
        <v>290</v>
      </c>
      <c r="AE33" s="51" t="s">
        <v>290</v>
      </c>
      <c r="AF33" s="51" t="s">
        <v>290</v>
      </c>
      <c r="AG33" s="52" t="s">
        <v>290</v>
      </c>
      <c r="AH33" s="53" t="s">
        <v>290</v>
      </c>
      <c r="AI33" s="54" t="s">
        <v>290</v>
      </c>
      <c r="AJ33" s="54" t="s">
        <v>290</v>
      </c>
      <c r="AK33" s="54" t="s">
        <v>290</v>
      </c>
      <c r="AL33" s="54" t="s">
        <v>290</v>
      </c>
      <c r="AN33" s="430"/>
      <c r="AO33" s="431"/>
      <c r="AP33" s="431"/>
      <c r="AQ33" s="431"/>
      <c r="AR33" s="431"/>
      <c r="AS33" s="431"/>
      <c r="AT33" s="414"/>
      <c r="AU33" s="414"/>
    </row>
    <row r="34" spans="2:47" ht="15.75">
      <c r="B34" s="394"/>
      <c r="C34" s="394"/>
      <c r="D34" s="395"/>
      <c r="E34" s="399"/>
      <c r="F34" s="400"/>
      <c r="G34" s="400"/>
      <c r="H34" s="400"/>
      <c r="I34" s="401"/>
      <c r="J34" s="161" t="s">
        <v>290</v>
      </c>
      <c r="K34" s="162" t="s">
        <v>290</v>
      </c>
      <c r="L34" s="162" t="s">
        <v>290</v>
      </c>
      <c r="M34" s="162" t="s">
        <v>290</v>
      </c>
      <c r="N34" s="162" t="s">
        <v>290</v>
      </c>
      <c r="O34" s="163" t="s">
        <v>290</v>
      </c>
      <c r="P34" s="161" t="s">
        <v>290</v>
      </c>
      <c r="Q34" s="162" t="s">
        <v>290</v>
      </c>
      <c r="R34" s="162" t="s">
        <v>290</v>
      </c>
      <c r="S34" s="162" t="s">
        <v>290</v>
      </c>
      <c r="T34" s="162" t="s">
        <v>290</v>
      </c>
      <c r="U34" s="163" t="s">
        <v>290</v>
      </c>
      <c r="V34" s="161" t="s">
        <v>290</v>
      </c>
      <c r="W34" s="162" t="s">
        <v>290</v>
      </c>
      <c r="X34" s="63" t="s">
        <v>290</v>
      </c>
      <c r="Y34" s="63" t="s">
        <v>290</v>
      </c>
      <c r="Z34" s="63" t="s">
        <v>290</v>
      </c>
      <c r="AA34" s="64" t="s">
        <v>290</v>
      </c>
      <c r="AB34" s="50" t="s">
        <v>290</v>
      </c>
      <c r="AC34" s="51" t="s">
        <v>290</v>
      </c>
      <c r="AD34" s="51" t="s">
        <v>290</v>
      </c>
      <c r="AE34" s="51" t="s">
        <v>290</v>
      </c>
      <c r="AF34" s="51" t="s">
        <v>290</v>
      </c>
      <c r="AG34" s="52" t="s">
        <v>290</v>
      </c>
      <c r="AH34" s="53" t="s">
        <v>290</v>
      </c>
      <c r="AI34" s="54" t="s">
        <v>290</v>
      </c>
      <c r="AJ34" s="54" t="s">
        <v>290</v>
      </c>
      <c r="AK34" s="54" t="s">
        <v>290</v>
      </c>
      <c r="AL34" s="54" t="s">
        <v>290</v>
      </c>
      <c r="AN34" s="430"/>
      <c r="AO34" s="431"/>
      <c r="AP34" s="431"/>
      <c r="AQ34" s="431"/>
      <c r="AR34" s="431"/>
      <c r="AS34" s="431"/>
      <c r="AT34" s="414"/>
      <c r="AU34" s="414"/>
    </row>
    <row r="35" spans="2:47" ht="6" customHeight="1" thickBot="1">
      <c r="B35" s="394"/>
      <c r="C35" s="394"/>
      <c r="D35" s="395"/>
      <c r="E35" s="399"/>
      <c r="F35" s="400"/>
      <c r="G35" s="400"/>
      <c r="H35" s="400"/>
      <c r="I35" s="401"/>
      <c r="J35" s="161" t="s">
        <v>290</v>
      </c>
      <c r="K35" s="162" t="s">
        <v>290</v>
      </c>
      <c r="L35" s="162" t="s">
        <v>290</v>
      </c>
      <c r="M35" s="162" t="s">
        <v>290</v>
      </c>
      <c r="N35" s="162" t="s">
        <v>290</v>
      </c>
      <c r="O35" s="163" t="s">
        <v>290</v>
      </c>
      <c r="P35" s="161" t="s">
        <v>290</v>
      </c>
      <c r="Q35" s="162" t="s">
        <v>290</v>
      </c>
      <c r="R35" s="162" t="s">
        <v>290</v>
      </c>
      <c r="S35" s="162" t="s">
        <v>290</v>
      </c>
      <c r="T35" s="162" t="s">
        <v>290</v>
      </c>
      <c r="U35" s="163" t="s">
        <v>290</v>
      </c>
      <c r="V35" s="161" t="s">
        <v>290</v>
      </c>
      <c r="W35" s="162" t="s">
        <v>290</v>
      </c>
      <c r="X35" s="63" t="s">
        <v>290</v>
      </c>
      <c r="Y35" s="63" t="s">
        <v>290</v>
      </c>
      <c r="Z35" s="63" t="s">
        <v>290</v>
      </c>
      <c r="AA35" s="64" t="s">
        <v>290</v>
      </c>
      <c r="AB35" s="50" t="s">
        <v>290</v>
      </c>
      <c r="AC35" s="51" t="s">
        <v>290</v>
      </c>
      <c r="AD35" s="51" t="s">
        <v>290</v>
      </c>
      <c r="AE35" s="51" t="s">
        <v>290</v>
      </c>
      <c r="AF35" s="51" t="s">
        <v>290</v>
      </c>
      <c r="AG35" s="52" t="s">
        <v>290</v>
      </c>
      <c r="AH35" s="53" t="s">
        <v>290</v>
      </c>
      <c r="AI35" s="54" t="s">
        <v>290</v>
      </c>
      <c r="AJ35" s="54" t="s">
        <v>290</v>
      </c>
      <c r="AK35" s="54" t="s">
        <v>290</v>
      </c>
      <c r="AL35" s="54" t="s">
        <v>290</v>
      </c>
      <c r="AN35" s="430"/>
      <c r="AO35" s="431"/>
      <c r="AP35" s="431"/>
      <c r="AQ35" s="431"/>
      <c r="AR35" s="431"/>
      <c r="AS35" s="431"/>
      <c r="AT35" s="414"/>
      <c r="AU35" s="414"/>
    </row>
    <row r="36" spans="2:47" ht="16.5" hidden="1" thickBot="1">
      <c r="B36" s="394"/>
      <c r="C36" s="394"/>
      <c r="D36" s="395"/>
      <c r="E36" s="399"/>
      <c r="F36" s="400"/>
      <c r="G36" s="400"/>
      <c r="H36" s="400"/>
      <c r="I36" s="401"/>
      <c r="J36" s="62" t="s">
        <v>290</v>
      </c>
      <c r="K36" s="63" t="s">
        <v>290</v>
      </c>
      <c r="L36" s="63" t="s">
        <v>290</v>
      </c>
      <c r="M36" s="63" t="s">
        <v>290</v>
      </c>
      <c r="N36" s="63" t="s">
        <v>290</v>
      </c>
      <c r="O36" s="64" t="s">
        <v>290</v>
      </c>
      <c r="P36" s="62" t="s">
        <v>290</v>
      </c>
      <c r="Q36" s="63" t="s">
        <v>290</v>
      </c>
      <c r="R36" s="63" t="s">
        <v>290</v>
      </c>
      <c r="S36" s="63" t="s">
        <v>290</v>
      </c>
      <c r="T36" s="63" t="s">
        <v>290</v>
      </c>
      <c r="U36" s="64" t="s">
        <v>290</v>
      </c>
      <c r="V36" s="62" t="s">
        <v>290</v>
      </c>
      <c r="W36" s="63" t="s">
        <v>290</v>
      </c>
      <c r="X36" s="63" t="s">
        <v>290</v>
      </c>
      <c r="Y36" s="63" t="s">
        <v>290</v>
      </c>
      <c r="Z36" s="63" t="s">
        <v>290</v>
      </c>
      <c r="AA36" s="64" t="s">
        <v>290</v>
      </c>
      <c r="AB36" s="50" t="s">
        <v>290</v>
      </c>
      <c r="AC36" s="51" t="s">
        <v>290</v>
      </c>
      <c r="AD36" s="51" t="s">
        <v>290</v>
      </c>
      <c r="AE36" s="51" t="s">
        <v>290</v>
      </c>
      <c r="AF36" s="51" t="s">
        <v>290</v>
      </c>
      <c r="AG36" s="52" t="s">
        <v>290</v>
      </c>
      <c r="AH36" s="53" t="s">
        <v>290</v>
      </c>
      <c r="AI36" s="54" t="s">
        <v>290</v>
      </c>
      <c r="AJ36" s="54" t="s">
        <v>290</v>
      </c>
      <c r="AK36" s="54" t="s">
        <v>290</v>
      </c>
      <c r="AL36" s="54" t="s">
        <v>290</v>
      </c>
      <c r="AN36" s="430"/>
      <c r="AO36" s="431"/>
      <c r="AP36" s="431"/>
      <c r="AQ36" s="431"/>
      <c r="AR36" s="431"/>
      <c r="AS36" s="432"/>
      <c r="AT36" s="35"/>
      <c r="AU36" s="35"/>
    </row>
    <row r="37" spans="2:47" ht="16.5" hidden="1" thickBot="1">
      <c r="B37" s="394"/>
      <c r="C37" s="394"/>
      <c r="D37" s="395"/>
      <c r="E37" s="402"/>
      <c r="F37" s="403"/>
      <c r="G37" s="403"/>
      <c r="H37" s="403"/>
      <c r="I37" s="404"/>
      <c r="J37" s="62" t="s">
        <v>290</v>
      </c>
      <c r="K37" s="63" t="s">
        <v>290</v>
      </c>
      <c r="L37" s="63" t="s">
        <v>290</v>
      </c>
      <c r="M37" s="63" t="s">
        <v>290</v>
      </c>
      <c r="N37" s="63" t="s">
        <v>290</v>
      </c>
      <c r="O37" s="64" t="s">
        <v>290</v>
      </c>
      <c r="P37" s="62" t="s">
        <v>290</v>
      </c>
      <c r="Q37" s="63" t="s">
        <v>290</v>
      </c>
      <c r="R37" s="63" t="s">
        <v>290</v>
      </c>
      <c r="S37" s="63" t="s">
        <v>290</v>
      </c>
      <c r="T37" s="63" t="s">
        <v>290</v>
      </c>
      <c r="U37" s="64" t="s">
        <v>290</v>
      </c>
      <c r="V37" s="62" t="s">
        <v>290</v>
      </c>
      <c r="W37" s="63" t="s">
        <v>290</v>
      </c>
      <c r="X37" s="63" t="s">
        <v>290</v>
      </c>
      <c r="Y37" s="63" t="s">
        <v>290</v>
      </c>
      <c r="Z37" s="63" t="s">
        <v>290</v>
      </c>
      <c r="AA37" s="64" t="s">
        <v>290</v>
      </c>
      <c r="AB37" s="55" t="s">
        <v>290</v>
      </c>
      <c r="AC37" s="56" t="s">
        <v>290</v>
      </c>
      <c r="AD37" s="56" t="s">
        <v>290</v>
      </c>
      <c r="AE37" s="56" t="s">
        <v>290</v>
      </c>
      <c r="AF37" s="56" t="s">
        <v>290</v>
      </c>
      <c r="AG37" s="57" t="s">
        <v>290</v>
      </c>
      <c r="AH37" s="58" t="s">
        <v>290</v>
      </c>
      <c r="AI37" s="59" t="s">
        <v>290</v>
      </c>
      <c r="AJ37" s="59" t="s">
        <v>290</v>
      </c>
      <c r="AK37" s="59" t="s">
        <v>290</v>
      </c>
      <c r="AL37" s="59" t="s">
        <v>290</v>
      </c>
      <c r="AN37" s="433"/>
      <c r="AO37" s="434"/>
      <c r="AP37" s="434"/>
      <c r="AQ37" s="434"/>
      <c r="AR37" s="434"/>
      <c r="AS37" s="435"/>
      <c r="AT37" s="35"/>
      <c r="AU37" s="35"/>
    </row>
    <row r="38" spans="2:47" ht="15.75">
      <c r="B38" s="394"/>
      <c r="C38" s="394"/>
      <c r="D38" s="395"/>
      <c r="E38" s="396" t="s">
        <v>298</v>
      </c>
      <c r="F38" s="397"/>
      <c r="G38" s="397"/>
      <c r="H38" s="397"/>
      <c r="I38" s="397"/>
      <c r="J38" s="68" t="s">
        <v>290</v>
      </c>
      <c r="K38" s="69" t="s">
        <v>290</v>
      </c>
      <c r="L38" s="69" t="s">
        <v>290</v>
      </c>
      <c r="M38" s="69" t="s">
        <v>290</v>
      </c>
      <c r="N38" s="69" t="s">
        <v>290</v>
      </c>
      <c r="O38" s="70" t="s">
        <v>290</v>
      </c>
      <c r="P38" s="158" t="s">
        <v>290</v>
      </c>
      <c r="Q38" s="159" t="s">
        <v>290</v>
      </c>
      <c r="R38" s="159" t="s">
        <v>290</v>
      </c>
      <c r="S38" s="159" t="s">
        <v>290</v>
      </c>
      <c r="T38" s="159" t="s">
        <v>290</v>
      </c>
      <c r="U38" s="160" t="s">
        <v>290</v>
      </c>
      <c r="V38" s="158"/>
      <c r="W38" s="159"/>
      <c r="X38" s="60" t="s">
        <v>290</v>
      </c>
      <c r="Y38" s="60" t="s">
        <v>290</v>
      </c>
      <c r="Z38" s="60" t="s">
        <v>290</v>
      </c>
      <c r="AA38" s="61" t="s">
        <v>290</v>
      </c>
      <c r="AB38" s="45" t="s">
        <v>290</v>
      </c>
      <c r="AC38" s="46" t="s">
        <v>290</v>
      </c>
      <c r="AD38" s="46" t="s">
        <v>290</v>
      </c>
      <c r="AE38" s="46" t="s">
        <v>290</v>
      </c>
      <c r="AF38" s="46" t="s">
        <v>290</v>
      </c>
      <c r="AG38" s="47" t="s">
        <v>290</v>
      </c>
      <c r="AH38" s="48" t="s">
        <v>290</v>
      </c>
      <c r="AI38" s="49" t="s">
        <v>290</v>
      </c>
      <c r="AJ38" s="49" t="s">
        <v>290</v>
      </c>
      <c r="AK38" s="49" t="s">
        <v>290</v>
      </c>
      <c r="AL38" s="49" t="s">
        <v>290</v>
      </c>
      <c r="AN38" s="436" t="s">
        <v>299</v>
      </c>
      <c r="AO38" s="437"/>
      <c r="AP38" s="437"/>
      <c r="AQ38" s="437"/>
      <c r="AR38" s="437"/>
      <c r="AS38" s="437"/>
      <c r="AT38" s="414" t="s">
        <v>300</v>
      </c>
      <c r="AU38" s="444"/>
    </row>
    <row r="39" spans="2:47" ht="15.75">
      <c r="B39" s="394"/>
      <c r="C39" s="394"/>
      <c r="D39" s="395"/>
      <c r="E39" s="415"/>
      <c r="F39" s="400"/>
      <c r="G39" s="400"/>
      <c r="H39" s="400"/>
      <c r="I39" s="400"/>
      <c r="J39" s="71" t="s">
        <v>290</v>
      </c>
      <c r="K39" s="72" t="s">
        <v>290</v>
      </c>
      <c r="L39" s="72" t="s">
        <v>290</v>
      </c>
      <c r="M39" s="72" t="s">
        <v>290</v>
      </c>
      <c r="N39" s="72" t="s">
        <v>290</v>
      </c>
      <c r="O39" s="73" t="s">
        <v>290</v>
      </c>
      <c r="P39" s="161" t="s">
        <v>290</v>
      </c>
      <c r="Q39" s="162" t="s">
        <v>290</v>
      </c>
      <c r="R39" s="162" t="s">
        <v>290</v>
      </c>
      <c r="S39" s="162" t="s">
        <v>290</v>
      </c>
      <c r="T39" s="162" t="s">
        <v>290</v>
      </c>
      <c r="U39" s="163" t="s">
        <v>290</v>
      </c>
      <c r="V39" s="161" t="s">
        <v>290</v>
      </c>
      <c r="W39" s="162" t="s">
        <v>290</v>
      </c>
      <c r="X39" s="63" t="s">
        <v>290</v>
      </c>
      <c r="Y39" s="63" t="s">
        <v>290</v>
      </c>
      <c r="Z39" s="63" t="s">
        <v>290</v>
      </c>
      <c r="AA39" s="64" t="s">
        <v>290</v>
      </c>
      <c r="AB39" s="50" t="s">
        <v>290</v>
      </c>
      <c r="AC39" s="51" t="s">
        <v>290</v>
      </c>
      <c r="AD39" s="51" t="s">
        <v>290</v>
      </c>
      <c r="AE39" s="51" t="s">
        <v>290</v>
      </c>
      <c r="AF39" s="51" t="s">
        <v>290</v>
      </c>
      <c r="AG39" s="52" t="s">
        <v>290</v>
      </c>
      <c r="AH39" s="53" t="s">
        <v>290</v>
      </c>
      <c r="AI39" s="54" t="s">
        <v>290</v>
      </c>
      <c r="AJ39" s="54" t="s">
        <v>290</v>
      </c>
      <c r="AK39" s="54" t="s">
        <v>290</v>
      </c>
      <c r="AL39" s="54" t="s">
        <v>290</v>
      </c>
      <c r="AN39" s="438"/>
      <c r="AO39" s="439"/>
      <c r="AP39" s="439"/>
      <c r="AQ39" s="439"/>
      <c r="AR39" s="439"/>
      <c r="AS39" s="439"/>
      <c r="AT39" s="444"/>
      <c r="AU39" s="444"/>
    </row>
    <row r="40" spans="2:47" ht="15.75">
      <c r="B40" s="394"/>
      <c r="C40" s="394"/>
      <c r="D40" s="395"/>
      <c r="E40" s="399"/>
      <c r="F40" s="400"/>
      <c r="G40" s="400"/>
      <c r="H40" s="400"/>
      <c r="I40" s="400"/>
      <c r="J40" s="71" t="s">
        <v>290</v>
      </c>
      <c r="K40" s="72" t="s">
        <v>290</v>
      </c>
      <c r="L40" s="72" t="s">
        <v>290</v>
      </c>
      <c r="M40" s="72" t="s">
        <v>290</v>
      </c>
      <c r="N40" s="72" t="s">
        <v>290</v>
      </c>
      <c r="O40" s="73" t="s">
        <v>290</v>
      </c>
      <c r="P40" s="161" t="s">
        <v>290</v>
      </c>
      <c r="Q40" s="162" t="s">
        <v>290</v>
      </c>
      <c r="R40" s="162" t="s">
        <v>290</v>
      </c>
      <c r="S40" s="162" t="s">
        <v>290</v>
      </c>
      <c r="T40" s="162" t="s">
        <v>290</v>
      </c>
      <c r="U40" s="163" t="s">
        <v>290</v>
      </c>
      <c r="V40" s="161" t="s">
        <v>290</v>
      </c>
      <c r="W40" s="162" t="s">
        <v>290</v>
      </c>
      <c r="X40" s="63" t="s">
        <v>290</v>
      </c>
      <c r="Y40" s="63" t="s">
        <v>290</v>
      </c>
      <c r="Z40" s="63" t="s">
        <v>290</v>
      </c>
      <c r="AA40" s="64" t="s">
        <v>290</v>
      </c>
      <c r="AB40" s="50" t="s">
        <v>290</v>
      </c>
      <c r="AC40" s="51" t="s">
        <v>290</v>
      </c>
      <c r="AD40" s="51" t="s">
        <v>290</v>
      </c>
      <c r="AE40" s="51" t="s">
        <v>290</v>
      </c>
      <c r="AF40" s="51" t="s">
        <v>290</v>
      </c>
      <c r="AG40" s="52" t="s">
        <v>290</v>
      </c>
      <c r="AH40" s="53" t="s">
        <v>290</v>
      </c>
      <c r="AI40" s="54" t="s">
        <v>290</v>
      </c>
      <c r="AJ40" s="54" t="s">
        <v>290</v>
      </c>
      <c r="AK40" s="54" t="s">
        <v>290</v>
      </c>
      <c r="AL40" s="54" t="s">
        <v>290</v>
      </c>
      <c r="AN40" s="438"/>
      <c r="AO40" s="439"/>
      <c r="AP40" s="439"/>
      <c r="AQ40" s="439"/>
      <c r="AR40" s="439"/>
      <c r="AS40" s="439"/>
      <c r="AT40" s="444"/>
      <c r="AU40" s="444"/>
    </row>
    <row r="41" spans="2:47" ht="15.75">
      <c r="B41" s="394"/>
      <c r="C41" s="394"/>
      <c r="D41" s="395"/>
      <c r="E41" s="399"/>
      <c r="F41" s="400"/>
      <c r="G41" s="400"/>
      <c r="H41" s="400"/>
      <c r="I41" s="400"/>
      <c r="J41" s="71" t="s">
        <v>290</v>
      </c>
      <c r="K41" s="72" t="s">
        <v>290</v>
      </c>
      <c r="L41" s="72" t="s">
        <v>290</v>
      </c>
      <c r="M41" s="72" t="s">
        <v>290</v>
      </c>
      <c r="N41" s="72" t="s">
        <v>290</v>
      </c>
      <c r="O41" s="73" t="s">
        <v>290</v>
      </c>
      <c r="P41" s="161" t="s">
        <v>290</v>
      </c>
      <c r="Q41" s="162" t="s">
        <v>290</v>
      </c>
      <c r="R41" s="162" t="s">
        <v>290</v>
      </c>
      <c r="S41" s="162" t="s">
        <v>290</v>
      </c>
      <c r="T41" s="162" t="s">
        <v>290</v>
      </c>
      <c r="U41" s="163" t="s">
        <v>290</v>
      </c>
      <c r="V41" s="161" t="s">
        <v>290</v>
      </c>
      <c r="W41" s="162" t="s">
        <v>290</v>
      </c>
      <c r="X41" s="63" t="s">
        <v>290</v>
      </c>
      <c r="Y41" s="63" t="s">
        <v>290</v>
      </c>
      <c r="Z41" s="63" t="s">
        <v>290</v>
      </c>
      <c r="AA41" s="64" t="s">
        <v>290</v>
      </c>
      <c r="AB41" s="50" t="s">
        <v>290</v>
      </c>
      <c r="AC41" s="51" t="s">
        <v>290</v>
      </c>
      <c r="AD41" s="51" t="s">
        <v>290</v>
      </c>
      <c r="AE41" s="51" t="s">
        <v>290</v>
      </c>
      <c r="AF41" s="51" t="s">
        <v>290</v>
      </c>
      <c r="AG41" s="52" t="s">
        <v>290</v>
      </c>
      <c r="AH41" s="53" t="s">
        <v>290</v>
      </c>
      <c r="AI41" s="54" t="s">
        <v>290</v>
      </c>
      <c r="AJ41" s="54" t="s">
        <v>290</v>
      </c>
      <c r="AK41" s="54" t="s">
        <v>290</v>
      </c>
      <c r="AL41" s="54" t="s">
        <v>290</v>
      </c>
      <c r="AN41" s="438"/>
      <c r="AO41" s="439"/>
      <c r="AP41" s="439"/>
      <c r="AQ41" s="439"/>
      <c r="AR41" s="439"/>
      <c r="AS41" s="439"/>
      <c r="AT41" s="444"/>
      <c r="AU41" s="444"/>
    </row>
    <row r="42" spans="2:47" ht="15.75">
      <c r="B42" s="394"/>
      <c r="C42" s="394"/>
      <c r="D42" s="395"/>
      <c r="E42" s="399"/>
      <c r="F42" s="400"/>
      <c r="G42" s="400"/>
      <c r="H42" s="400"/>
      <c r="I42" s="400"/>
      <c r="J42" s="71" t="s">
        <v>290</v>
      </c>
      <c r="K42" s="72" t="s">
        <v>290</v>
      </c>
      <c r="L42" s="72" t="s">
        <v>290</v>
      </c>
      <c r="M42" s="72" t="s">
        <v>290</v>
      </c>
      <c r="N42" s="72" t="s">
        <v>290</v>
      </c>
      <c r="O42" s="73" t="s">
        <v>290</v>
      </c>
      <c r="P42" s="161" t="s">
        <v>290</v>
      </c>
      <c r="Q42" s="162" t="s">
        <v>290</v>
      </c>
      <c r="R42" s="162" t="s">
        <v>290</v>
      </c>
      <c r="S42" s="162" t="s">
        <v>290</v>
      </c>
      <c r="T42" s="162" t="s">
        <v>290</v>
      </c>
      <c r="U42" s="163" t="s">
        <v>290</v>
      </c>
      <c r="V42" s="161" t="s">
        <v>290</v>
      </c>
      <c r="W42" s="162" t="s">
        <v>290</v>
      </c>
      <c r="X42" s="63" t="s">
        <v>290</v>
      </c>
      <c r="Y42" s="63" t="s">
        <v>290</v>
      </c>
      <c r="Z42" s="63" t="s">
        <v>290</v>
      </c>
      <c r="AA42" s="64" t="s">
        <v>290</v>
      </c>
      <c r="AB42" s="50" t="s">
        <v>290</v>
      </c>
      <c r="AC42" s="51" t="s">
        <v>290</v>
      </c>
      <c r="AD42" s="51" t="s">
        <v>290</v>
      </c>
      <c r="AE42" s="51" t="s">
        <v>290</v>
      </c>
      <c r="AF42" s="51" t="s">
        <v>290</v>
      </c>
      <c r="AG42" s="52" t="s">
        <v>290</v>
      </c>
      <c r="AH42" s="53" t="s">
        <v>290</v>
      </c>
      <c r="AI42" s="54" t="s">
        <v>290</v>
      </c>
      <c r="AJ42" s="54" t="s">
        <v>290</v>
      </c>
      <c r="AK42" s="54" t="s">
        <v>290</v>
      </c>
      <c r="AL42" s="54" t="s">
        <v>290</v>
      </c>
      <c r="AN42" s="438"/>
      <c r="AO42" s="439"/>
      <c r="AP42" s="439"/>
      <c r="AQ42" s="439"/>
      <c r="AR42" s="439"/>
      <c r="AS42" s="439"/>
      <c r="AT42" s="444"/>
      <c r="AU42" s="444"/>
    </row>
    <row r="43" spans="2:47" ht="15.75">
      <c r="B43" s="394"/>
      <c r="C43" s="394"/>
      <c r="D43" s="395"/>
      <c r="E43" s="399"/>
      <c r="F43" s="400"/>
      <c r="G43" s="400"/>
      <c r="H43" s="400"/>
      <c r="I43" s="400"/>
      <c r="J43" s="71" t="s">
        <v>290</v>
      </c>
      <c r="K43" s="72" t="s">
        <v>290</v>
      </c>
      <c r="L43" s="72" t="s">
        <v>290</v>
      </c>
      <c r="M43" s="72" t="s">
        <v>290</v>
      </c>
      <c r="N43" s="72" t="s">
        <v>290</v>
      </c>
      <c r="O43" s="73" t="s">
        <v>290</v>
      </c>
      <c r="P43" s="161" t="s">
        <v>290</v>
      </c>
      <c r="Q43" s="162" t="s">
        <v>290</v>
      </c>
      <c r="R43" s="162" t="s">
        <v>290</v>
      </c>
      <c r="S43" s="162" t="s">
        <v>290</v>
      </c>
      <c r="T43" s="162" t="s">
        <v>290</v>
      </c>
      <c r="U43" s="163" t="s">
        <v>290</v>
      </c>
      <c r="V43" s="161" t="s">
        <v>290</v>
      </c>
      <c r="W43" s="162" t="s">
        <v>290</v>
      </c>
      <c r="X43" s="63" t="s">
        <v>290</v>
      </c>
      <c r="Y43" s="63" t="s">
        <v>290</v>
      </c>
      <c r="Z43" s="63" t="s">
        <v>290</v>
      </c>
      <c r="AA43" s="64" t="s">
        <v>290</v>
      </c>
      <c r="AB43" s="50" t="s">
        <v>290</v>
      </c>
      <c r="AC43" s="51" t="s">
        <v>290</v>
      </c>
      <c r="AD43" s="51" t="s">
        <v>290</v>
      </c>
      <c r="AE43" s="51" t="s">
        <v>290</v>
      </c>
      <c r="AF43" s="51" t="s">
        <v>290</v>
      </c>
      <c r="AG43" s="52" t="s">
        <v>290</v>
      </c>
      <c r="AH43" s="53" t="s">
        <v>290</v>
      </c>
      <c r="AI43" s="54" t="s">
        <v>290</v>
      </c>
      <c r="AJ43" s="54" t="s">
        <v>290</v>
      </c>
      <c r="AK43" s="54" t="s">
        <v>290</v>
      </c>
      <c r="AL43" s="54" t="s">
        <v>290</v>
      </c>
      <c r="AN43" s="438"/>
      <c r="AO43" s="439"/>
      <c r="AP43" s="439"/>
      <c r="AQ43" s="439"/>
      <c r="AR43" s="439"/>
      <c r="AS43" s="439"/>
      <c r="AT43" s="444"/>
      <c r="AU43" s="444"/>
    </row>
    <row r="44" spans="2:47" ht="15.75">
      <c r="B44" s="394"/>
      <c r="C44" s="394"/>
      <c r="D44" s="395"/>
      <c r="E44" s="399"/>
      <c r="F44" s="400"/>
      <c r="G44" s="400"/>
      <c r="H44" s="400"/>
      <c r="I44" s="400"/>
      <c r="J44" s="71" t="s">
        <v>290</v>
      </c>
      <c r="K44" s="72" t="s">
        <v>290</v>
      </c>
      <c r="L44" s="72" t="s">
        <v>290</v>
      </c>
      <c r="M44" s="72" t="s">
        <v>290</v>
      </c>
      <c r="N44" s="72" t="s">
        <v>290</v>
      </c>
      <c r="O44" s="73" t="s">
        <v>290</v>
      </c>
      <c r="P44" s="161" t="s">
        <v>290</v>
      </c>
      <c r="Q44" s="162" t="s">
        <v>290</v>
      </c>
      <c r="R44" s="162" t="s">
        <v>290</v>
      </c>
      <c r="S44" s="162" t="s">
        <v>290</v>
      </c>
      <c r="T44" s="162" t="s">
        <v>290</v>
      </c>
      <c r="U44" s="163" t="s">
        <v>290</v>
      </c>
      <c r="V44" s="161" t="s">
        <v>290</v>
      </c>
      <c r="W44" s="162" t="s">
        <v>290</v>
      </c>
      <c r="X44" s="63" t="s">
        <v>290</v>
      </c>
      <c r="Y44" s="63" t="s">
        <v>290</v>
      </c>
      <c r="Z44" s="63" t="s">
        <v>290</v>
      </c>
      <c r="AA44" s="64" t="s">
        <v>290</v>
      </c>
      <c r="AB44" s="50" t="s">
        <v>290</v>
      </c>
      <c r="AC44" s="51" t="s">
        <v>290</v>
      </c>
      <c r="AD44" s="51" t="s">
        <v>290</v>
      </c>
      <c r="AE44" s="51" t="s">
        <v>290</v>
      </c>
      <c r="AF44" s="51" t="s">
        <v>290</v>
      </c>
      <c r="AG44" s="52" t="s">
        <v>290</v>
      </c>
      <c r="AH44" s="53" t="s">
        <v>290</v>
      </c>
      <c r="AI44" s="54" t="s">
        <v>290</v>
      </c>
      <c r="AJ44" s="54" t="s">
        <v>290</v>
      </c>
      <c r="AK44" s="54" t="s">
        <v>290</v>
      </c>
      <c r="AL44" s="54" t="s">
        <v>290</v>
      </c>
      <c r="AN44" s="438"/>
      <c r="AO44" s="439"/>
      <c r="AP44" s="439"/>
      <c r="AQ44" s="439"/>
      <c r="AR44" s="439"/>
      <c r="AS44" s="439"/>
      <c r="AT44" s="444"/>
      <c r="AU44" s="444"/>
    </row>
    <row r="45" spans="2:47" ht="3" customHeight="1" thickBot="1">
      <c r="B45" s="394"/>
      <c r="C45" s="394"/>
      <c r="D45" s="395"/>
      <c r="E45" s="399"/>
      <c r="F45" s="400"/>
      <c r="G45" s="400"/>
      <c r="H45" s="400"/>
      <c r="I45" s="400"/>
      <c r="J45" s="71" t="s">
        <v>290</v>
      </c>
      <c r="K45" s="72" t="s">
        <v>290</v>
      </c>
      <c r="L45" s="72" t="s">
        <v>290</v>
      </c>
      <c r="M45" s="72" t="s">
        <v>290</v>
      </c>
      <c r="N45" s="72" t="s">
        <v>290</v>
      </c>
      <c r="O45" s="73" t="s">
        <v>290</v>
      </c>
      <c r="P45" s="161" t="s">
        <v>290</v>
      </c>
      <c r="Q45" s="162" t="s">
        <v>290</v>
      </c>
      <c r="R45" s="162" t="s">
        <v>290</v>
      </c>
      <c r="S45" s="162" t="s">
        <v>290</v>
      </c>
      <c r="T45" s="162" t="s">
        <v>290</v>
      </c>
      <c r="U45" s="163" t="s">
        <v>290</v>
      </c>
      <c r="V45" s="161" t="s">
        <v>290</v>
      </c>
      <c r="W45" s="162" t="s">
        <v>290</v>
      </c>
      <c r="X45" s="63" t="s">
        <v>290</v>
      </c>
      <c r="Y45" s="63" t="s">
        <v>290</v>
      </c>
      <c r="Z45" s="63" t="s">
        <v>290</v>
      </c>
      <c r="AA45" s="64" t="s">
        <v>290</v>
      </c>
      <c r="AB45" s="50" t="s">
        <v>290</v>
      </c>
      <c r="AC45" s="51" t="s">
        <v>290</v>
      </c>
      <c r="AD45" s="51" t="s">
        <v>290</v>
      </c>
      <c r="AE45" s="51" t="s">
        <v>290</v>
      </c>
      <c r="AF45" s="51" t="s">
        <v>290</v>
      </c>
      <c r="AG45" s="52" t="s">
        <v>290</v>
      </c>
      <c r="AH45" s="53" t="s">
        <v>290</v>
      </c>
      <c r="AI45" s="54" t="s">
        <v>290</v>
      </c>
      <c r="AJ45" s="54" t="s">
        <v>290</v>
      </c>
      <c r="AK45" s="54" t="s">
        <v>290</v>
      </c>
      <c r="AL45" s="54" t="s">
        <v>290</v>
      </c>
      <c r="AN45" s="438"/>
      <c r="AO45" s="439"/>
      <c r="AP45" s="439"/>
      <c r="AQ45" s="439"/>
      <c r="AR45" s="439"/>
      <c r="AS45" s="440"/>
      <c r="AT45" s="35"/>
      <c r="AU45" s="35"/>
    </row>
    <row r="46" spans="2:47" ht="16.5" hidden="1" thickBot="1">
      <c r="B46" s="394"/>
      <c r="C46" s="394"/>
      <c r="D46" s="395"/>
      <c r="E46" s="399"/>
      <c r="F46" s="400"/>
      <c r="G46" s="400"/>
      <c r="H46" s="400"/>
      <c r="I46" s="400"/>
      <c r="J46" s="71" t="s">
        <v>290</v>
      </c>
      <c r="K46" s="72" t="s">
        <v>290</v>
      </c>
      <c r="L46" s="72" t="s">
        <v>290</v>
      </c>
      <c r="M46" s="72" t="s">
        <v>290</v>
      </c>
      <c r="N46" s="72" t="s">
        <v>290</v>
      </c>
      <c r="O46" s="73" t="s">
        <v>290</v>
      </c>
      <c r="P46" s="62" t="s">
        <v>290</v>
      </c>
      <c r="Q46" s="63" t="s">
        <v>290</v>
      </c>
      <c r="R46" s="63" t="s">
        <v>290</v>
      </c>
      <c r="S46" s="63" t="s">
        <v>290</v>
      </c>
      <c r="T46" s="63" t="s">
        <v>290</v>
      </c>
      <c r="U46" s="64" t="s">
        <v>290</v>
      </c>
      <c r="V46" s="62" t="s">
        <v>290</v>
      </c>
      <c r="W46" s="63" t="s">
        <v>290</v>
      </c>
      <c r="X46" s="63" t="s">
        <v>290</v>
      </c>
      <c r="Y46" s="63" t="s">
        <v>290</v>
      </c>
      <c r="Z46" s="63" t="s">
        <v>290</v>
      </c>
      <c r="AA46" s="64" t="s">
        <v>290</v>
      </c>
      <c r="AB46" s="50" t="s">
        <v>290</v>
      </c>
      <c r="AC46" s="51" t="s">
        <v>290</v>
      </c>
      <c r="AD46" s="51" t="s">
        <v>290</v>
      </c>
      <c r="AE46" s="51" t="s">
        <v>290</v>
      </c>
      <c r="AF46" s="51" t="s">
        <v>290</v>
      </c>
      <c r="AG46" s="52" t="s">
        <v>290</v>
      </c>
      <c r="AH46" s="53" t="s">
        <v>290</v>
      </c>
      <c r="AI46" s="54" t="s">
        <v>290</v>
      </c>
      <c r="AJ46" s="54" t="s">
        <v>290</v>
      </c>
      <c r="AK46" s="54" t="s">
        <v>290</v>
      </c>
      <c r="AL46" s="54" t="s">
        <v>290</v>
      </c>
      <c r="AN46" s="438"/>
      <c r="AO46" s="439"/>
      <c r="AP46" s="439"/>
      <c r="AQ46" s="439"/>
      <c r="AR46" s="439"/>
      <c r="AS46" s="440"/>
    </row>
    <row r="47" spans="2:47" ht="16.5" hidden="1" thickBot="1">
      <c r="B47" s="394"/>
      <c r="C47" s="394"/>
      <c r="D47" s="395"/>
      <c r="E47" s="402"/>
      <c r="F47" s="403"/>
      <c r="G47" s="403"/>
      <c r="H47" s="403"/>
      <c r="I47" s="403"/>
      <c r="J47" s="74" t="s">
        <v>290</v>
      </c>
      <c r="K47" s="75" t="s">
        <v>290</v>
      </c>
      <c r="L47" s="75" t="s">
        <v>290</v>
      </c>
      <c r="M47" s="75" t="s">
        <v>290</v>
      </c>
      <c r="N47" s="75" t="s">
        <v>290</v>
      </c>
      <c r="O47" s="76" t="s">
        <v>290</v>
      </c>
      <c r="P47" s="62" t="s">
        <v>290</v>
      </c>
      <c r="Q47" s="63" t="s">
        <v>290</v>
      </c>
      <c r="R47" s="63" t="s">
        <v>290</v>
      </c>
      <c r="S47" s="63" t="s">
        <v>290</v>
      </c>
      <c r="T47" s="63" t="s">
        <v>290</v>
      </c>
      <c r="U47" s="64" t="s">
        <v>290</v>
      </c>
      <c r="V47" s="65" t="s">
        <v>290</v>
      </c>
      <c r="W47" s="66" t="s">
        <v>290</v>
      </c>
      <c r="X47" s="66" t="s">
        <v>290</v>
      </c>
      <c r="Y47" s="66" t="s">
        <v>290</v>
      </c>
      <c r="Z47" s="66" t="s">
        <v>290</v>
      </c>
      <c r="AA47" s="67" t="s">
        <v>290</v>
      </c>
      <c r="AB47" s="55" t="s">
        <v>290</v>
      </c>
      <c r="AC47" s="56" t="s">
        <v>290</v>
      </c>
      <c r="AD47" s="56" t="s">
        <v>290</v>
      </c>
      <c r="AE47" s="56" t="s">
        <v>290</v>
      </c>
      <c r="AF47" s="56" t="s">
        <v>290</v>
      </c>
      <c r="AG47" s="57" t="s">
        <v>290</v>
      </c>
      <c r="AH47" s="58" t="s">
        <v>290</v>
      </c>
      <c r="AI47" s="59" t="s">
        <v>290</v>
      </c>
      <c r="AJ47" s="59" t="s">
        <v>290</v>
      </c>
      <c r="AK47" s="59" t="s">
        <v>290</v>
      </c>
      <c r="AL47" s="59" t="s">
        <v>290</v>
      </c>
      <c r="AN47" s="441"/>
      <c r="AO47" s="442"/>
      <c r="AP47" s="442"/>
      <c r="AQ47" s="442"/>
      <c r="AR47" s="442"/>
      <c r="AS47" s="443"/>
    </row>
    <row r="48" spans="2:47" ht="23.25">
      <c r="B48" s="394"/>
      <c r="C48" s="394"/>
      <c r="D48" s="395"/>
      <c r="E48" s="396" t="s">
        <v>301</v>
      </c>
      <c r="F48" s="397"/>
      <c r="G48" s="397"/>
      <c r="H48" s="397"/>
      <c r="I48" s="398"/>
      <c r="J48" s="68" t="s">
        <v>290</v>
      </c>
      <c r="K48" s="69" t="s">
        <v>290</v>
      </c>
      <c r="L48" s="69" t="s">
        <v>290</v>
      </c>
      <c r="M48" s="69" t="s">
        <v>290</v>
      </c>
      <c r="N48" s="69" t="s">
        <v>290</v>
      </c>
      <c r="O48" s="70" t="s">
        <v>290</v>
      </c>
      <c r="P48" s="68" t="s">
        <v>290</v>
      </c>
      <c r="Q48" s="69" t="s">
        <v>290</v>
      </c>
      <c r="R48" s="69" t="s">
        <v>290</v>
      </c>
      <c r="S48" s="69" t="s">
        <v>290</v>
      </c>
      <c r="T48" s="69" t="s">
        <v>290</v>
      </c>
      <c r="U48" s="70" t="s">
        <v>290</v>
      </c>
      <c r="V48" s="158" t="s">
        <v>290</v>
      </c>
      <c r="W48" s="167" t="s">
        <v>290</v>
      </c>
      <c r="X48" s="60" t="s">
        <v>290</v>
      </c>
      <c r="Y48" s="60" t="s">
        <v>290</v>
      </c>
      <c r="Z48" s="60" t="s">
        <v>290</v>
      </c>
      <c r="AA48" s="61" t="s">
        <v>290</v>
      </c>
      <c r="AB48" s="45" t="s">
        <v>290</v>
      </c>
      <c r="AC48" s="46" t="s">
        <v>290</v>
      </c>
      <c r="AD48" s="46" t="s">
        <v>290</v>
      </c>
      <c r="AE48" s="46" t="s">
        <v>290</v>
      </c>
      <c r="AF48" s="46" t="s">
        <v>290</v>
      </c>
      <c r="AG48" s="47" t="s">
        <v>290</v>
      </c>
      <c r="AH48" s="48" t="s">
        <v>290</v>
      </c>
      <c r="AI48" s="49" t="s">
        <v>290</v>
      </c>
      <c r="AJ48" s="49" t="s">
        <v>290</v>
      </c>
      <c r="AK48" s="49" t="s">
        <v>290</v>
      </c>
      <c r="AL48" s="49" t="s">
        <v>290</v>
      </c>
    </row>
    <row r="49" spans="2:38" ht="15.75">
      <c r="B49" s="394"/>
      <c r="C49" s="394"/>
      <c r="D49" s="395"/>
      <c r="E49" s="415"/>
      <c r="F49" s="400"/>
      <c r="G49" s="400"/>
      <c r="H49" s="400"/>
      <c r="I49" s="401"/>
      <c r="J49" s="71" t="s">
        <v>290</v>
      </c>
      <c r="K49" s="72" t="s">
        <v>290</v>
      </c>
      <c r="L49" s="72" t="s">
        <v>290</v>
      </c>
      <c r="M49" s="72" t="s">
        <v>290</v>
      </c>
      <c r="N49" s="72" t="s">
        <v>290</v>
      </c>
      <c r="O49" s="73" t="s">
        <v>290</v>
      </c>
      <c r="P49" s="71" t="s">
        <v>290</v>
      </c>
      <c r="Q49" s="72" t="s">
        <v>290</v>
      </c>
      <c r="R49" s="72" t="s">
        <v>290</v>
      </c>
      <c r="S49" s="72" t="s">
        <v>290</v>
      </c>
      <c r="T49" s="72" t="s">
        <v>290</v>
      </c>
      <c r="U49" s="73" t="s">
        <v>290</v>
      </c>
      <c r="V49" s="161" t="s">
        <v>290</v>
      </c>
      <c r="W49" s="162" t="s">
        <v>290</v>
      </c>
      <c r="X49" s="63" t="s">
        <v>290</v>
      </c>
      <c r="Y49" s="63" t="s">
        <v>290</v>
      </c>
      <c r="Z49" s="63" t="s">
        <v>290</v>
      </c>
      <c r="AA49" s="64" t="s">
        <v>290</v>
      </c>
      <c r="AB49" s="50" t="s">
        <v>290</v>
      </c>
      <c r="AC49" s="51" t="s">
        <v>290</v>
      </c>
      <c r="AD49" s="51" t="s">
        <v>290</v>
      </c>
      <c r="AE49" s="51" t="s">
        <v>290</v>
      </c>
      <c r="AF49" s="51" t="s">
        <v>290</v>
      </c>
      <c r="AG49" s="52" t="s">
        <v>290</v>
      </c>
      <c r="AH49" s="53" t="s">
        <v>290</v>
      </c>
      <c r="AI49" s="54" t="s">
        <v>290</v>
      </c>
      <c r="AJ49" s="54" t="s">
        <v>290</v>
      </c>
      <c r="AK49" s="54" t="s">
        <v>290</v>
      </c>
      <c r="AL49" s="54" t="s">
        <v>290</v>
      </c>
    </row>
    <row r="50" spans="2:38" ht="15.75">
      <c r="B50" s="394"/>
      <c r="C50" s="394"/>
      <c r="D50" s="395"/>
      <c r="E50" s="415"/>
      <c r="F50" s="400"/>
      <c r="G50" s="400"/>
      <c r="H50" s="400"/>
      <c r="I50" s="401"/>
      <c r="J50" s="71" t="s">
        <v>290</v>
      </c>
      <c r="K50" s="72" t="s">
        <v>290</v>
      </c>
      <c r="L50" s="72" t="s">
        <v>290</v>
      </c>
      <c r="M50" s="72" t="s">
        <v>290</v>
      </c>
      <c r="N50" s="72" t="s">
        <v>290</v>
      </c>
      <c r="O50" s="73" t="s">
        <v>290</v>
      </c>
      <c r="P50" s="71" t="s">
        <v>290</v>
      </c>
      <c r="Q50" s="72" t="s">
        <v>290</v>
      </c>
      <c r="R50" s="72" t="s">
        <v>290</v>
      </c>
      <c r="S50" s="72" t="s">
        <v>290</v>
      </c>
      <c r="T50" s="72" t="s">
        <v>290</v>
      </c>
      <c r="U50" s="73" t="s">
        <v>290</v>
      </c>
      <c r="V50" s="161" t="s">
        <v>290</v>
      </c>
      <c r="W50" s="162" t="s">
        <v>290</v>
      </c>
      <c r="X50" s="63" t="s">
        <v>290</v>
      </c>
      <c r="Y50" s="63" t="s">
        <v>290</v>
      </c>
      <c r="Z50" s="63" t="s">
        <v>290</v>
      </c>
      <c r="AA50" s="64" t="s">
        <v>290</v>
      </c>
      <c r="AB50" s="50" t="s">
        <v>290</v>
      </c>
      <c r="AC50" s="51" t="s">
        <v>290</v>
      </c>
      <c r="AD50" s="51" t="s">
        <v>290</v>
      </c>
      <c r="AE50" s="51" t="s">
        <v>290</v>
      </c>
      <c r="AF50" s="51" t="s">
        <v>290</v>
      </c>
      <c r="AG50" s="52" t="s">
        <v>290</v>
      </c>
      <c r="AH50" s="53" t="s">
        <v>290</v>
      </c>
      <c r="AI50" s="54" t="s">
        <v>290</v>
      </c>
      <c r="AJ50" s="54" t="s">
        <v>290</v>
      </c>
      <c r="AK50" s="54" t="s">
        <v>290</v>
      </c>
      <c r="AL50" s="54" t="s">
        <v>290</v>
      </c>
    </row>
    <row r="51" spans="2:38" ht="15.75">
      <c r="B51" s="394"/>
      <c r="C51" s="394"/>
      <c r="D51" s="395"/>
      <c r="E51" s="399"/>
      <c r="F51" s="400"/>
      <c r="G51" s="400"/>
      <c r="H51" s="400"/>
      <c r="I51" s="401"/>
      <c r="J51" s="71" t="s">
        <v>290</v>
      </c>
      <c r="K51" s="72" t="s">
        <v>290</v>
      </c>
      <c r="L51" s="72" t="s">
        <v>290</v>
      </c>
      <c r="M51" s="72" t="s">
        <v>290</v>
      </c>
      <c r="N51" s="72" t="s">
        <v>290</v>
      </c>
      <c r="O51" s="73" t="s">
        <v>290</v>
      </c>
      <c r="P51" s="71" t="s">
        <v>290</v>
      </c>
      <c r="Q51" s="72" t="s">
        <v>290</v>
      </c>
      <c r="R51" s="72" t="s">
        <v>290</v>
      </c>
      <c r="S51" s="72" t="s">
        <v>290</v>
      </c>
      <c r="T51" s="72" t="s">
        <v>290</v>
      </c>
      <c r="U51" s="73" t="s">
        <v>290</v>
      </c>
      <c r="V51" s="161" t="s">
        <v>290</v>
      </c>
      <c r="W51" s="162" t="s">
        <v>290</v>
      </c>
      <c r="X51" s="63" t="s">
        <v>290</v>
      </c>
      <c r="Y51" s="63" t="s">
        <v>290</v>
      </c>
      <c r="Z51" s="63" t="s">
        <v>290</v>
      </c>
      <c r="AA51" s="64" t="s">
        <v>290</v>
      </c>
      <c r="AB51" s="50" t="s">
        <v>290</v>
      </c>
      <c r="AC51" s="51" t="s">
        <v>290</v>
      </c>
      <c r="AD51" s="51" t="s">
        <v>290</v>
      </c>
      <c r="AE51" s="51" t="s">
        <v>290</v>
      </c>
      <c r="AF51" s="51" t="s">
        <v>290</v>
      </c>
      <c r="AG51" s="52" t="s">
        <v>290</v>
      </c>
      <c r="AH51" s="53" t="s">
        <v>290</v>
      </c>
      <c r="AI51" s="54" t="s">
        <v>290</v>
      </c>
      <c r="AJ51" s="54" t="s">
        <v>290</v>
      </c>
      <c r="AK51" s="54" t="s">
        <v>290</v>
      </c>
      <c r="AL51" s="54" t="s">
        <v>290</v>
      </c>
    </row>
    <row r="52" spans="2:38" ht="15.75">
      <c r="B52" s="394"/>
      <c r="C52" s="394"/>
      <c r="D52" s="395"/>
      <c r="E52" s="399"/>
      <c r="F52" s="400"/>
      <c r="G52" s="400"/>
      <c r="H52" s="400"/>
      <c r="I52" s="401"/>
      <c r="J52" s="71" t="s">
        <v>290</v>
      </c>
      <c r="K52" s="72" t="s">
        <v>290</v>
      </c>
      <c r="L52" s="72" t="s">
        <v>290</v>
      </c>
      <c r="M52" s="72" t="s">
        <v>290</v>
      </c>
      <c r="N52" s="72" t="s">
        <v>290</v>
      </c>
      <c r="O52" s="73" t="s">
        <v>290</v>
      </c>
      <c r="P52" s="71" t="s">
        <v>290</v>
      </c>
      <c r="Q52" s="72" t="s">
        <v>290</v>
      </c>
      <c r="R52" s="72" t="s">
        <v>290</v>
      </c>
      <c r="S52" s="72" t="s">
        <v>290</v>
      </c>
      <c r="T52" s="72" t="s">
        <v>290</v>
      </c>
      <c r="U52" s="73" t="s">
        <v>290</v>
      </c>
      <c r="V52" s="161" t="s">
        <v>290</v>
      </c>
      <c r="W52" s="162" t="s">
        <v>290</v>
      </c>
      <c r="X52" s="63" t="s">
        <v>290</v>
      </c>
      <c r="Y52" s="63" t="s">
        <v>290</v>
      </c>
      <c r="Z52" s="63" t="s">
        <v>290</v>
      </c>
      <c r="AA52" s="64" t="s">
        <v>290</v>
      </c>
      <c r="AB52" s="50" t="s">
        <v>290</v>
      </c>
      <c r="AC52" s="51" t="s">
        <v>290</v>
      </c>
      <c r="AD52" s="51" t="s">
        <v>290</v>
      </c>
      <c r="AE52" s="51" t="s">
        <v>290</v>
      </c>
      <c r="AF52" s="51" t="s">
        <v>290</v>
      </c>
      <c r="AG52" s="52" t="s">
        <v>290</v>
      </c>
      <c r="AH52" s="53" t="s">
        <v>290</v>
      </c>
      <c r="AI52" s="54" t="s">
        <v>290</v>
      </c>
      <c r="AJ52" s="54" t="s">
        <v>290</v>
      </c>
      <c r="AK52" s="54" t="s">
        <v>290</v>
      </c>
      <c r="AL52" s="54" t="s">
        <v>290</v>
      </c>
    </row>
    <row r="53" spans="2:38" ht="5.25" customHeight="1">
      <c r="B53" s="394"/>
      <c r="C53" s="394"/>
      <c r="D53" s="395"/>
      <c r="E53" s="399"/>
      <c r="F53" s="400"/>
      <c r="G53" s="400"/>
      <c r="H53" s="400"/>
      <c r="I53" s="401"/>
      <c r="J53" s="71" t="s">
        <v>290</v>
      </c>
      <c r="K53" s="72" t="s">
        <v>290</v>
      </c>
      <c r="L53" s="72" t="s">
        <v>290</v>
      </c>
      <c r="M53" s="72" t="s">
        <v>290</v>
      </c>
      <c r="N53" s="72" t="s">
        <v>290</v>
      </c>
      <c r="O53" s="73" t="s">
        <v>290</v>
      </c>
      <c r="P53" s="71" t="s">
        <v>290</v>
      </c>
      <c r="Q53" s="72" t="s">
        <v>290</v>
      </c>
      <c r="R53" s="72" t="s">
        <v>290</v>
      </c>
      <c r="S53" s="72" t="s">
        <v>290</v>
      </c>
      <c r="T53" s="72" t="s">
        <v>290</v>
      </c>
      <c r="U53" s="73" t="s">
        <v>290</v>
      </c>
      <c r="V53" s="161" t="s">
        <v>290</v>
      </c>
      <c r="W53" s="162" t="s">
        <v>290</v>
      </c>
      <c r="X53" s="63" t="s">
        <v>290</v>
      </c>
      <c r="Y53" s="63" t="s">
        <v>290</v>
      </c>
      <c r="Z53" s="63" t="s">
        <v>290</v>
      </c>
      <c r="AA53" s="64" t="s">
        <v>290</v>
      </c>
      <c r="AB53" s="50" t="s">
        <v>290</v>
      </c>
      <c r="AC53" s="51" t="s">
        <v>290</v>
      </c>
      <c r="AD53" s="51" t="s">
        <v>290</v>
      </c>
      <c r="AE53" s="51" t="s">
        <v>290</v>
      </c>
      <c r="AF53" s="51" t="s">
        <v>290</v>
      </c>
      <c r="AG53" s="52" t="s">
        <v>290</v>
      </c>
      <c r="AH53" s="53" t="s">
        <v>290</v>
      </c>
      <c r="AI53" s="54" t="s">
        <v>290</v>
      </c>
      <c r="AJ53" s="54" t="s">
        <v>290</v>
      </c>
      <c r="AK53" s="54" t="s">
        <v>290</v>
      </c>
      <c r="AL53" s="54" t="s">
        <v>290</v>
      </c>
    </row>
    <row r="54" spans="2:38" ht="3" hidden="1" customHeight="1">
      <c r="B54" s="394"/>
      <c r="C54" s="394"/>
      <c r="D54" s="395"/>
      <c r="E54" s="399"/>
      <c r="F54" s="400"/>
      <c r="G54" s="400"/>
      <c r="H54" s="400"/>
      <c r="I54" s="401"/>
      <c r="J54" s="71" t="s">
        <v>290</v>
      </c>
      <c r="K54" s="72" t="s">
        <v>290</v>
      </c>
      <c r="L54" s="72" t="s">
        <v>290</v>
      </c>
      <c r="M54" s="72" t="s">
        <v>290</v>
      </c>
      <c r="N54" s="72" t="s">
        <v>290</v>
      </c>
      <c r="O54" s="73" t="s">
        <v>290</v>
      </c>
      <c r="P54" s="71" t="s">
        <v>290</v>
      </c>
      <c r="Q54" s="72" t="s">
        <v>290</v>
      </c>
      <c r="R54" s="72" t="s">
        <v>290</v>
      </c>
      <c r="S54" s="72" t="s">
        <v>290</v>
      </c>
      <c r="T54" s="72" t="s">
        <v>290</v>
      </c>
      <c r="U54" s="73" t="s">
        <v>290</v>
      </c>
      <c r="V54" s="161" t="s">
        <v>290</v>
      </c>
      <c r="W54" s="162" t="s">
        <v>290</v>
      </c>
      <c r="X54" s="63" t="s">
        <v>290</v>
      </c>
      <c r="Y54" s="63" t="s">
        <v>290</v>
      </c>
      <c r="Z54" s="63" t="s">
        <v>290</v>
      </c>
      <c r="AA54" s="64" t="s">
        <v>290</v>
      </c>
      <c r="AB54" s="50" t="s">
        <v>290</v>
      </c>
      <c r="AC54" s="51" t="s">
        <v>290</v>
      </c>
      <c r="AD54" s="51" t="s">
        <v>290</v>
      </c>
      <c r="AE54" s="51" t="s">
        <v>290</v>
      </c>
      <c r="AF54" s="51" t="s">
        <v>290</v>
      </c>
      <c r="AG54" s="52" t="s">
        <v>290</v>
      </c>
      <c r="AH54" s="53" t="s">
        <v>290</v>
      </c>
      <c r="AI54" s="54" t="s">
        <v>290</v>
      </c>
      <c r="AJ54" s="54" t="s">
        <v>290</v>
      </c>
      <c r="AK54" s="54" t="s">
        <v>290</v>
      </c>
      <c r="AL54" s="54" t="s">
        <v>290</v>
      </c>
    </row>
    <row r="55" spans="2:38" ht="15.75" hidden="1">
      <c r="B55" s="394"/>
      <c r="C55" s="394"/>
      <c r="D55" s="395"/>
      <c r="E55" s="399"/>
      <c r="F55" s="400"/>
      <c r="G55" s="400"/>
      <c r="H55" s="400"/>
      <c r="I55" s="401"/>
      <c r="J55" s="71" t="s">
        <v>290</v>
      </c>
      <c r="K55" s="72" t="s">
        <v>290</v>
      </c>
      <c r="L55" s="72" t="s">
        <v>290</v>
      </c>
      <c r="M55" s="72" t="s">
        <v>290</v>
      </c>
      <c r="N55" s="72" t="s">
        <v>290</v>
      </c>
      <c r="O55" s="73" t="s">
        <v>290</v>
      </c>
      <c r="P55" s="71" t="s">
        <v>290</v>
      </c>
      <c r="Q55" s="72" t="s">
        <v>290</v>
      </c>
      <c r="R55" s="72" t="s">
        <v>290</v>
      </c>
      <c r="S55" s="72" t="s">
        <v>290</v>
      </c>
      <c r="T55" s="72" t="s">
        <v>290</v>
      </c>
      <c r="U55" s="73" t="s">
        <v>290</v>
      </c>
      <c r="V55" s="161" t="s">
        <v>290</v>
      </c>
      <c r="W55" s="162" t="s">
        <v>290</v>
      </c>
      <c r="X55" s="63" t="s">
        <v>290</v>
      </c>
      <c r="Y55" s="63" t="s">
        <v>290</v>
      </c>
      <c r="Z55" s="63" t="s">
        <v>290</v>
      </c>
      <c r="AA55" s="64" t="s">
        <v>290</v>
      </c>
      <c r="AB55" s="50" t="s">
        <v>290</v>
      </c>
      <c r="AC55" s="51" t="s">
        <v>290</v>
      </c>
      <c r="AD55" s="51" t="s">
        <v>290</v>
      </c>
      <c r="AE55" s="51" t="s">
        <v>290</v>
      </c>
      <c r="AF55" s="51" t="s">
        <v>290</v>
      </c>
      <c r="AG55" s="52" t="s">
        <v>290</v>
      </c>
      <c r="AH55" s="53" t="s">
        <v>290</v>
      </c>
      <c r="AI55" s="54" t="s">
        <v>290</v>
      </c>
      <c r="AJ55" s="54" t="s">
        <v>290</v>
      </c>
      <c r="AK55" s="54" t="s">
        <v>290</v>
      </c>
      <c r="AL55" s="54" t="s">
        <v>290</v>
      </c>
    </row>
    <row r="56" spans="2:38" ht="15.75" hidden="1">
      <c r="B56" s="394"/>
      <c r="C56" s="394"/>
      <c r="D56" s="395"/>
      <c r="E56" s="399"/>
      <c r="F56" s="400"/>
      <c r="G56" s="400"/>
      <c r="H56" s="400"/>
      <c r="I56" s="401"/>
      <c r="J56" s="71" t="s">
        <v>290</v>
      </c>
      <c r="K56" s="72" t="s">
        <v>290</v>
      </c>
      <c r="L56" s="72" t="s">
        <v>290</v>
      </c>
      <c r="M56" s="72" t="s">
        <v>290</v>
      </c>
      <c r="N56" s="72" t="s">
        <v>290</v>
      </c>
      <c r="O56" s="73" t="s">
        <v>290</v>
      </c>
      <c r="P56" s="71" t="s">
        <v>290</v>
      </c>
      <c r="Q56" s="72" t="s">
        <v>290</v>
      </c>
      <c r="R56" s="72" t="s">
        <v>290</v>
      </c>
      <c r="S56" s="72" t="s">
        <v>290</v>
      </c>
      <c r="T56" s="72" t="s">
        <v>290</v>
      </c>
      <c r="U56" s="73" t="s">
        <v>290</v>
      </c>
      <c r="V56" s="161" t="s">
        <v>290</v>
      </c>
      <c r="W56" s="162" t="s">
        <v>290</v>
      </c>
      <c r="X56" s="63" t="s">
        <v>290</v>
      </c>
      <c r="Y56" s="63" t="s">
        <v>290</v>
      </c>
      <c r="Z56" s="63" t="s">
        <v>290</v>
      </c>
      <c r="AA56" s="64" t="s">
        <v>290</v>
      </c>
      <c r="AB56" s="50" t="s">
        <v>290</v>
      </c>
      <c r="AC56" s="51" t="s">
        <v>290</v>
      </c>
      <c r="AD56" s="51" t="s">
        <v>290</v>
      </c>
      <c r="AE56" s="51" t="s">
        <v>290</v>
      </c>
      <c r="AF56" s="51" t="s">
        <v>290</v>
      </c>
      <c r="AG56" s="52" t="s">
        <v>290</v>
      </c>
      <c r="AH56" s="53" t="s">
        <v>290</v>
      </c>
      <c r="AI56" s="54" t="s">
        <v>290</v>
      </c>
      <c r="AJ56" s="54" t="s">
        <v>290</v>
      </c>
      <c r="AK56" s="54" t="s">
        <v>290</v>
      </c>
      <c r="AL56" s="54" t="s">
        <v>290</v>
      </c>
    </row>
    <row r="57" spans="2:38" ht="16.5" thickBot="1">
      <c r="B57" s="394"/>
      <c r="C57" s="394"/>
      <c r="D57" s="395"/>
      <c r="E57" s="402"/>
      <c r="F57" s="403"/>
      <c r="G57" s="403"/>
      <c r="H57" s="403"/>
      <c r="I57" s="404"/>
      <c r="J57" s="74" t="s">
        <v>290</v>
      </c>
      <c r="K57" s="75" t="s">
        <v>290</v>
      </c>
      <c r="L57" s="75" t="s">
        <v>290</v>
      </c>
      <c r="M57" s="75" t="s">
        <v>290</v>
      </c>
      <c r="N57" s="75" t="s">
        <v>290</v>
      </c>
      <c r="O57" s="76" t="s">
        <v>290</v>
      </c>
      <c r="P57" s="74" t="s">
        <v>290</v>
      </c>
      <c r="Q57" s="75" t="s">
        <v>290</v>
      </c>
      <c r="R57" s="75" t="s">
        <v>290</v>
      </c>
      <c r="S57" s="75" t="s">
        <v>290</v>
      </c>
      <c r="T57" s="75" t="s">
        <v>290</v>
      </c>
      <c r="U57" s="76" t="s">
        <v>290</v>
      </c>
      <c r="V57" s="164" t="s">
        <v>290</v>
      </c>
      <c r="W57" s="165" t="s">
        <v>290</v>
      </c>
      <c r="X57" s="66" t="s">
        <v>290</v>
      </c>
      <c r="Y57" s="66" t="s">
        <v>290</v>
      </c>
      <c r="Z57" s="66" t="s">
        <v>290</v>
      </c>
      <c r="AA57" s="67" t="s">
        <v>290</v>
      </c>
      <c r="AB57" s="55" t="s">
        <v>290</v>
      </c>
      <c r="AC57" s="56" t="s">
        <v>290</v>
      </c>
      <c r="AD57" s="56" t="s">
        <v>290</v>
      </c>
      <c r="AE57" s="56" t="s">
        <v>290</v>
      </c>
      <c r="AF57" s="56" t="s">
        <v>290</v>
      </c>
      <c r="AG57" s="57" t="s">
        <v>290</v>
      </c>
      <c r="AH57" s="53" t="s">
        <v>290</v>
      </c>
      <c r="AI57" s="54" t="s">
        <v>290</v>
      </c>
      <c r="AJ57" s="54" t="s">
        <v>290</v>
      </c>
      <c r="AK57" s="54" t="s">
        <v>290</v>
      </c>
      <c r="AL57" s="54" t="s">
        <v>290</v>
      </c>
    </row>
    <row r="58" spans="2:38" ht="15" customHeight="1">
      <c r="J58" s="396" t="s">
        <v>302</v>
      </c>
      <c r="K58" s="397"/>
      <c r="L58" s="397"/>
      <c r="M58" s="397"/>
      <c r="N58" s="397"/>
      <c r="O58" s="398"/>
      <c r="P58" s="396" t="s">
        <v>303</v>
      </c>
      <c r="Q58" s="397"/>
      <c r="R58" s="397"/>
      <c r="S58" s="397"/>
      <c r="T58" s="397"/>
      <c r="U58" s="398"/>
      <c r="V58" s="396" t="s">
        <v>304</v>
      </c>
      <c r="W58" s="397"/>
      <c r="X58" s="397"/>
      <c r="Y58" s="397"/>
      <c r="Z58" s="397"/>
      <c r="AA58" s="398"/>
      <c r="AB58" s="396" t="s">
        <v>305</v>
      </c>
      <c r="AC58" s="445"/>
      <c r="AD58" s="397"/>
      <c r="AE58" s="397"/>
      <c r="AF58" s="397"/>
      <c r="AG58" s="397"/>
      <c r="AH58" s="396" t="s">
        <v>306</v>
      </c>
      <c r="AI58" s="397"/>
      <c r="AJ58" s="397"/>
      <c r="AK58" s="397"/>
      <c r="AL58" s="398"/>
    </row>
    <row r="59" spans="2:38" ht="15" customHeight="1">
      <c r="J59" s="399"/>
      <c r="K59" s="400"/>
      <c r="L59" s="400"/>
      <c r="M59" s="400"/>
      <c r="N59" s="400"/>
      <c r="O59" s="401"/>
      <c r="P59" s="399"/>
      <c r="Q59" s="400"/>
      <c r="R59" s="400"/>
      <c r="S59" s="400"/>
      <c r="T59" s="400"/>
      <c r="U59" s="401"/>
      <c r="V59" s="399"/>
      <c r="W59" s="400"/>
      <c r="X59" s="400"/>
      <c r="Y59" s="400"/>
      <c r="Z59" s="400"/>
      <c r="AA59" s="401"/>
      <c r="AB59" s="399"/>
      <c r="AC59" s="400"/>
      <c r="AD59" s="400"/>
      <c r="AE59" s="400"/>
      <c r="AF59" s="400"/>
      <c r="AG59" s="400"/>
      <c r="AH59" s="415"/>
      <c r="AI59" s="400"/>
      <c r="AJ59" s="400"/>
      <c r="AK59" s="400"/>
      <c r="AL59" s="401"/>
    </row>
    <row r="60" spans="2:38" ht="15" customHeight="1">
      <c r="J60" s="399"/>
      <c r="K60" s="400"/>
      <c r="L60" s="400"/>
      <c r="M60" s="400"/>
      <c r="N60" s="400"/>
      <c r="O60" s="401"/>
      <c r="P60" s="399"/>
      <c r="Q60" s="400"/>
      <c r="R60" s="400"/>
      <c r="S60" s="400"/>
      <c r="T60" s="400"/>
      <c r="U60" s="401"/>
      <c r="V60" s="399"/>
      <c r="W60" s="400"/>
      <c r="X60" s="400"/>
      <c r="Y60" s="400"/>
      <c r="Z60" s="400"/>
      <c r="AA60" s="401"/>
      <c r="AB60" s="399"/>
      <c r="AC60" s="400"/>
      <c r="AD60" s="400"/>
      <c r="AE60" s="400"/>
      <c r="AF60" s="400"/>
      <c r="AG60" s="400"/>
      <c r="AH60" s="415"/>
      <c r="AI60" s="400"/>
      <c r="AJ60" s="400"/>
      <c r="AK60" s="400"/>
      <c r="AL60" s="401"/>
    </row>
    <row r="61" spans="2:38" ht="15" customHeight="1">
      <c r="J61" s="399"/>
      <c r="K61" s="400"/>
      <c r="L61" s="400"/>
      <c r="M61" s="400"/>
      <c r="N61" s="400"/>
      <c r="O61" s="401"/>
      <c r="P61" s="399"/>
      <c r="Q61" s="400"/>
      <c r="R61" s="400"/>
      <c r="S61" s="400"/>
      <c r="T61" s="400"/>
      <c r="U61" s="401"/>
      <c r="V61" s="399"/>
      <c r="W61" s="400"/>
      <c r="X61" s="400"/>
      <c r="Y61" s="400"/>
      <c r="Z61" s="400"/>
      <c r="AA61" s="401"/>
      <c r="AB61" s="399"/>
      <c r="AC61" s="400"/>
      <c r="AD61" s="400"/>
      <c r="AE61" s="400"/>
      <c r="AF61" s="400"/>
      <c r="AG61" s="400"/>
      <c r="AH61" s="399"/>
      <c r="AI61" s="400"/>
      <c r="AJ61" s="400"/>
      <c r="AK61" s="400"/>
      <c r="AL61" s="401"/>
    </row>
    <row r="62" spans="2:38" ht="15" customHeight="1">
      <c r="J62" s="399"/>
      <c r="K62" s="400"/>
      <c r="L62" s="400"/>
      <c r="M62" s="400"/>
      <c r="N62" s="400"/>
      <c r="O62" s="401"/>
      <c r="P62" s="399"/>
      <c r="Q62" s="400"/>
      <c r="R62" s="400"/>
      <c r="S62" s="400"/>
      <c r="T62" s="400"/>
      <c r="U62" s="401"/>
      <c r="V62" s="399"/>
      <c r="W62" s="400"/>
      <c r="X62" s="400"/>
      <c r="Y62" s="400"/>
      <c r="Z62" s="400"/>
      <c r="AA62" s="401"/>
      <c r="AB62" s="399"/>
      <c r="AC62" s="400"/>
      <c r="AD62" s="400"/>
      <c r="AE62" s="400"/>
      <c r="AF62" s="400"/>
      <c r="AG62" s="400"/>
      <c r="AH62" s="399"/>
      <c r="AI62" s="400"/>
      <c r="AJ62" s="400"/>
      <c r="AK62" s="400"/>
      <c r="AL62" s="401"/>
    </row>
    <row r="63" spans="2:38" ht="28.5" customHeight="1" thickBot="1">
      <c r="J63" s="402"/>
      <c r="K63" s="403"/>
      <c r="L63" s="403"/>
      <c r="M63" s="403"/>
      <c r="N63" s="403"/>
      <c r="O63" s="404"/>
      <c r="P63" s="402"/>
      <c r="Q63" s="403"/>
      <c r="R63" s="403"/>
      <c r="S63" s="403"/>
      <c r="T63" s="403"/>
      <c r="U63" s="404"/>
      <c r="V63" s="402"/>
      <c r="W63" s="403"/>
      <c r="X63" s="403"/>
      <c r="Y63" s="403"/>
      <c r="Z63" s="403"/>
      <c r="AA63" s="404"/>
      <c r="AB63" s="402"/>
      <c r="AC63" s="403"/>
      <c r="AD63" s="403"/>
      <c r="AE63" s="403"/>
      <c r="AF63" s="403"/>
      <c r="AG63" s="403"/>
      <c r="AH63" s="402"/>
      <c r="AI63" s="403"/>
      <c r="AJ63" s="403"/>
      <c r="AK63" s="403"/>
      <c r="AL63" s="40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17" customWidth="1"/>
    <col min="8" max="8" width="11.42578125" style="117"/>
    <col min="9" max="9" width="18.28515625" style="117" customWidth="1"/>
    <col min="10" max="12" width="11.42578125" style="11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7" t="s">
        <v>307</v>
      </c>
      <c r="H1" s="117" t="s">
        <v>308</v>
      </c>
    </row>
    <row r="4" spans="2:26">
      <c r="B4" t="s">
        <v>309</v>
      </c>
      <c r="C4" t="s">
        <v>299</v>
      </c>
      <c r="F4" t="s">
        <v>259</v>
      </c>
      <c r="G4" s="116" t="s">
        <v>310</v>
      </c>
      <c r="H4" s="116">
        <v>0.2</v>
      </c>
      <c r="I4" s="116"/>
      <c r="K4" s="116"/>
      <c r="Q4" t="s">
        <v>311</v>
      </c>
      <c r="R4" s="116">
        <v>0.5</v>
      </c>
      <c r="S4" s="117" t="s">
        <v>185</v>
      </c>
      <c r="T4" s="116">
        <v>0.3</v>
      </c>
      <c r="U4" s="117" t="s">
        <v>200</v>
      </c>
      <c r="V4" s="116">
        <v>0.4</v>
      </c>
      <c r="W4" s="117" t="s">
        <v>203</v>
      </c>
    </row>
    <row r="5" spans="2:26">
      <c r="B5" t="s">
        <v>312</v>
      </c>
      <c r="C5" t="s">
        <v>299</v>
      </c>
      <c r="F5" t="s">
        <v>263</v>
      </c>
      <c r="G5" s="116" t="s">
        <v>310</v>
      </c>
      <c r="H5" s="116">
        <v>0.2</v>
      </c>
      <c r="I5" s="116"/>
      <c r="K5" s="116"/>
      <c r="Q5" t="s">
        <v>313</v>
      </c>
      <c r="R5" s="116">
        <v>0.45</v>
      </c>
      <c r="S5" s="117" t="s">
        <v>185</v>
      </c>
      <c r="T5" s="116">
        <v>0.36</v>
      </c>
      <c r="U5" s="117" t="s">
        <v>200</v>
      </c>
      <c r="V5" s="116">
        <v>0.4</v>
      </c>
      <c r="W5" s="117" t="s">
        <v>203</v>
      </c>
    </row>
    <row r="6" spans="2:26">
      <c r="B6" t="s">
        <v>314</v>
      </c>
      <c r="C6" t="s">
        <v>203</v>
      </c>
      <c r="F6" t="s">
        <v>265</v>
      </c>
      <c r="G6" s="116" t="s">
        <v>187</v>
      </c>
      <c r="H6" s="116">
        <v>0.6</v>
      </c>
      <c r="I6" s="116" t="s">
        <v>315</v>
      </c>
      <c r="K6" s="116"/>
      <c r="Q6" t="s">
        <v>316</v>
      </c>
      <c r="R6" s="116">
        <v>0.4</v>
      </c>
      <c r="S6" s="117" t="s">
        <v>185</v>
      </c>
      <c r="T6" s="116">
        <v>0.36</v>
      </c>
      <c r="U6" s="117" t="s">
        <v>200</v>
      </c>
      <c r="V6" s="116">
        <v>0.4</v>
      </c>
      <c r="W6" s="117" t="s">
        <v>203</v>
      </c>
    </row>
    <row r="7" spans="2:26">
      <c r="B7" t="s">
        <v>317</v>
      </c>
      <c r="C7" t="s">
        <v>318</v>
      </c>
      <c r="G7" s="116"/>
      <c r="I7" s="116"/>
      <c r="K7" s="116"/>
      <c r="Q7" t="s">
        <v>319</v>
      </c>
      <c r="R7" s="116">
        <v>0.35</v>
      </c>
      <c r="S7" s="117" t="s">
        <v>187</v>
      </c>
      <c r="T7" s="116">
        <v>0.42</v>
      </c>
      <c r="U7" s="117" t="s">
        <v>200</v>
      </c>
      <c r="V7" s="116">
        <v>0.4</v>
      </c>
      <c r="W7" s="117" t="s">
        <v>203</v>
      </c>
    </row>
    <row r="8" spans="2:26">
      <c r="B8" t="s">
        <v>320</v>
      </c>
      <c r="C8" t="s">
        <v>291</v>
      </c>
      <c r="G8" s="116"/>
      <c r="I8" s="116"/>
      <c r="K8" s="116"/>
      <c r="Q8" t="s">
        <v>321</v>
      </c>
      <c r="R8" s="116">
        <v>0.35</v>
      </c>
      <c r="S8" s="117" t="s">
        <v>187</v>
      </c>
      <c r="T8" s="116">
        <v>0.6</v>
      </c>
      <c r="U8" s="117" t="s">
        <v>200</v>
      </c>
      <c r="V8" s="116">
        <v>0.26</v>
      </c>
      <c r="W8" s="117" t="s">
        <v>203</v>
      </c>
    </row>
    <row r="9" spans="2:26">
      <c r="B9" t="s">
        <v>322</v>
      </c>
      <c r="C9" t="s">
        <v>299</v>
      </c>
      <c r="G9" s="116"/>
      <c r="I9" s="116"/>
      <c r="K9" s="116"/>
      <c r="Q9" t="s">
        <v>323</v>
      </c>
      <c r="R9" s="116">
        <v>0.3</v>
      </c>
      <c r="S9" s="117" t="s">
        <v>187</v>
      </c>
      <c r="T9" s="116">
        <v>0.6</v>
      </c>
      <c r="U9" s="117" t="s">
        <v>200</v>
      </c>
      <c r="V9" s="116">
        <v>0.3</v>
      </c>
      <c r="W9" s="117" t="s">
        <v>203</v>
      </c>
    </row>
    <row r="10" spans="2:26">
      <c r="B10" t="s">
        <v>324</v>
      </c>
      <c r="C10" t="s">
        <v>203</v>
      </c>
    </row>
    <row r="11" spans="2:26">
      <c r="B11" t="s">
        <v>325</v>
      </c>
      <c r="C11" t="s">
        <v>203</v>
      </c>
      <c r="F11" t="s">
        <v>309</v>
      </c>
      <c r="G11" s="117" t="s">
        <v>183</v>
      </c>
      <c r="H11" s="116">
        <v>0.1</v>
      </c>
      <c r="I11" s="117" t="s">
        <v>310</v>
      </c>
      <c r="J11" s="116">
        <v>0.2</v>
      </c>
      <c r="K11" s="117" t="s">
        <v>299</v>
      </c>
    </row>
    <row r="12" spans="2:26">
      <c r="B12" t="s">
        <v>326</v>
      </c>
      <c r="C12" t="s">
        <v>318</v>
      </c>
      <c r="F12" t="s">
        <v>312</v>
      </c>
      <c r="G12" s="117" t="s">
        <v>183</v>
      </c>
      <c r="H12" s="116">
        <v>0.1</v>
      </c>
      <c r="I12" s="117" t="s">
        <v>200</v>
      </c>
      <c r="J12" s="116">
        <v>0.4</v>
      </c>
      <c r="K12" s="117" t="s">
        <v>299</v>
      </c>
      <c r="Q12" t="s">
        <v>327</v>
      </c>
      <c r="R12" t="s">
        <v>328</v>
      </c>
      <c r="S12" s="117" t="s">
        <v>132</v>
      </c>
      <c r="T12" t="s">
        <v>261</v>
      </c>
      <c r="U12" s="117" t="s">
        <v>267</v>
      </c>
      <c r="V12" t="s">
        <v>329</v>
      </c>
      <c r="W12" s="117" t="s">
        <v>308</v>
      </c>
      <c r="X12" t="s">
        <v>307</v>
      </c>
      <c r="Y12" s="117" t="s">
        <v>308</v>
      </c>
      <c r="Z12" t="s">
        <v>330</v>
      </c>
    </row>
    <row r="13" spans="2:26">
      <c r="B13" t="s">
        <v>331</v>
      </c>
      <c r="C13" t="s">
        <v>291</v>
      </c>
      <c r="F13" t="s">
        <v>314</v>
      </c>
      <c r="G13" s="117" t="s">
        <v>183</v>
      </c>
      <c r="H13" s="116">
        <v>0.1</v>
      </c>
      <c r="I13" s="117" t="s">
        <v>203</v>
      </c>
      <c r="J13" s="116">
        <v>0.6</v>
      </c>
      <c r="K13" s="117" t="s">
        <v>203</v>
      </c>
      <c r="Q13" t="s">
        <v>183</v>
      </c>
      <c r="R13" t="s">
        <v>310</v>
      </c>
      <c r="S13" t="s">
        <v>299</v>
      </c>
      <c r="T13" t="s">
        <v>259</v>
      </c>
      <c r="U13" t="s">
        <v>254</v>
      </c>
      <c r="V13" t="s">
        <v>183</v>
      </c>
      <c r="W13" s="115">
        <v>0.1</v>
      </c>
      <c r="X13" t="s">
        <v>310</v>
      </c>
      <c r="Y13" s="115">
        <v>0.2</v>
      </c>
      <c r="Z13" t="s">
        <v>299</v>
      </c>
    </row>
    <row r="14" spans="2:26">
      <c r="B14" t="s">
        <v>332</v>
      </c>
      <c r="C14" t="s">
        <v>203</v>
      </c>
      <c r="F14" t="s">
        <v>317</v>
      </c>
      <c r="G14" s="117" t="s">
        <v>183</v>
      </c>
      <c r="H14" s="116">
        <v>0.1</v>
      </c>
      <c r="I14" s="117" t="s">
        <v>207</v>
      </c>
      <c r="J14" s="116">
        <v>0.8</v>
      </c>
      <c r="K14" s="117" t="s">
        <v>294</v>
      </c>
      <c r="Q14" t="s">
        <v>183</v>
      </c>
      <c r="R14" t="s">
        <v>200</v>
      </c>
      <c r="S14" t="s">
        <v>299</v>
      </c>
      <c r="T14" t="s">
        <v>259</v>
      </c>
      <c r="U14" t="s">
        <v>254</v>
      </c>
      <c r="V14" t="s">
        <v>183</v>
      </c>
      <c r="W14" s="115">
        <v>0.1</v>
      </c>
      <c r="X14" t="s">
        <v>200</v>
      </c>
      <c r="Y14" s="115">
        <v>0.4</v>
      </c>
      <c r="Z14" t="s">
        <v>299</v>
      </c>
    </row>
    <row r="15" spans="2:26">
      <c r="B15" t="s">
        <v>333</v>
      </c>
      <c r="C15" t="s">
        <v>203</v>
      </c>
      <c r="F15" t="s">
        <v>320</v>
      </c>
      <c r="G15" s="117" t="s">
        <v>183</v>
      </c>
      <c r="H15" s="116">
        <v>0.1</v>
      </c>
      <c r="I15" s="117" t="s">
        <v>211</v>
      </c>
      <c r="J15" s="116">
        <v>1</v>
      </c>
      <c r="K15" s="117" t="s">
        <v>291</v>
      </c>
      <c r="Q15" t="s">
        <v>183</v>
      </c>
      <c r="R15" t="s">
        <v>203</v>
      </c>
      <c r="S15" t="s">
        <v>203</v>
      </c>
      <c r="T15" t="s">
        <v>259</v>
      </c>
      <c r="U15" t="s">
        <v>254</v>
      </c>
      <c r="V15" t="s">
        <v>183</v>
      </c>
      <c r="W15" s="115">
        <v>0.1</v>
      </c>
      <c r="X15" t="s">
        <v>203</v>
      </c>
      <c r="Y15" s="115">
        <v>0.6</v>
      </c>
      <c r="Z15" t="s">
        <v>203</v>
      </c>
    </row>
    <row r="16" spans="2:26">
      <c r="B16" t="s">
        <v>334</v>
      </c>
      <c r="C16" t="s">
        <v>203</v>
      </c>
      <c r="F16" t="s">
        <v>322</v>
      </c>
      <c r="G16" s="117" t="s">
        <v>183</v>
      </c>
      <c r="H16" s="116">
        <v>0.2</v>
      </c>
      <c r="I16" s="117" t="s">
        <v>310</v>
      </c>
      <c r="J16" s="116">
        <v>0.2</v>
      </c>
      <c r="K16" s="117" t="s">
        <v>299</v>
      </c>
      <c r="T16" t="s">
        <v>259</v>
      </c>
      <c r="U16" t="s">
        <v>254</v>
      </c>
    </row>
    <row r="17" spans="2:21">
      <c r="B17" t="s">
        <v>335</v>
      </c>
      <c r="C17" t="s">
        <v>318</v>
      </c>
      <c r="F17" t="s">
        <v>324</v>
      </c>
      <c r="G17" s="117" t="s">
        <v>183</v>
      </c>
      <c r="H17" s="116">
        <v>0.2</v>
      </c>
      <c r="I17" s="117" t="s">
        <v>200</v>
      </c>
      <c r="J17" s="116">
        <v>0.4</v>
      </c>
      <c r="K17" s="117" t="s">
        <v>299</v>
      </c>
      <c r="R17" s="116">
        <v>0.5</v>
      </c>
      <c r="S17" s="115">
        <v>0.5</v>
      </c>
      <c r="T17" t="s">
        <v>259</v>
      </c>
      <c r="U17" t="s">
        <v>254</v>
      </c>
    </row>
    <row r="18" spans="2:21">
      <c r="B18" t="s">
        <v>336</v>
      </c>
      <c r="C18" t="s">
        <v>291</v>
      </c>
      <c r="F18" t="s">
        <v>325</v>
      </c>
      <c r="G18" s="117" t="s">
        <v>183</v>
      </c>
      <c r="H18" s="116">
        <v>0.2</v>
      </c>
      <c r="I18" s="117" t="s">
        <v>203</v>
      </c>
      <c r="J18" s="116">
        <v>0.6</v>
      </c>
      <c r="K18" s="117" t="s">
        <v>203</v>
      </c>
      <c r="R18" s="116">
        <v>0.45</v>
      </c>
      <c r="S18" s="115">
        <v>0.35</v>
      </c>
      <c r="T18" t="s">
        <v>259</v>
      </c>
      <c r="U18" t="s">
        <v>254</v>
      </c>
    </row>
    <row r="19" spans="2:21">
      <c r="B19" t="s">
        <v>337</v>
      </c>
      <c r="C19" t="s">
        <v>203</v>
      </c>
      <c r="F19" t="s">
        <v>326</v>
      </c>
      <c r="G19" s="117" t="s">
        <v>183</v>
      </c>
      <c r="H19" s="116">
        <v>0.2</v>
      </c>
      <c r="I19" s="117" t="s">
        <v>207</v>
      </c>
      <c r="J19" s="116">
        <v>0.8</v>
      </c>
      <c r="K19" s="117" t="s">
        <v>294</v>
      </c>
      <c r="R19" s="116">
        <v>0.4</v>
      </c>
      <c r="T19" t="s">
        <v>259</v>
      </c>
      <c r="U19" t="s">
        <v>254</v>
      </c>
    </row>
    <row r="20" spans="2:21">
      <c r="B20" t="s">
        <v>338</v>
      </c>
      <c r="C20" t="s">
        <v>203</v>
      </c>
      <c r="F20" t="s">
        <v>331</v>
      </c>
      <c r="G20" s="117" t="s">
        <v>183</v>
      </c>
      <c r="H20" s="116">
        <v>0.2</v>
      </c>
      <c r="I20" s="117" t="s">
        <v>211</v>
      </c>
      <c r="J20" s="116">
        <v>1</v>
      </c>
      <c r="K20" s="117" t="s">
        <v>291</v>
      </c>
      <c r="R20" s="116">
        <v>0.35</v>
      </c>
      <c r="T20" t="s">
        <v>259</v>
      </c>
      <c r="U20" t="s">
        <v>254</v>
      </c>
    </row>
    <row r="21" spans="2:21">
      <c r="B21" t="s">
        <v>339</v>
      </c>
      <c r="C21" t="s">
        <v>318</v>
      </c>
      <c r="F21" t="s">
        <v>332</v>
      </c>
      <c r="G21" s="117" t="s">
        <v>185</v>
      </c>
      <c r="H21" s="116">
        <v>0.3</v>
      </c>
      <c r="I21" s="117" t="s">
        <v>310</v>
      </c>
      <c r="J21" s="116">
        <v>0.2</v>
      </c>
      <c r="K21" s="117" t="s">
        <v>299</v>
      </c>
      <c r="R21" s="116">
        <v>0.35</v>
      </c>
      <c r="T21" t="s">
        <v>259</v>
      </c>
      <c r="U21" t="s">
        <v>254</v>
      </c>
    </row>
    <row r="22" spans="2:21">
      <c r="B22" t="s">
        <v>340</v>
      </c>
      <c r="C22" t="s">
        <v>318</v>
      </c>
      <c r="F22" t="s">
        <v>333</v>
      </c>
      <c r="G22" s="117" t="s">
        <v>185</v>
      </c>
      <c r="H22" s="116">
        <v>0.3</v>
      </c>
      <c r="I22" s="117" t="s">
        <v>200</v>
      </c>
      <c r="J22" s="116">
        <v>0.4</v>
      </c>
      <c r="K22" s="117" t="s">
        <v>203</v>
      </c>
      <c r="R22" s="116">
        <v>0.3</v>
      </c>
      <c r="T22" t="s">
        <v>259</v>
      </c>
      <c r="U22" t="s">
        <v>254</v>
      </c>
    </row>
    <row r="23" spans="2:21">
      <c r="B23" t="s">
        <v>341</v>
      </c>
      <c r="C23" t="s">
        <v>291</v>
      </c>
      <c r="F23" t="s">
        <v>334</v>
      </c>
      <c r="G23" s="117" t="s">
        <v>185</v>
      </c>
      <c r="H23" s="116">
        <v>0.3</v>
      </c>
      <c r="I23" s="117" t="s">
        <v>203</v>
      </c>
      <c r="J23" s="116">
        <v>0.6</v>
      </c>
      <c r="K23" s="117" t="s">
        <v>203</v>
      </c>
      <c r="T23" t="s">
        <v>259</v>
      </c>
      <c r="U23" t="s">
        <v>254</v>
      </c>
    </row>
    <row r="24" spans="2:21">
      <c r="B24" t="s">
        <v>342</v>
      </c>
      <c r="C24" t="s">
        <v>318</v>
      </c>
      <c r="F24" t="s">
        <v>335</v>
      </c>
      <c r="G24" s="117" t="s">
        <v>185</v>
      </c>
      <c r="H24" s="116">
        <v>0.3</v>
      </c>
      <c r="I24" s="117" t="s">
        <v>207</v>
      </c>
      <c r="J24" s="116">
        <v>0.8</v>
      </c>
      <c r="K24" s="117" t="s">
        <v>294</v>
      </c>
      <c r="T24" t="s">
        <v>259</v>
      </c>
      <c r="U24" t="s">
        <v>254</v>
      </c>
    </row>
    <row r="25" spans="2:21">
      <c r="B25" t="s">
        <v>343</v>
      </c>
      <c r="C25" t="s">
        <v>318</v>
      </c>
      <c r="F25" t="s">
        <v>336</v>
      </c>
      <c r="G25" s="117" t="s">
        <v>185</v>
      </c>
      <c r="H25" s="116">
        <v>0.3</v>
      </c>
      <c r="I25" s="117" t="s">
        <v>211</v>
      </c>
      <c r="J25" s="116">
        <v>1</v>
      </c>
      <c r="K25" s="117" t="s">
        <v>291</v>
      </c>
    </row>
    <row r="26" spans="2:21">
      <c r="B26" t="s">
        <v>344</v>
      </c>
      <c r="C26" t="s">
        <v>318</v>
      </c>
      <c r="F26" t="s">
        <v>337</v>
      </c>
      <c r="G26" s="117" t="s">
        <v>185</v>
      </c>
      <c r="H26" s="116">
        <v>0.4</v>
      </c>
      <c r="I26" s="117" t="s">
        <v>310</v>
      </c>
      <c r="J26" s="116">
        <v>0.2</v>
      </c>
      <c r="K26" s="117" t="s">
        <v>299</v>
      </c>
    </row>
    <row r="27" spans="2:21">
      <c r="B27" t="s">
        <v>345</v>
      </c>
      <c r="C27" t="s">
        <v>318</v>
      </c>
      <c r="F27" t="s">
        <v>338</v>
      </c>
      <c r="G27" s="117" t="s">
        <v>185</v>
      </c>
      <c r="H27" s="116">
        <v>0.4</v>
      </c>
      <c r="I27" s="117" t="s">
        <v>200</v>
      </c>
      <c r="J27" s="116">
        <v>0.4</v>
      </c>
      <c r="K27" s="117" t="s">
        <v>203</v>
      </c>
    </row>
    <row r="28" spans="2:21">
      <c r="B28" t="s">
        <v>346</v>
      </c>
      <c r="C28" t="s">
        <v>291</v>
      </c>
      <c r="F28" t="s">
        <v>339</v>
      </c>
      <c r="G28" s="117" t="s">
        <v>185</v>
      </c>
      <c r="H28" s="116">
        <v>0.4</v>
      </c>
      <c r="I28" s="117" t="s">
        <v>203</v>
      </c>
      <c r="J28" s="116">
        <v>0.6</v>
      </c>
      <c r="K28" s="117" t="s">
        <v>203</v>
      </c>
    </row>
    <row r="29" spans="2:21">
      <c r="F29" t="s">
        <v>340</v>
      </c>
      <c r="G29" s="117" t="s">
        <v>185</v>
      </c>
      <c r="H29" s="116">
        <v>0.4</v>
      </c>
      <c r="I29" s="117" t="s">
        <v>207</v>
      </c>
      <c r="J29" s="116">
        <v>0.8</v>
      </c>
      <c r="K29" s="117" t="s">
        <v>294</v>
      </c>
    </row>
    <row r="30" spans="2:21">
      <c r="F30" t="s">
        <v>341</v>
      </c>
      <c r="G30" s="117" t="s">
        <v>185</v>
      </c>
      <c r="H30" s="116">
        <v>0.4</v>
      </c>
      <c r="I30" s="117" t="s">
        <v>211</v>
      </c>
      <c r="J30" s="116">
        <v>1</v>
      </c>
      <c r="K30" s="117" t="s">
        <v>291</v>
      </c>
    </row>
    <row r="31" spans="2:21">
      <c r="F31" t="s">
        <v>347</v>
      </c>
      <c r="G31" s="117" t="s">
        <v>187</v>
      </c>
      <c r="H31" s="116">
        <v>0.5</v>
      </c>
      <c r="I31" s="117" t="s">
        <v>310</v>
      </c>
      <c r="J31" s="116">
        <v>0.2</v>
      </c>
      <c r="K31" s="117" t="s">
        <v>203</v>
      </c>
    </row>
    <row r="32" spans="2:21">
      <c r="F32" t="s">
        <v>348</v>
      </c>
      <c r="G32" s="117" t="s">
        <v>187</v>
      </c>
      <c r="H32" s="116">
        <v>0.5</v>
      </c>
      <c r="I32" s="117" t="s">
        <v>200</v>
      </c>
      <c r="J32" s="116">
        <v>0.4</v>
      </c>
      <c r="K32" s="117" t="s">
        <v>203</v>
      </c>
    </row>
    <row r="33" spans="6:11">
      <c r="F33" t="s">
        <v>349</v>
      </c>
      <c r="G33" s="117" t="s">
        <v>187</v>
      </c>
      <c r="H33" s="116">
        <v>0.5</v>
      </c>
      <c r="I33" s="117" t="s">
        <v>203</v>
      </c>
      <c r="J33" s="116">
        <v>0.6</v>
      </c>
      <c r="K33" s="117" t="s">
        <v>203</v>
      </c>
    </row>
    <row r="34" spans="6:11">
      <c r="F34" t="s">
        <v>350</v>
      </c>
      <c r="G34" s="117" t="s">
        <v>187</v>
      </c>
      <c r="H34" s="116">
        <v>0.5</v>
      </c>
      <c r="I34" s="117" t="s">
        <v>207</v>
      </c>
      <c r="J34" s="116">
        <v>0.8</v>
      </c>
      <c r="K34" s="117" t="s">
        <v>294</v>
      </c>
    </row>
    <row r="35" spans="6:11">
      <c r="F35" t="s">
        <v>351</v>
      </c>
      <c r="G35" s="117" t="s">
        <v>187</v>
      </c>
      <c r="H35" s="116">
        <v>0.5</v>
      </c>
      <c r="I35" s="117" t="s">
        <v>211</v>
      </c>
      <c r="J35" s="116">
        <v>1</v>
      </c>
      <c r="K35" s="117" t="s">
        <v>291</v>
      </c>
    </row>
    <row r="37" spans="6:11" ht="45">
      <c r="G37" s="118" t="s">
        <v>352</v>
      </c>
    </row>
    <row r="38" spans="6:11" ht="105">
      <c r="G38" s="118" t="s">
        <v>353</v>
      </c>
    </row>
    <row r="39" spans="6:11" ht="75">
      <c r="G39" s="118" t="s">
        <v>354</v>
      </c>
    </row>
    <row r="40" spans="6:11" ht="75">
      <c r="G40" s="118" t="s">
        <v>355</v>
      </c>
    </row>
    <row r="41" spans="6:11" ht="75">
      <c r="G41" s="118" t="s">
        <v>356</v>
      </c>
    </row>
    <row r="42" spans="6:11" ht="45">
      <c r="G42" s="118" t="s">
        <v>357</v>
      </c>
    </row>
    <row r="43" spans="6:11" ht="105">
      <c r="G43" s="118" t="s">
        <v>358</v>
      </c>
    </row>
    <row r="44" spans="6:11" ht="75">
      <c r="G44" s="118" t="s">
        <v>359</v>
      </c>
    </row>
    <row r="45" spans="6:11" ht="75">
      <c r="G45" s="118" t="s">
        <v>360</v>
      </c>
    </row>
    <row r="46" spans="6:11" ht="75">
      <c r="G46" s="118" t="s">
        <v>361</v>
      </c>
    </row>
    <row r="47" spans="6:11" ht="45">
      <c r="G47" s="118" t="s">
        <v>362</v>
      </c>
    </row>
    <row r="48" spans="6:11" ht="105">
      <c r="G48" s="118" t="s">
        <v>363</v>
      </c>
    </row>
    <row r="49" spans="7:7" ht="75">
      <c r="G49" s="118" t="s">
        <v>364</v>
      </c>
    </row>
    <row r="50" spans="7:7" ht="75">
      <c r="G50" s="118" t="s">
        <v>365</v>
      </c>
    </row>
    <row r="51" spans="7:7" ht="75">
      <c r="G51" s="118" t="s">
        <v>366</v>
      </c>
    </row>
    <row r="52" spans="7:7" ht="45">
      <c r="G52" s="118" t="s">
        <v>367</v>
      </c>
    </row>
    <row r="53" spans="7:7" ht="105">
      <c r="G53" s="118" t="s">
        <v>368</v>
      </c>
    </row>
    <row r="54" spans="7:7" ht="75">
      <c r="G54" s="118" t="s">
        <v>369</v>
      </c>
    </row>
    <row r="55" spans="7:7" ht="75">
      <c r="G55" s="118" t="s">
        <v>370</v>
      </c>
    </row>
    <row r="56" spans="7:7" ht="75">
      <c r="G56" s="118" t="s">
        <v>371</v>
      </c>
    </row>
    <row r="57" spans="7:7" ht="45">
      <c r="G57" s="118" t="s">
        <v>372</v>
      </c>
    </row>
    <row r="58" spans="7:7" ht="105">
      <c r="G58" s="118" t="s">
        <v>373</v>
      </c>
    </row>
    <row r="59" spans="7:7" ht="75">
      <c r="G59" s="118" t="s">
        <v>374</v>
      </c>
    </row>
    <row r="60" spans="7:7" ht="75">
      <c r="G60" s="118" t="s">
        <v>375</v>
      </c>
    </row>
    <row r="61" spans="7:7" ht="75">
      <c r="G61" s="118" t="s">
        <v>376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377</v>
      </c>
      <c r="C2" s="3" t="s">
        <v>378</v>
      </c>
      <c r="D2" s="3" t="s">
        <v>379</v>
      </c>
      <c r="E2" s="5" t="s">
        <v>380</v>
      </c>
      <c r="F2" s="3" t="s">
        <v>381</v>
      </c>
      <c r="G2" s="3" t="s">
        <v>382</v>
      </c>
      <c r="H2" s="3" t="s">
        <v>383</v>
      </c>
      <c r="I2" s="3" t="s">
        <v>384</v>
      </c>
      <c r="J2" s="3" t="s">
        <v>385</v>
      </c>
      <c r="K2" s="3" t="s">
        <v>386</v>
      </c>
    </row>
    <row r="3" spans="2:11" ht="30">
      <c r="B3" t="s">
        <v>387</v>
      </c>
      <c r="C3" s="77" t="s">
        <v>388</v>
      </c>
      <c r="D3" s="4" t="s">
        <v>199</v>
      </c>
      <c r="E3" t="s">
        <v>259</v>
      </c>
      <c r="F3" t="s">
        <v>254</v>
      </c>
      <c r="G3" t="s">
        <v>272</v>
      </c>
      <c r="H3" t="s">
        <v>278</v>
      </c>
      <c r="I3" t="s">
        <v>283</v>
      </c>
      <c r="J3" t="s">
        <v>389</v>
      </c>
      <c r="K3" t="s">
        <v>390</v>
      </c>
    </row>
    <row r="4" spans="2:11" ht="75">
      <c r="B4" s="127" t="s">
        <v>215</v>
      </c>
      <c r="C4" t="s">
        <v>391</v>
      </c>
      <c r="D4" s="4" t="s">
        <v>202</v>
      </c>
      <c r="E4" t="s">
        <v>263</v>
      </c>
      <c r="F4" t="s">
        <v>255</v>
      </c>
      <c r="G4" t="s">
        <v>392</v>
      </c>
      <c r="H4" t="s">
        <v>280</v>
      </c>
      <c r="I4" t="s">
        <v>285</v>
      </c>
      <c r="J4" t="s">
        <v>393</v>
      </c>
      <c r="K4" t="s">
        <v>394</v>
      </c>
    </row>
    <row r="5" spans="2:11" ht="60">
      <c r="B5" s="127" t="s">
        <v>221</v>
      </c>
      <c r="C5" t="s">
        <v>395</v>
      </c>
      <c r="D5" s="4" t="s">
        <v>206</v>
      </c>
      <c r="E5" t="s">
        <v>265</v>
      </c>
      <c r="K5" t="s">
        <v>396</v>
      </c>
    </row>
    <row r="6" spans="2:11" ht="45">
      <c r="B6" s="127" t="s">
        <v>241</v>
      </c>
      <c r="C6" t="s">
        <v>397</v>
      </c>
      <c r="D6" s="4" t="s">
        <v>210</v>
      </c>
      <c r="K6" t="s">
        <v>398</v>
      </c>
    </row>
    <row r="7" spans="2:11" ht="60">
      <c r="B7" s="127" t="s">
        <v>399</v>
      </c>
      <c r="C7" t="s">
        <v>400</v>
      </c>
      <c r="D7" s="78" t="s">
        <v>214</v>
      </c>
    </row>
    <row r="8" spans="2:11" ht="30">
      <c r="B8" s="127" t="s">
        <v>401</v>
      </c>
      <c r="C8" t="s">
        <v>402</v>
      </c>
      <c r="D8" s="4" t="s">
        <v>216</v>
      </c>
    </row>
    <row r="9" spans="2:11" ht="30">
      <c r="B9" s="127" t="s">
        <v>403</v>
      </c>
      <c r="C9" t="s">
        <v>404</v>
      </c>
      <c r="D9" s="4" t="s">
        <v>217</v>
      </c>
    </row>
    <row r="10" spans="2:11" ht="30">
      <c r="C10" t="s">
        <v>405</v>
      </c>
      <c r="D10" s="4" t="s">
        <v>218</v>
      </c>
    </row>
    <row r="11" spans="2:11" ht="30">
      <c r="D11" s="4" t="s">
        <v>219</v>
      </c>
    </row>
    <row r="12" spans="2:11" ht="30">
      <c r="D12" s="4" t="s">
        <v>220</v>
      </c>
    </row>
    <row r="13" spans="2:11" ht="30">
      <c r="D13" s="188" t="s">
        <v>222</v>
      </c>
    </row>
    <row r="14" spans="2:11" ht="30">
      <c r="D14" s="188" t="s">
        <v>223</v>
      </c>
    </row>
    <row r="15" spans="2:11" ht="30">
      <c r="D15" s="188" t="s">
        <v>224</v>
      </c>
    </row>
    <row r="16" spans="2:11" ht="30">
      <c r="D16" s="188" t="s">
        <v>225</v>
      </c>
    </row>
    <row r="17" spans="4:4" ht="30">
      <c r="D17" s="188" t="s">
        <v>226</v>
      </c>
    </row>
    <row r="18" spans="4:4" ht="60">
      <c r="D18" s="77" t="s">
        <v>406</v>
      </c>
    </row>
    <row r="19" spans="4:4" ht="60">
      <c r="D19" s="77" t="s">
        <v>407</v>
      </c>
    </row>
    <row r="20" spans="4:4" ht="30">
      <c r="D20" s="118" t="s">
        <v>228</v>
      </c>
    </row>
    <row r="21" spans="4:4" ht="30">
      <c r="D21" s="118" t="s">
        <v>408</v>
      </c>
    </row>
    <row r="22" spans="4:4" ht="30">
      <c r="D22" s="118" t="s">
        <v>409</v>
      </c>
    </row>
    <row r="23" spans="4:4" ht="30">
      <c r="D23" s="118" t="s">
        <v>410</v>
      </c>
    </row>
    <row r="24" spans="4:4" ht="45">
      <c r="D24" s="118" t="s">
        <v>411</v>
      </c>
    </row>
    <row r="25" spans="4:4" ht="45">
      <c r="D25" s="118" t="s">
        <v>245</v>
      </c>
    </row>
    <row r="26" spans="4:4" ht="60">
      <c r="D26" s="118" t="s">
        <v>246</v>
      </c>
    </row>
    <row r="27" spans="4:4" ht="45">
      <c r="D27" s="118" t="s">
        <v>412</v>
      </c>
    </row>
    <row r="28" spans="4:4" ht="45">
      <c r="D28" s="118" t="s">
        <v>413</v>
      </c>
    </row>
    <row r="29" spans="4:4" ht="45">
      <c r="D29" s="118" t="s">
        <v>414</v>
      </c>
    </row>
    <row r="30" spans="4:4" ht="45">
      <c r="D30" s="118" t="s">
        <v>415</v>
      </c>
    </row>
    <row r="31" spans="4:4" ht="45">
      <c r="D31" s="118" t="s">
        <v>416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1048576"/>
  <sheetViews>
    <sheetView topLeftCell="C44" zoomScale="110" zoomScaleNormal="110" workbookViewId="0">
      <selection activeCell="E59" sqref="E59:E61"/>
    </sheetView>
  </sheetViews>
  <sheetFormatPr defaultColWidth="9.140625" defaultRowHeight="30" customHeight="1"/>
  <cols>
    <col min="1" max="1" width="9.140625" customWidth="1"/>
    <col min="2" max="2" width="25.5703125" customWidth="1"/>
    <col min="3" max="3" width="37" customWidth="1"/>
    <col min="4" max="4" width="32.7109375" customWidth="1"/>
    <col min="5" max="5" width="23.42578125" customWidth="1"/>
    <col min="6" max="6" width="20.28515625" style="176" customWidth="1"/>
    <col min="7" max="7" width="21.140625" customWidth="1"/>
    <col min="8" max="23" width="9.140625" customWidth="1"/>
    <col min="24" max="24" width="38.5703125" customWidth="1"/>
    <col min="25" max="25" width="44.85546875" customWidth="1"/>
    <col min="26" max="28" width="9.140625" customWidth="1"/>
    <col min="29" max="29" width="39.42578125" customWidth="1"/>
    <col min="30" max="30" width="15.28515625" customWidth="1"/>
    <col min="31" max="40" width="9.140625" customWidth="1"/>
    <col min="41" max="298" width="9.140625" style="25" customWidth="1"/>
    <col min="299" max="299" width="9.140625" style="28" customWidth="1"/>
    <col min="300" max="16384" width="9.140625" style="28"/>
  </cols>
  <sheetData>
    <row r="1" spans="1:298" s="129" customFormat="1" ht="30" customHeight="1">
      <c r="A1" s="507"/>
      <c r="B1" s="508"/>
      <c r="C1" s="508"/>
      <c r="D1" s="497" t="s">
        <v>417</v>
      </c>
      <c r="E1" s="497"/>
      <c r="F1" s="497"/>
      <c r="G1" s="497"/>
      <c r="H1" s="497"/>
      <c r="I1" s="497"/>
      <c r="J1" s="497"/>
      <c r="K1" s="497"/>
      <c r="L1" s="497"/>
      <c r="M1" s="497"/>
      <c r="N1" s="497"/>
      <c r="O1" s="497"/>
      <c r="P1" s="497"/>
      <c r="Q1" s="497"/>
      <c r="R1" s="497"/>
      <c r="S1" s="497"/>
      <c r="T1" s="497"/>
      <c r="U1" s="497"/>
      <c r="V1" s="497"/>
      <c r="W1" s="497"/>
      <c r="X1" s="497"/>
      <c r="Y1" s="497"/>
      <c r="Z1" s="497"/>
      <c r="AA1" s="497"/>
      <c r="AB1" s="497"/>
      <c r="AC1" s="497"/>
      <c r="AD1" s="497"/>
      <c r="AE1" s="497"/>
      <c r="AF1" s="497"/>
      <c r="AG1" s="497"/>
      <c r="AH1" s="497"/>
      <c r="AI1" s="497"/>
      <c r="AJ1" s="497"/>
      <c r="AK1" s="497"/>
      <c r="AL1" s="499" t="s">
        <v>418</v>
      </c>
      <c r="AM1" s="499"/>
      <c r="AN1" s="499"/>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c r="JS1" s="128"/>
      <c r="JT1" s="128"/>
      <c r="JU1" s="128"/>
      <c r="JV1" s="128"/>
      <c r="JW1" s="128"/>
      <c r="JX1" s="128"/>
      <c r="JY1" s="128"/>
      <c r="JZ1" s="128"/>
      <c r="KA1" s="128"/>
      <c r="KB1" s="128"/>
      <c r="KC1" s="128"/>
      <c r="KD1" s="128"/>
      <c r="KE1" s="128"/>
      <c r="KF1" s="128"/>
      <c r="KG1" s="128"/>
      <c r="KH1" s="128"/>
      <c r="KI1" s="128"/>
      <c r="KJ1" s="128"/>
      <c r="KK1" s="128"/>
      <c r="KL1" s="128"/>
    </row>
    <row r="2" spans="1:298" s="129" customFormat="1" ht="30" customHeight="1">
      <c r="A2" s="509"/>
      <c r="B2" s="510"/>
      <c r="C2" s="510"/>
      <c r="D2" s="498"/>
      <c r="E2" s="498"/>
      <c r="F2" s="498"/>
      <c r="G2" s="498"/>
      <c r="H2" s="498"/>
      <c r="I2" s="498"/>
      <c r="J2" s="498"/>
      <c r="K2" s="498"/>
      <c r="L2" s="498"/>
      <c r="M2" s="498"/>
      <c r="N2" s="498"/>
      <c r="O2" s="498"/>
      <c r="P2" s="498"/>
      <c r="Q2" s="498"/>
      <c r="R2" s="498"/>
      <c r="S2" s="498"/>
      <c r="T2" s="498"/>
      <c r="U2" s="498"/>
      <c r="V2" s="498"/>
      <c r="W2" s="498"/>
      <c r="X2" s="498"/>
      <c r="Y2" s="498"/>
      <c r="Z2" s="498"/>
      <c r="AA2" s="498"/>
      <c r="AB2" s="498"/>
      <c r="AC2" s="498"/>
      <c r="AD2" s="498"/>
      <c r="AE2" s="498"/>
      <c r="AF2" s="498"/>
      <c r="AG2" s="498"/>
      <c r="AH2" s="498"/>
      <c r="AI2" s="498"/>
      <c r="AJ2" s="498"/>
      <c r="AK2" s="498"/>
      <c r="AL2" s="499"/>
      <c r="AM2" s="499"/>
      <c r="AN2" s="499"/>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c r="JS2" s="128"/>
      <c r="JT2" s="128"/>
      <c r="JU2" s="128"/>
      <c r="JV2" s="128"/>
      <c r="JW2" s="128"/>
      <c r="JX2" s="128"/>
      <c r="JY2" s="128"/>
      <c r="JZ2" s="128"/>
      <c r="KA2" s="128"/>
      <c r="KB2" s="128"/>
      <c r="KC2" s="128"/>
      <c r="KD2" s="128"/>
      <c r="KE2" s="128"/>
      <c r="KF2" s="128"/>
      <c r="KG2" s="128"/>
      <c r="KH2" s="128"/>
      <c r="KI2" s="128"/>
      <c r="KJ2" s="128"/>
      <c r="KK2" s="128"/>
      <c r="KL2" s="128"/>
    </row>
    <row r="3" spans="1:298" s="129" customFormat="1" ht="30" customHeight="1">
      <c r="A3" s="2"/>
      <c r="B3" s="2"/>
      <c r="C3" s="190"/>
      <c r="D3" s="498"/>
      <c r="E3" s="498"/>
      <c r="F3" s="498"/>
      <c r="G3" s="498"/>
      <c r="H3" s="498"/>
      <c r="I3" s="498"/>
      <c r="J3" s="498"/>
      <c r="K3" s="498"/>
      <c r="L3" s="498"/>
      <c r="M3" s="498"/>
      <c r="N3" s="498"/>
      <c r="O3" s="498"/>
      <c r="P3" s="498"/>
      <c r="Q3" s="498"/>
      <c r="R3" s="498"/>
      <c r="S3" s="498"/>
      <c r="T3" s="498"/>
      <c r="U3" s="498"/>
      <c r="V3" s="498"/>
      <c r="W3" s="498"/>
      <c r="X3" s="498"/>
      <c r="Y3" s="498"/>
      <c r="Z3" s="498"/>
      <c r="AA3" s="498"/>
      <c r="AB3" s="498"/>
      <c r="AC3" s="498"/>
      <c r="AD3" s="498"/>
      <c r="AE3" s="498"/>
      <c r="AF3" s="498"/>
      <c r="AG3" s="498"/>
      <c r="AH3" s="498"/>
      <c r="AI3" s="498"/>
      <c r="AJ3" s="498"/>
      <c r="AK3" s="498"/>
      <c r="AL3" s="499"/>
      <c r="AM3" s="499"/>
      <c r="AN3" s="499"/>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c r="JS3" s="128"/>
      <c r="JT3" s="128"/>
      <c r="JU3" s="128"/>
      <c r="JV3" s="128"/>
      <c r="JW3" s="128"/>
      <c r="JX3" s="128"/>
      <c r="JY3" s="128"/>
      <c r="JZ3" s="128"/>
      <c r="KA3" s="128"/>
      <c r="KB3" s="128"/>
      <c r="KC3" s="128"/>
      <c r="KD3" s="128"/>
      <c r="KE3" s="128"/>
      <c r="KF3" s="128"/>
      <c r="KG3" s="128"/>
      <c r="KH3" s="128"/>
      <c r="KI3" s="128"/>
      <c r="KJ3" s="128"/>
      <c r="KK3" s="128"/>
      <c r="KL3" s="128"/>
    </row>
    <row r="4" spans="1:298" s="129" customFormat="1" ht="30" customHeight="1">
      <c r="A4" s="500" t="s">
        <v>419</v>
      </c>
      <c r="B4" s="501"/>
      <c r="C4" s="502"/>
      <c r="D4" s="503" t="s">
        <v>420</v>
      </c>
      <c r="E4" s="504"/>
      <c r="F4" s="504"/>
      <c r="G4" s="504"/>
      <c r="H4" s="504"/>
      <c r="I4" s="504"/>
      <c r="J4" s="504"/>
      <c r="K4" s="504"/>
      <c r="L4" s="504"/>
      <c r="M4" s="504"/>
      <c r="N4" s="505"/>
      <c r="O4" s="506"/>
      <c r="P4" s="506"/>
      <c r="Q4" s="506"/>
      <c r="R4" s="1"/>
      <c r="S4" s="1"/>
      <c r="T4" s="1"/>
      <c r="U4" s="1"/>
      <c r="V4" s="1"/>
      <c r="W4" s="1"/>
      <c r="X4" s="1"/>
      <c r="Y4" s="1"/>
      <c r="Z4" s="1"/>
      <c r="AA4" s="1"/>
      <c r="AB4" s="1"/>
      <c r="AC4" s="1"/>
      <c r="AD4" s="1"/>
      <c r="AE4" s="1"/>
      <c r="AF4" s="1"/>
      <c r="AG4" s="1"/>
      <c r="AH4" s="1"/>
      <c r="AI4" s="1"/>
      <c r="AJ4" s="1"/>
      <c r="AK4" s="1"/>
      <c r="AL4" s="1"/>
      <c r="AM4" s="1"/>
      <c r="AN4" s="1"/>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c r="JS4" s="128"/>
      <c r="JT4" s="128"/>
      <c r="JU4" s="128"/>
      <c r="JV4" s="128"/>
      <c r="JW4" s="128"/>
      <c r="JX4" s="128"/>
      <c r="JY4" s="128"/>
      <c r="JZ4" s="128"/>
      <c r="KA4" s="128"/>
      <c r="KB4" s="128"/>
      <c r="KC4" s="128"/>
      <c r="KD4" s="128"/>
      <c r="KE4" s="128"/>
      <c r="KF4" s="128"/>
      <c r="KG4" s="128"/>
      <c r="KH4" s="128"/>
      <c r="KI4" s="128"/>
      <c r="KJ4" s="128"/>
      <c r="KK4" s="128"/>
      <c r="KL4" s="128"/>
    </row>
    <row r="5" spans="1:298" s="129" customFormat="1" ht="30" customHeight="1">
      <c r="A5" s="500" t="s">
        <v>421</v>
      </c>
      <c r="B5" s="501"/>
      <c r="C5" s="502"/>
      <c r="D5" s="511" t="s">
        <v>22</v>
      </c>
      <c r="E5" s="512"/>
      <c r="F5" s="512"/>
      <c r="G5" s="512"/>
      <c r="H5" s="512"/>
      <c r="I5" s="512"/>
      <c r="J5" s="512"/>
      <c r="K5" s="512"/>
      <c r="L5" s="512"/>
      <c r="M5" s="512"/>
      <c r="N5" s="513"/>
      <c r="O5" s="1"/>
      <c r="P5" s="1"/>
      <c r="Q5" s="1"/>
      <c r="R5" s="1"/>
      <c r="S5" s="1"/>
      <c r="T5" s="1"/>
      <c r="U5" s="1"/>
      <c r="V5" s="1"/>
      <c r="W5" s="1"/>
      <c r="X5" s="1"/>
      <c r="Y5" s="1"/>
      <c r="Z5" s="1"/>
      <c r="AA5" s="1"/>
      <c r="AB5" s="1"/>
      <c r="AC5" s="1"/>
      <c r="AD5" s="1"/>
      <c r="AE5" s="1"/>
      <c r="AF5" s="1"/>
      <c r="AG5" s="1"/>
      <c r="AH5" s="1"/>
      <c r="AI5" s="1"/>
      <c r="AJ5" s="1"/>
      <c r="AK5" s="1"/>
      <c r="AL5" s="1"/>
      <c r="AM5" s="1"/>
      <c r="AN5" s="1"/>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row>
    <row r="6" spans="1:298" s="129" customFormat="1" ht="30" customHeight="1">
      <c r="A6" s="500" t="s">
        <v>422</v>
      </c>
      <c r="B6" s="501"/>
      <c r="C6" s="502"/>
      <c r="D6" s="511" t="s">
        <v>423</v>
      </c>
      <c r="E6" s="512"/>
      <c r="F6" s="512"/>
      <c r="G6" s="512"/>
      <c r="H6" s="512"/>
      <c r="I6" s="512"/>
      <c r="J6" s="512"/>
      <c r="K6" s="512"/>
      <c r="L6" s="512"/>
      <c r="M6" s="512"/>
      <c r="N6" s="513"/>
      <c r="O6" s="1"/>
      <c r="P6" s="1"/>
      <c r="Q6" s="1"/>
      <c r="R6" s="1"/>
      <c r="S6" s="1"/>
      <c r="T6" s="1"/>
      <c r="U6" s="1"/>
      <c r="V6" s="1"/>
      <c r="W6" s="1"/>
      <c r="X6" s="1"/>
      <c r="Y6" s="1"/>
      <c r="Z6" s="1"/>
      <c r="AA6" s="1"/>
      <c r="AB6" s="1"/>
      <c r="AC6" s="1"/>
      <c r="AD6" s="1"/>
      <c r="AE6" s="1"/>
      <c r="AF6" s="1"/>
      <c r="AG6" s="1"/>
      <c r="AH6" s="1"/>
      <c r="AI6" s="1"/>
      <c r="AJ6" s="1"/>
      <c r="AK6" s="1"/>
      <c r="AL6" s="1"/>
      <c r="AM6" s="1"/>
      <c r="AN6" s="1"/>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c r="JS6" s="128"/>
      <c r="JT6" s="128"/>
      <c r="JU6" s="128"/>
      <c r="JV6" s="128"/>
      <c r="JW6" s="128"/>
      <c r="JX6" s="128"/>
      <c r="JY6" s="128"/>
      <c r="JZ6" s="128"/>
      <c r="KA6" s="128"/>
      <c r="KB6" s="128"/>
      <c r="KC6" s="128"/>
      <c r="KD6" s="128"/>
      <c r="KE6" s="128"/>
      <c r="KF6" s="128"/>
      <c r="KG6" s="128"/>
      <c r="KH6" s="128"/>
      <c r="KI6" s="128"/>
      <c r="KJ6" s="128"/>
      <c r="KK6" s="128"/>
      <c r="KL6" s="128"/>
    </row>
    <row r="7" spans="1:298" s="129" customFormat="1" ht="30" customHeight="1">
      <c r="A7" s="494" t="s">
        <v>424</v>
      </c>
      <c r="B7" s="495"/>
      <c r="C7" s="495"/>
      <c r="D7" s="495"/>
      <c r="E7" s="495"/>
      <c r="F7" s="495"/>
      <c r="G7" s="495"/>
      <c r="H7" s="496"/>
      <c r="I7" s="494" t="s">
        <v>425</v>
      </c>
      <c r="J7" s="495"/>
      <c r="K7" s="495"/>
      <c r="L7" s="495"/>
      <c r="M7" s="495"/>
      <c r="N7" s="496"/>
      <c r="O7" s="494" t="s">
        <v>426</v>
      </c>
      <c r="P7" s="495"/>
      <c r="Q7" s="495"/>
      <c r="R7" s="495"/>
      <c r="S7" s="495"/>
      <c r="T7" s="495"/>
      <c r="U7" s="495"/>
      <c r="V7" s="495"/>
      <c r="W7" s="496"/>
      <c r="X7" s="494" t="s">
        <v>427</v>
      </c>
      <c r="Y7" s="495"/>
      <c r="Z7" s="495"/>
      <c r="AA7" s="495"/>
      <c r="AB7" s="495"/>
      <c r="AC7" s="495"/>
      <c r="AD7" s="495"/>
      <c r="AE7" s="495"/>
      <c r="AF7" s="495"/>
      <c r="AG7" s="495"/>
      <c r="AH7" s="496"/>
      <c r="AI7" s="494" t="s">
        <v>428</v>
      </c>
      <c r="AJ7" s="495"/>
      <c r="AK7" s="495"/>
      <c r="AL7" s="495"/>
      <c r="AM7" s="495"/>
      <c r="AN7" s="514"/>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c r="JI7" s="128"/>
      <c r="JJ7" s="128"/>
      <c r="JK7" s="128"/>
      <c r="JL7" s="128"/>
      <c r="JM7" s="128"/>
      <c r="JN7" s="128"/>
      <c r="JO7" s="128"/>
      <c r="JP7" s="128"/>
      <c r="JQ7" s="128"/>
      <c r="JR7" s="128"/>
      <c r="JS7" s="128"/>
      <c r="JT7" s="128"/>
      <c r="JU7" s="128"/>
      <c r="JV7" s="128"/>
      <c r="JW7" s="128"/>
      <c r="JX7" s="128"/>
      <c r="JY7" s="128"/>
      <c r="JZ7" s="128"/>
      <c r="KA7" s="128"/>
      <c r="KB7" s="128"/>
      <c r="KC7" s="128"/>
      <c r="KD7" s="128"/>
      <c r="KE7" s="128"/>
      <c r="KF7" s="128"/>
      <c r="KG7" s="128"/>
      <c r="KH7" s="128"/>
      <c r="KI7" s="128"/>
      <c r="KJ7" s="128"/>
      <c r="KK7" s="128"/>
      <c r="KL7" s="128"/>
    </row>
    <row r="8" spans="1:298" s="129" customFormat="1" ht="30" customHeight="1">
      <c r="A8" s="485" t="s">
        <v>429</v>
      </c>
      <c r="B8" s="476" t="s">
        <v>430</v>
      </c>
      <c r="C8" s="516" t="s">
        <v>118</v>
      </c>
      <c r="D8" s="491" t="s">
        <v>431</v>
      </c>
      <c r="E8" s="491" t="s">
        <v>122</v>
      </c>
      <c r="F8" s="487" t="s">
        <v>124</v>
      </c>
      <c r="G8" s="482" t="s">
        <v>126</v>
      </c>
      <c r="H8" s="491" t="s">
        <v>432</v>
      </c>
      <c r="I8" s="493" t="s">
        <v>327</v>
      </c>
      <c r="J8" s="515" t="s">
        <v>308</v>
      </c>
      <c r="K8" s="482" t="s">
        <v>433</v>
      </c>
      <c r="L8" s="482" t="s">
        <v>434</v>
      </c>
      <c r="M8" s="515" t="s">
        <v>308</v>
      </c>
      <c r="N8" s="491" t="s">
        <v>132</v>
      </c>
      <c r="O8" s="488" t="s">
        <v>435</v>
      </c>
      <c r="P8" s="481" t="s">
        <v>134</v>
      </c>
      <c r="Q8" s="482" t="s">
        <v>136</v>
      </c>
      <c r="R8" s="481" t="s">
        <v>436</v>
      </c>
      <c r="S8" s="481"/>
      <c r="T8" s="481"/>
      <c r="U8" s="481"/>
      <c r="V8" s="481"/>
      <c r="W8" s="481"/>
      <c r="X8" s="492" t="s">
        <v>437</v>
      </c>
      <c r="Y8" s="488" t="s">
        <v>438</v>
      </c>
      <c r="Z8" s="488" t="s">
        <v>308</v>
      </c>
      <c r="AA8" s="189"/>
      <c r="AB8" s="189"/>
      <c r="AC8" s="488" t="s">
        <v>307</v>
      </c>
      <c r="AD8" s="488" t="s">
        <v>308</v>
      </c>
      <c r="AE8" s="189"/>
      <c r="AF8" s="189"/>
      <c r="AG8" s="492" t="s">
        <v>439</v>
      </c>
      <c r="AH8" s="488" t="s">
        <v>152</v>
      </c>
      <c r="AI8" s="481" t="s">
        <v>428</v>
      </c>
      <c r="AJ8" s="481" t="s">
        <v>440</v>
      </c>
      <c r="AK8" s="481" t="s">
        <v>441</v>
      </c>
      <c r="AL8" s="481" t="s">
        <v>442</v>
      </c>
      <c r="AM8" s="483" t="s">
        <v>443</v>
      </c>
      <c r="AN8" s="483" t="s">
        <v>156</v>
      </c>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128"/>
      <c r="GZ8" s="128"/>
      <c r="HA8" s="128"/>
      <c r="HB8" s="128"/>
      <c r="HC8" s="128"/>
      <c r="HD8" s="128"/>
      <c r="HE8" s="128"/>
      <c r="HF8" s="128"/>
      <c r="HG8" s="128"/>
      <c r="HH8" s="128"/>
      <c r="HI8" s="128"/>
      <c r="HJ8" s="128"/>
      <c r="HK8" s="128"/>
      <c r="HL8" s="128"/>
      <c r="HM8" s="128"/>
      <c r="HN8" s="128"/>
      <c r="HO8" s="128"/>
      <c r="HP8" s="128"/>
      <c r="HQ8" s="128"/>
      <c r="HR8" s="128"/>
      <c r="HS8" s="128"/>
      <c r="HT8" s="128"/>
      <c r="HU8" s="128"/>
      <c r="HV8" s="128"/>
      <c r="HW8" s="128"/>
      <c r="HX8" s="128"/>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c r="IW8" s="128"/>
      <c r="IX8" s="128"/>
      <c r="IY8" s="128"/>
      <c r="IZ8" s="128"/>
      <c r="JA8" s="128"/>
      <c r="JB8" s="128"/>
      <c r="JC8" s="128"/>
      <c r="JD8" s="128"/>
      <c r="JE8" s="128"/>
      <c r="JF8" s="128"/>
      <c r="JG8" s="128"/>
      <c r="JH8" s="128"/>
      <c r="JI8" s="128"/>
      <c r="JJ8" s="128"/>
      <c r="JK8" s="128"/>
      <c r="JL8" s="128"/>
      <c r="JM8" s="128"/>
      <c r="JN8" s="128"/>
      <c r="JO8" s="128"/>
      <c r="JP8" s="128"/>
      <c r="JQ8" s="128"/>
      <c r="JR8" s="128"/>
      <c r="JS8" s="128"/>
      <c r="JT8" s="128"/>
      <c r="JU8" s="128"/>
      <c r="JV8" s="128"/>
      <c r="JW8" s="128"/>
      <c r="JX8" s="128"/>
      <c r="JY8" s="128"/>
      <c r="JZ8" s="128"/>
      <c r="KA8" s="128"/>
      <c r="KB8" s="128"/>
      <c r="KC8" s="128"/>
      <c r="KD8" s="128"/>
      <c r="KE8" s="128"/>
      <c r="KF8" s="128"/>
      <c r="KG8" s="128"/>
      <c r="KH8" s="128"/>
      <c r="KI8" s="128"/>
      <c r="KJ8" s="128"/>
      <c r="KK8" s="128"/>
      <c r="KL8" s="128"/>
    </row>
    <row r="9" spans="1:298" s="131" customFormat="1" ht="147.75">
      <c r="A9" s="486"/>
      <c r="B9" s="477"/>
      <c r="C9" s="476"/>
      <c r="D9" s="482"/>
      <c r="E9" s="482"/>
      <c r="F9" s="476"/>
      <c r="G9" s="493"/>
      <c r="H9" s="482"/>
      <c r="I9" s="493"/>
      <c r="J9" s="515"/>
      <c r="K9" s="493"/>
      <c r="L9" s="493"/>
      <c r="M9" s="515"/>
      <c r="N9" s="482"/>
      <c r="O9" s="489"/>
      <c r="P9" s="482"/>
      <c r="Q9" s="493"/>
      <c r="R9" s="119" t="s">
        <v>261</v>
      </c>
      <c r="S9" s="119" t="s">
        <v>267</v>
      </c>
      <c r="T9" s="119" t="s">
        <v>444</v>
      </c>
      <c r="U9" s="119" t="s">
        <v>271</v>
      </c>
      <c r="V9" s="119" t="s">
        <v>277</v>
      </c>
      <c r="W9" s="119" t="s">
        <v>282</v>
      </c>
      <c r="X9" s="488"/>
      <c r="Y9" s="490"/>
      <c r="Z9" s="490"/>
      <c r="AA9" s="192" t="s">
        <v>329</v>
      </c>
      <c r="AB9" s="192" t="s">
        <v>308</v>
      </c>
      <c r="AC9" s="490"/>
      <c r="AD9" s="490"/>
      <c r="AE9" s="191" t="s">
        <v>307</v>
      </c>
      <c r="AF9" s="191" t="s">
        <v>308</v>
      </c>
      <c r="AG9" s="488"/>
      <c r="AH9" s="489"/>
      <c r="AI9" s="482"/>
      <c r="AJ9" s="482"/>
      <c r="AK9" s="482"/>
      <c r="AL9" s="482"/>
      <c r="AM9" s="484"/>
      <c r="AN9" s="484"/>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0"/>
      <c r="FZ9" s="130"/>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0"/>
      <c r="HS9" s="130"/>
      <c r="HT9" s="130"/>
      <c r="HU9" s="130"/>
      <c r="HV9" s="130"/>
      <c r="HW9" s="130"/>
      <c r="HX9" s="130"/>
      <c r="HY9" s="130"/>
      <c r="HZ9" s="130"/>
      <c r="IA9" s="130"/>
      <c r="IB9" s="130"/>
      <c r="IC9" s="130"/>
      <c r="ID9" s="130"/>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0"/>
      <c r="JW9" s="130"/>
      <c r="JX9" s="130"/>
      <c r="JY9" s="130"/>
      <c r="JZ9" s="130"/>
      <c r="KA9" s="130"/>
      <c r="KB9" s="130"/>
      <c r="KC9" s="130"/>
      <c r="KD9" s="130"/>
      <c r="KE9" s="130"/>
      <c r="KF9" s="130"/>
      <c r="KG9" s="130"/>
      <c r="KH9" s="130"/>
      <c r="KI9" s="130"/>
      <c r="KJ9" s="130"/>
      <c r="KK9" s="130"/>
      <c r="KL9" s="130"/>
    </row>
    <row r="10" spans="1:298" ht="30" customHeight="1">
      <c r="A10" s="451">
        <v>1</v>
      </c>
      <c r="B10" s="478" t="s">
        <v>445</v>
      </c>
      <c r="C10" s="451" t="s">
        <v>399</v>
      </c>
      <c r="D10" s="139" t="s">
        <v>446</v>
      </c>
      <c r="E10" s="453" t="s">
        <v>447</v>
      </c>
      <c r="F10" s="467" t="s">
        <v>448</v>
      </c>
      <c r="G10" s="453" t="s">
        <v>404</v>
      </c>
      <c r="H10" s="453">
        <v>4</v>
      </c>
      <c r="I10" s="457" t="str">
        <f>IF(H10&lt;=2,'Tabla probabilidad'!$B$5,IF(H10&lt;=24,'Tabla probabilidad'!$B$6,IF(H10&lt;=500,'Tabla probabilidad'!$B$7,IF(H10&lt;=5000,'Tabla probabilidad'!$B$8,IF(H10&gt;5000,'Tabla probabilidad'!$B$9)))))</f>
        <v>Baja</v>
      </c>
      <c r="J10" s="458">
        <f>IF(H10&lt;=2,'Tabla probabilidad'!$D$5,IF(H10&lt;=24,'Tabla probabilidad'!$D$6,IF(H10&lt;=500,'Tabla probabilidad'!$D$7,IF(H10&lt;=5000,'Tabla probabilidad'!$D$8,IF(H10&gt;5000,'Tabla probabilidad'!$D$9)))))</f>
        <v>0.4</v>
      </c>
      <c r="K10" s="453" t="s">
        <v>409</v>
      </c>
      <c r="L10" s="45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5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53" t="str">
        <f>VLOOKUP((I10&amp;L10),Hoja1!$B$4:$C$28,2,0)</f>
        <v>Moderado</v>
      </c>
      <c r="O10" s="185">
        <v>1</v>
      </c>
      <c r="P10" s="183" t="s">
        <v>449</v>
      </c>
      <c r="Q10" s="185" t="str">
        <f t="shared" ref="Q10:Q169" si="0">IF(R10="Preventivo","Probabilidad",IF(R10="Detectivo","Probabilidad", IF(R10="Correctivo","Impacto")))</f>
        <v>Probabilidad</v>
      </c>
      <c r="R10" s="185" t="s">
        <v>259</v>
      </c>
      <c r="S10" s="185" t="s">
        <v>255</v>
      </c>
      <c r="T10" s="186">
        <f>VLOOKUP(R10&amp;S10,Hoja1!$Q$4:$R$9,2,0)</f>
        <v>0.45</v>
      </c>
      <c r="U10" s="185" t="s">
        <v>272</v>
      </c>
      <c r="V10" s="185" t="s">
        <v>278</v>
      </c>
      <c r="W10" s="185" t="s">
        <v>283</v>
      </c>
      <c r="X10" s="186">
        <f>IF(Q10="Probabilidad",($J$10*T10),IF(Q10="Impacto"," "))</f>
        <v>0.18000000000000002</v>
      </c>
      <c r="Y10" s="186" t="str">
        <f>IF(Z10&lt;=20%,'Tabla probabilidad'!$B$5,IF(Z10&lt;=40%,'Tabla probabilidad'!$B$6,IF(Z10&lt;=60%,'Tabla probabilidad'!$B$7,IF(Z10&lt;=80%,'Tabla probabilidad'!$B$8,IF(Z10&lt;=100%,'Tabla probabilidad'!$B$9)))))</f>
        <v>Baja</v>
      </c>
      <c r="Z10" s="186">
        <f>IF(R10="Preventivo",(J10-(J10*T10)),IF(R10="Detectivo",(J10-(J10*T10)),IF(R10="Correctivo",(J10))))</f>
        <v>0.22</v>
      </c>
      <c r="AA10" s="455" t="str">
        <f>IF(AB10&lt;=20%,'Tabla probabilidad'!$B$5,IF(AB10&lt;=40%,'Tabla probabilidad'!$B$6,IF(AB10&lt;=60%,'Tabla probabilidad'!$B$7,IF(AB10&lt;=80%,'Tabla probabilidad'!$B$8,IF(AB10&lt;=100%,'Tabla probabilidad'!$B$9)))))</f>
        <v>Baja</v>
      </c>
      <c r="AB10" s="455">
        <f>AVERAGE(Z10:Z13)</f>
        <v>0.22</v>
      </c>
      <c r="AC10" s="186" t="str">
        <f t="shared" ref="AC10:AC170" si="1">IF(AD10&lt;=20%,"Leve",IF(AD10&lt;=40%,"Menor",IF(AD10&lt;=60%,"Moderado",IF(AD10&lt;=80%,"Mayor",IF(AD10&lt;=100%,"Catastrófico")))))</f>
        <v>Moderado</v>
      </c>
      <c r="AD10" s="186">
        <f>IF(Q10="Probabilidad",(($M$10-0)),IF(Q10="Impacto",($M$10-($M$10*T10))))</f>
        <v>0.6</v>
      </c>
      <c r="AE10" s="455" t="str">
        <f>IF(AF10&lt;=20%,"Leve",IF(AF10&lt;=40%,"Menor",IF(AF10&lt;=60%,"Moderado",IF(AF10&lt;=80%,"Mayor",IF(AF10&lt;=100%,"Catastrófico")))))</f>
        <v>Moderado</v>
      </c>
      <c r="AF10" s="455">
        <f>AVERAGE(AD10:AD13)</f>
        <v>0.6</v>
      </c>
      <c r="AG10" s="451" t="str">
        <f>VLOOKUP(AA10&amp;AE10,Hoja1!$B$4:$C$28,2,0)</f>
        <v>Moderado</v>
      </c>
      <c r="AH10" s="451" t="s">
        <v>398</v>
      </c>
      <c r="AI10" s="451"/>
      <c r="AJ10" s="451"/>
      <c r="AK10" s="451"/>
      <c r="AL10" s="451"/>
      <c r="AM10" s="474"/>
      <c r="AN10" s="453"/>
    </row>
    <row r="11" spans="1:298" ht="30" customHeight="1">
      <c r="A11" s="452"/>
      <c r="B11" s="479"/>
      <c r="C11" s="452"/>
      <c r="D11" s="139" t="s">
        <v>450</v>
      </c>
      <c r="E11" s="453"/>
      <c r="F11" s="467"/>
      <c r="G11" s="453"/>
      <c r="H11" s="453"/>
      <c r="I11" s="457"/>
      <c r="J11" s="458"/>
      <c r="K11" s="453"/>
      <c r="L11" s="465"/>
      <c r="M11" s="465"/>
      <c r="N11" s="453"/>
      <c r="O11" s="185">
        <v>2</v>
      </c>
      <c r="P11" s="77" t="s">
        <v>451</v>
      </c>
      <c r="Q11" s="185" t="str">
        <f t="shared" si="0"/>
        <v>Probabilidad</v>
      </c>
      <c r="R11" s="185" t="s">
        <v>259</v>
      </c>
      <c r="S11" s="185" t="s">
        <v>255</v>
      </c>
      <c r="T11" s="186">
        <f>VLOOKUP(R11&amp;S11,Hoja1!$Q$4:$R$9,2,0)</f>
        <v>0.45</v>
      </c>
      <c r="U11" s="185" t="s">
        <v>272</v>
      </c>
      <c r="V11" s="185" t="s">
        <v>278</v>
      </c>
      <c r="W11" s="185" t="s">
        <v>283</v>
      </c>
      <c r="X11" s="186">
        <f>IF(Q11="Probabilidad",($J$10*T11),IF(Q11="Impacto"," "))</f>
        <v>0.18000000000000002</v>
      </c>
      <c r="Y11" s="186" t="str">
        <f>IF(Z11&lt;=20%,'Tabla probabilidad'!$B$5,IF(Z11&lt;=40%,'Tabla probabilidad'!$B$6,IF(Z11&lt;=60%,'Tabla probabilidad'!$B$7,IF(Z11&lt;=80%,'Tabla probabilidad'!$B$8,IF(Z11&lt;=100%,'Tabla probabilidad'!$B$9)))))</f>
        <v>Baja</v>
      </c>
      <c r="Z11" s="186">
        <f>IF(R11="Preventivo",(J10-(J10*T11)),IF(R11="Detectivo",(J10-(J10*T11)),IF(R11="Correctivo",(J10))))</f>
        <v>0.22</v>
      </c>
      <c r="AA11" s="456"/>
      <c r="AB11" s="456"/>
      <c r="AC11" s="186" t="str">
        <f t="shared" si="1"/>
        <v>Moderado</v>
      </c>
      <c r="AD11" s="186">
        <f>IF(Q11="Probabilidad",(($M$10-0)),IF(Q11="Impacto",($M$10-($M$10*T11))))</f>
        <v>0.6</v>
      </c>
      <c r="AE11" s="456"/>
      <c r="AF11" s="456"/>
      <c r="AG11" s="452"/>
      <c r="AH11" s="452" t="s">
        <v>398</v>
      </c>
      <c r="AI11" s="452"/>
      <c r="AJ11" s="452"/>
      <c r="AK11" s="452"/>
      <c r="AL11" s="452"/>
      <c r="AM11" s="475"/>
      <c r="AN11" s="453"/>
    </row>
    <row r="12" spans="1:298" ht="30" customHeight="1">
      <c r="A12" s="452"/>
      <c r="B12" s="479"/>
      <c r="C12" s="452"/>
      <c r="D12" s="139" t="s">
        <v>452</v>
      </c>
      <c r="E12" s="453"/>
      <c r="F12" s="467"/>
      <c r="G12" s="453"/>
      <c r="H12" s="453"/>
      <c r="I12" s="457"/>
      <c r="J12" s="458"/>
      <c r="K12" s="453"/>
      <c r="L12" s="465"/>
      <c r="M12" s="465"/>
      <c r="N12" s="453"/>
      <c r="O12" s="185">
        <v>3</v>
      </c>
      <c r="P12" s="172" t="s">
        <v>453</v>
      </c>
      <c r="Q12" s="185" t="str">
        <f t="shared" si="0"/>
        <v>Probabilidad</v>
      </c>
      <c r="R12" s="185" t="s">
        <v>259</v>
      </c>
      <c r="S12" s="185" t="s">
        <v>255</v>
      </c>
      <c r="T12" s="186">
        <f>VLOOKUP(R12&amp;S12,Hoja1!$Q$4:$R$9,2,0)</f>
        <v>0.45</v>
      </c>
      <c r="U12" s="185" t="s">
        <v>272</v>
      </c>
      <c r="V12" s="185" t="s">
        <v>278</v>
      </c>
      <c r="W12" s="185" t="s">
        <v>283</v>
      </c>
      <c r="X12" s="186">
        <f t="shared" ref="X12:X13" si="2">IF(Q12="Probabilidad",($J$10*T12),IF(Q12="Impacto"," "))</f>
        <v>0.18000000000000002</v>
      </c>
      <c r="Y12" s="186" t="str">
        <f>IF(Z12&lt;=20%,'Tabla probabilidad'!$B$5,IF(Z12&lt;=40%,'Tabla probabilidad'!$B$6,IF(Z12&lt;=60%,'Tabla probabilidad'!$B$7,IF(Z12&lt;=80%,'Tabla probabilidad'!$B$8,IF(Z12&lt;=100%,'Tabla probabilidad'!$B$9)))))</f>
        <v>Baja</v>
      </c>
      <c r="Z12" s="186">
        <f>IF(R12="Preventivo",(J10-(J10*T12)),IF(R12="Detectivo",(J10-(J10*T12)),IF(R12="Correctivo",(J10))))</f>
        <v>0.22</v>
      </c>
      <c r="AA12" s="456"/>
      <c r="AB12" s="456"/>
      <c r="AC12" s="186" t="str">
        <f t="shared" si="1"/>
        <v>Moderado</v>
      </c>
      <c r="AD12" s="186">
        <f>IF(Q12="Probabilidad",(($M$10-0)),IF(Q12="Impacto",($M$10-($M$10*T12))))</f>
        <v>0.6</v>
      </c>
      <c r="AE12" s="456"/>
      <c r="AF12" s="456"/>
      <c r="AG12" s="452"/>
      <c r="AH12" s="452" t="s">
        <v>398</v>
      </c>
      <c r="AI12" s="452"/>
      <c r="AJ12" s="452"/>
      <c r="AK12" s="452"/>
      <c r="AL12" s="452"/>
      <c r="AM12" s="475"/>
      <c r="AN12" s="453"/>
    </row>
    <row r="13" spans="1:298" ht="64.5" customHeight="1">
      <c r="A13" s="452"/>
      <c r="B13" s="479"/>
      <c r="C13" s="452"/>
      <c r="D13" s="139" t="s">
        <v>454</v>
      </c>
      <c r="E13" s="453"/>
      <c r="F13" s="467"/>
      <c r="G13" s="453"/>
      <c r="H13" s="453"/>
      <c r="I13" s="457"/>
      <c r="J13" s="458"/>
      <c r="K13" s="453"/>
      <c r="L13" s="465"/>
      <c r="M13" s="465"/>
      <c r="N13" s="453"/>
      <c r="O13" s="185">
        <v>4</v>
      </c>
      <c r="P13" s="169" t="s">
        <v>455</v>
      </c>
      <c r="Q13" s="185" t="s">
        <v>182</v>
      </c>
      <c r="R13" s="185" t="s">
        <v>259</v>
      </c>
      <c r="S13" s="185" t="s">
        <v>255</v>
      </c>
      <c r="T13" s="186">
        <f>VLOOKUP(R13&amp;S13,Hoja1!$Q$4:$R$9,2,0)</f>
        <v>0.45</v>
      </c>
      <c r="U13" s="185" t="s">
        <v>272</v>
      </c>
      <c r="V13" s="185" t="s">
        <v>278</v>
      </c>
      <c r="W13" s="185" t="s">
        <v>283</v>
      </c>
      <c r="X13" s="186">
        <f t="shared" si="2"/>
        <v>0.18000000000000002</v>
      </c>
      <c r="Y13" s="186" t="str">
        <f>IF(Z13&lt;=20%,'Tabla probabilidad'!$B$5,IF(Z13&lt;=40%,'Tabla probabilidad'!$B$6,IF(Z13&lt;=60%,'Tabla probabilidad'!$B$7,IF(Z13&lt;=80%,'Tabla probabilidad'!$B$8,IF(Z13&lt;=100%,'Tabla probabilidad'!$B$9)))))</f>
        <v>Baja</v>
      </c>
      <c r="Z13" s="186">
        <f>IF(R13="Preventivo",(J10-(J10*T13)),IF(R13="Detectivo",(J10-(J10*T13)),IF(R13="Correctivo",(J10))))</f>
        <v>0.22</v>
      </c>
      <c r="AA13" s="456"/>
      <c r="AB13" s="456"/>
      <c r="AC13" s="186" t="str">
        <f t="shared" si="1"/>
        <v>Moderado</v>
      </c>
      <c r="AD13" s="186">
        <f>IF(Q13="Probabilidad",(($M$10-0)),IF(Q13="Impacto",($M$10-($M$10*T13))))</f>
        <v>0.6</v>
      </c>
      <c r="AE13" s="456"/>
      <c r="AF13" s="456"/>
      <c r="AG13" s="452"/>
      <c r="AH13" s="452" t="s">
        <v>398</v>
      </c>
      <c r="AI13" s="452"/>
      <c r="AJ13" s="452"/>
      <c r="AK13" s="452"/>
      <c r="AL13" s="452"/>
      <c r="AM13" s="475"/>
      <c r="AN13" s="453"/>
    </row>
    <row r="14" spans="1:298" ht="74.25" customHeight="1">
      <c r="A14" s="452"/>
      <c r="B14" s="479"/>
      <c r="C14" s="452"/>
      <c r="D14" s="139" t="s">
        <v>456</v>
      </c>
      <c r="E14" s="453" t="s">
        <v>457</v>
      </c>
      <c r="F14" s="453" t="s">
        <v>458</v>
      </c>
      <c r="G14" s="453" t="s">
        <v>402</v>
      </c>
      <c r="H14" s="453">
        <v>113</v>
      </c>
      <c r="I14" s="457" t="str">
        <f>IF(H14&lt;=2,'Tabla probabilidad'!$B$5,IF(H14&lt;=24,'Tabla probabilidad'!$B$6,IF(H14&lt;=500,'Tabla probabilidad'!$B$7,IF(H14&lt;=5000,'Tabla probabilidad'!$B$8,IF(H14&gt;5000,'Tabla probabilidad'!$B$9)))))</f>
        <v>Media</v>
      </c>
      <c r="J14" s="458">
        <f>IF(H14&lt;=2,'Tabla probabilidad'!$D$5,IF(H14&lt;=24,'Tabla probabilidad'!$D$6,IF(H14&lt;=500,'Tabla probabilidad'!$D$7,IF(H14&lt;=5000,'Tabla probabilidad'!$D$8,IF(H14&gt;5000,'Tabla probabilidad'!$D$9)))))</f>
        <v>0.6</v>
      </c>
      <c r="K14" s="453" t="s">
        <v>410</v>
      </c>
      <c r="L14" s="453"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453"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453" t="str">
        <f>VLOOKUP((I14&amp;L14),Hoja1!$B$4:$C$28,2,0)</f>
        <v xml:space="preserve">Alto </v>
      </c>
      <c r="O14" s="185">
        <v>1</v>
      </c>
      <c r="P14" s="132" t="s">
        <v>459</v>
      </c>
      <c r="Q14" s="185" t="str">
        <f t="shared" ref="Q14" si="3">IF(R14="Preventivo","Probabilidad",IF(R14="Detectivo","Probabilidad", IF(R14="Correctivo","Impacto")))</f>
        <v>Probabilidad</v>
      </c>
      <c r="R14" s="185" t="s">
        <v>259</v>
      </c>
      <c r="S14" s="185" t="s">
        <v>255</v>
      </c>
      <c r="T14" s="186">
        <f>VLOOKUP(R14&amp;S14,Hoja1!$Q$4:$R$9,2,0)</f>
        <v>0.45</v>
      </c>
      <c r="U14" s="185" t="s">
        <v>272</v>
      </c>
      <c r="V14" s="185" t="s">
        <v>278</v>
      </c>
      <c r="W14" s="185" t="s">
        <v>283</v>
      </c>
      <c r="X14" s="186">
        <f t="shared" ref="X14:X19" si="4">IF(Q14="Probabilidad",($J$40*T14),IF(Q14="Impacto"," "))</f>
        <v>9.0000000000000011E-2</v>
      </c>
      <c r="Y14" s="186" t="str">
        <f>IF(Z14&lt;=20%,'Tabla probabilidad'!$B$5,IF(Z14&lt;=40%,'Tabla probabilidad'!$B$6,IF(Z14&lt;=60%,'Tabla probabilidad'!$B$7,IF(Z14&lt;=80%,'Tabla probabilidad'!$B$8,IF(Z14&lt;=100%,'Tabla probabilidad'!$B$9)))))</f>
        <v>Baja</v>
      </c>
      <c r="Z14" s="186">
        <f>IF(R14="Preventivo",(J14-(J14*T14)),IF(R14="Detectivo",(J14-(J14*T14)),IF(R14="Correctivo",(J14))))</f>
        <v>0.32999999999999996</v>
      </c>
      <c r="AA14" s="455" t="str">
        <f>IF(AB14&lt;=20%,'Tabla probabilidad'!$B$5,IF(AB14&lt;=40%,'Tabla probabilidad'!$B$6,IF(AB14&lt;=60%,'Tabla probabilidad'!$B$7,IF(AB14&lt;=80%,'Tabla probabilidad'!$B$8,IF(AB14&lt;=100%,'Tabla probabilidad'!$B$9)))))</f>
        <v>Baja</v>
      </c>
      <c r="AB14" s="455">
        <f>AVERAGE(Z14:Z16)</f>
        <v>0.32999999999999996</v>
      </c>
      <c r="AC14" s="186" t="str">
        <f t="shared" ref="AC14:AC16" si="5">IF(AD14&lt;=20%,"Leve",IF(AD14&lt;=40%,"Menor",IF(AD14&lt;=60%,"Moderado",IF(AD14&lt;=80%,"Mayor",IF(AD14&lt;=100%,"Catastrófico")))))</f>
        <v>Leve</v>
      </c>
      <c r="AD14" s="186">
        <f t="shared" ref="AD14:AD19" si="6">IF(Q14="Probabilidad",(($M$40-0)),IF(Q14="Impacto",($M$40-($M$40*T14))))</f>
        <v>0.2</v>
      </c>
      <c r="AE14" s="455" t="str">
        <f>IF(AF14&lt;=20%,"Leve",IF(AF14&lt;=40%,"Menor",IF(AF14&lt;=60%,"Moderado",IF(AF14&lt;=80%,"Mayor",IF(AF14&lt;=100%,"Catastrófico")))))</f>
        <v>Leve</v>
      </c>
      <c r="AF14" s="455">
        <f>AVERAGE(AD14:AD16)</f>
        <v>0.20000000000000004</v>
      </c>
      <c r="AG14" s="451" t="str">
        <f>VLOOKUP(AA14&amp;AE14,Hoja1!$B$4:$C$28,2,0)</f>
        <v>Bajo</v>
      </c>
      <c r="AH14" s="453" t="s">
        <v>390</v>
      </c>
      <c r="AI14" s="449"/>
      <c r="AJ14" s="449"/>
      <c r="AK14" s="449"/>
      <c r="AL14" s="449"/>
      <c r="AM14" s="449"/>
      <c r="AN14" s="449"/>
    </row>
    <row r="15" spans="1:298" ht="67.5" customHeight="1">
      <c r="A15" s="452"/>
      <c r="B15" s="479"/>
      <c r="C15" s="452"/>
      <c r="D15" s="139" t="s">
        <v>460</v>
      </c>
      <c r="E15" s="453"/>
      <c r="F15" s="453"/>
      <c r="G15" s="453"/>
      <c r="H15" s="453"/>
      <c r="I15" s="457"/>
      <c r="J15" s="458"/>
      <c r="K15" s="453"/>
      <c r="L15" s="465"/>
      <c r="M15" s="465"/>
      <c r="N15" s="453"/>
      <c r="O15" s="185">
        <v>2</v>
      </c>
      <c r="P15" s="132" t="s">
        <v>461</v>
      </c>
      <c r="Q15" s="185" t="str">
        <f t="shared" ref="Q15:Q16" si="7">IF(R15="Preventivo","Probabilidad",IF(R15="Detectivo","Probabilidad", IF(R15="Correctivo","Impacto")))</f>
        <v>Probabilidad</v>
      </c>
      <c r="R15" s="185" t="s">
        <v>259</v>
      </c>
      <c r="S15" s="185" t="s">
        <v>255</v>
      </c>
      <c r="T15" s="186">
        <f>VLOOKUP(R15&amp;S15,Hoja1!$Q$4:$R$9,2,0)</f>
        <v>0.45</v>
      </c>
      <c r="U15" s="185" t="s">
        <v>272</v>
      </c>
      <c r="V15" s="185" t="s">
        <v>278</v>
      </c>
      <c r="W15" s="185" t="s">
        <v>283</v>
      </c>
      <c r="X15" s="186">
        <f t="shared" si="4"/>
        <v>9.0000000000000011E-2</v>
      </c>
      <c r="Y15" s="186" t="str">
        <f>IF(Z15&lt;=20%,'Tabla probabilidad'!$B$5,IF(Z15&lt;=40%,'Tabla probabilidad'!$B$6,IF(Z15&lt;=60%,'Tabla probabilidad'!$B$7,IF(Z15&lt;=80%,'Tabla probabilidad'!$B$8,IF(Z15&lt;=100%,'Tabla probabilidad'!$B$9)))))</f>
        <v>Baja</v>
      </c>
      <c r="Z15" s="186">
        <f>IF(R15="Preventivo",(J14-(J14*T15)),IF(R15="Detectivo",(J14-(J14*T15)),IF(R15="Correctivo",(J14))))</f>
        <v>0.32999999999999996</v>
      </c>
      <c r="AA15" s="456"/>
      <c r="AB15" s="456"/>
      <c r="AC15" s="186" t="str">
        <f t="shared" si="5"/>
        <v>Leve</v>
      </c>
      <c r="AD15" s="186">
        <f t="shared" si="6"/>
        <v>0.2</v>
      </c>
      <c r="AE15" s="456"/>
      <c r="AF15" s="456"/>
      <c r="AG15" s="452"/>
      <c r="AH15" s="453"/>
      <c r="AI15" s="450"/>
      <c r="AJ15" s="450"/>
      <c r="AK15" s="450"/>
      <c r="AL15" s="450"/>
      <c r="AM15" s="450"/>
      <c r="AN15" s="450"/>
    </row>
    <row r="16" spans="1:298" ht="30" customHeight="1">
      <c r="A16" s="452"/>
      <c r="B16" s="479"/>
      <c r="C16" s="452"/>
      <c r="D16" s="139" t="s">
        <v>462</v>
      </c>
      <c r="E16" s="453"/>
      <c r="F16" s="453"/>
      <c r="G16" s="453"/>
      <c r="H16" s="453"/>
      <c r="I16" s="457"/>
      <c r="J16" s="458"/>
      <c r="K16" s="453"/>
      <c r="L16" s="465"/>
      <c r="M16" s="465"/>
      <c r="N16" s="453"/>
      <c r="O16" s="185">
        <v>3</v>
      </c>
      <c r="P16" s="139" t="s">
        <v>463</v>
      </c>
      <c r="Q16" s="185" t="str">
        <f t="shared" si="7"/>
        <v>Probabilidad</v>
      </c>
      <c r="R16" s="185" t="s">
        <v>259</v>
      </c>
      <c r="S16" s="185" t="s">
        <v>255</v>
      </c>
      <c r="T16" s="186">
        <f>VLOOKUP(R16&amp;S16,Hoja1!$Q$4:$R$9,2,0)</f>
        <v>0.45</v>
      </c>
      <c r="U16" s="185" t="s">
        <v>272</v>
      </c>
      <c r="V16" s="185" t="s">
        <v>278</v>
      </c>
      <c r="W16" s="185" t="s">
        <v>283</v>
      </c>
      <c r="X16" s="186">
        <f t="shared" si="4"/>
        <v>9.0000000000000011E-2</v>
      </c>
      <c r="Y16" s="186" t="str">
        <f>IF(Z16&lt;=20%,'Tabla probabilidad'!$B$5,IF(Z16&lt;=40%,'Tabla probabilidad'!$B$6,IF(Z16&lt;=60%,'Tabla probabilidad'!$B$7,IF(Z16&lt;=80%,'Tabla probabilidad'!$B$8,IF(Z16&lt;=100%,'Tabla probabilidad'!$B$9)))))</f>
        <v>Baja</v>
      </c>
      <c r="Z16" s="186">
        <f>IF(R16="Preventivo",(J14-(J14*T16)),IF(R16="Detectivo",(J14-(J14*T16)),IF(R16="Correctivo",(J14))))</f>
        <v>0.32999999999999996</v>
      </c>
      <c r="AA16" s="456"/>
      <c r="AB16" s="456"/>
      <c r="AC16" s="186" t="str">
        <f t="shared" si="5"/>
        <v>Leve</v>
      </c>
      <c r="AD16" s="186">
        <f t="shared" si="6"/>
        <v>0.2</v>
      </c>
      <c r="AE16" s="456"/>
      <c r="AF16" s="456"/>
      <c r="AG16" s="452"/>
      <c r="AH16" s="453"/>
      <c r="AI16" s="450"/>
      <c r="AJ16" s="450"/>
      <c r="AK16" s="450"/>
      <c r="AL16" s="450"/>
      <c r="AM16" s="450"/>
      <c r="AN16" s="450"/>
    </row>
    <row r="17" spans="1:40" ht="30" customHeight="1">
      <c r="A17" s="452"/>
      <c r="B17" s="479"/>
      <c r="C17" s="452"/>
      <c r="D17" s="139" t="s">
        <v>464</v>
      </c>
      <c r="E17" s="453" t="s">
        <v>465</v>
      </c>
      <c r="F17" s="453" t="s">
        <v>466</v>
      </c>
      <c r="G17" s="453" t="s">
        <v>402</v>
      </c>
      <c r="H17" s="453">
        <v>2</v>
      </c>
      <c r="I17" s="457" t="str">
        <f>IF(H17&lt;=2,'Tabla probabilidad'!$B$5,IF(H17&lt;=24,'Tabla probabilidad'!$B$6,IF(H17&lt;=500,'Tabla probabilidad'!$B$7,IF(H17&lt;=5000,'Tabla probabilidad'!$B$8,IF(H17&gt;5000,'Tabla probabilidad'!$B$9)))))</f>
        <v>Muy Baja</v>
      </c>
      <c r="J17" s="458">
        <f>IF(H17&lt;=2,'Tabla probabilidad'!$D$5,IF(H17&lt;=24,'Tabla probabilidad'!$D$6,IF(H17&lt;=500,'Tabla probabilidad'!$D$7,IF(H17&lt;=5000,'Tabla probabilidad'!$D$8,IF(H17&gt;5000,'Tabla probabilidad'!$D$9)))))</f>
        <v>0.2</v>
      </c>
      <c r="K17" s="453" t="s">
        <v>199</v>
      </c>
      <c r="L17" s="453"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Leve</v>
      </c>
      <c r="M17" s="453"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20%</v>
      </c>
      <c r="N17" s="453" t="str">
        <f>VLOOKUP((I17&amp;L17),Hoja1!$B$4:$C$28,2,0)</f>
        <v>Bajo</v>
      </c>
      <c r="O17" s="185">
        <v>1</v>
      </c>
      <c r="P17" s="132" t="s">
        <v>467</v>
      </c>
      <c r="Q17" s="185" t="str">
        <f t="shared" ref="Q17" si="8">IF(R17="Preventivo","Probabilidad",IF(R17="Detectivo","Probabilidad", IF(R17="Correctivo","Impacto")))</f>
        <v>Probabilidad</v>
      </c>
      <c r="R17" s="185" t="s">
        <v>259</v>
      </c>
      <c r="S17" s="185" t="s">
        <v>255</v>
      </c>
      <c r="T17" s="186">
        <f>VLOOKUP(R17&amp;S17,Hoja1!$Q$4:$R$9,2,0)</f>
        <v>0.45</v>
      </c>
      <c r="U17" s="185" t="s">
        <v>272</v>
      </c>
      <c r="V17" s="185" t="s">
        <v>278</v>
      </c>
      <c r="W17" s="185" t="s">
        <v>283</v>
      </c>
      <c r="X17" s="186">
        <f t="shared" si="4"/>
        <v>9.0000000000000011E-2</v>
      </c>
      <c r="Y17" s="186" t="str">
        <f>IF(Z17&lt;=20%,'Tabla probabilidad'!$B$5,IF(Z17&lt;=40%,'Tabla probabilidad'!$B$6,IF(Z17&lt;=60%,'Tabla probabilidad'!$B$7,IF(Z17&lt;=80%,'Tabla probabilidad'!$B$8,IF(Z17&lt;=100%,'Tabla probabilidad'!$B$9)))))</f>
        <v>Muy Baja</v>
      </c>
      <c r="Z17" s="186">
        <f>IF(R17="Preventivo",(J17-(J17*T17)),IF(R17="Detectivo",(J17-(J17*T17)),IF(R17="Correctivo",(J17))))</f>
        <v>0.11</v>
      </c>
      <c r="AA17" s="455" t="str">
        <f>IF(AB17&lt;=20%,'Tabla probabilidad'!$B$5,IF(AB17&lt;=40%,'Tabla probabilidad'!$B$6,IF(AB17&lt;=60%,'Tabla probabilidad'!$B$7,IF(AB17&lt;=80%,'Tabla probabilidad'!$B$8,IF(AB17&lt;=100%,'Tabla probabilidad'!$B$9)))))</f>
        <v>Muy Baja</v>
      </c>
      <c r="AB17" s="455">
        <f>AVERAGE(Z17:Z19)</f>
        <v>0.11</v>
      </c>
      <c r="AC17" s="186" t="str">
        <f t="shared" ref="AC17:AC19" si="9">IF(AD17&lt;=20%,"Leve",IF(AD17&lt;=40%,"Menor",IF(AD17&lt;=60%,"Moderado",IF(AD17&lt;=80%,"Mayor",IF(AD17&lt;=100%,"Catastrófico")))))</f>
        <v>Leve</v>
      </c>
      <c r="AD17" s="186">
        <f t="shared" si="6"/>
        <v>0.2</v>
      </c>
      <c r="AE17" s="455" t="str">
        <f>IF(AF17&lt;=20%,"Leve",IF(AF17&lt;=40%,"Menor",IF(AF17&lt;=60%,"Moderado",IF(AF17&lt;=80%,"Mayor",IF(AF17&lt;=100%,"Catastrófico")))))</f>
        <v>Leve</v>
      </c>
      <c r="AF17" s="455">
        <f>AVERAGE(AD17:AD19)</f>
        <v>0.20000000000000004</v>
      </c>
      <c r="AG17" s="451" t="str">
        <f>VLOOKUP(AA17&amp;AE17,Hoja1!$B$4:$C$28,2,0)</f>
        <v>Bajo</v>
      </c>
      <c r="AH17" s="453" t="s">
        <v>390</v>
      </c>
      <c r="AI17" s="449"/>
      <c r="AJ17" s="449"/>
      <c r="AK17" s="449"/>
      <c r="AL17" s="449"/>
      <c r="AM17" s="449"/>
      <c r="AN17" s="449"/>
    </row>
    <row r="18" spans="1:40" ht="30" customHeight="1">
      <c r="A18" s="452"/>
      <c r="B18" s="479"/>
      <c r="C18" s="452"/>
      <c r="D18" s="139" t="s">
        <v>468</v>
      </c>
      <c r="E18" s="453"/>
      <c r="F18" s="453"/>
      <c r="G18" s="453"/>
      <c r="H18" s="453"/>
      <c r="I18" s="457"/>
      <c r="J18" s="458"/>
      <c r="K18" s="453"/>
      <c r="L18" s="465"/>
      <c r="M18" s="465"/>
      <c r="N18" s="453"/>
      <c r="O18" s="185">
        <v>2</v>
      </c>
      <c r="P18" s="139" t="s">
        <v>469</v>
      </c>
      <c r="Q18" s="185" t="str">
        <f t="shared" ref="Q18:Q19" si="10">IF(R18="Preventivo","Probabilidad",IF(R18="Detectivo","Probabilidad", IF(R18="Correctivo","Impacto")))</f>
        <v>Probabilidad</v>
      </c>
      <c r="R18" s="185" t="s">
        <v>259</v>
      </c>
      <c r="S18" s="185" t="s">
        <v>255</v>
      </c>
      <c r="T18" s="186">
        <f>VLOOKUP(R18&amp;S18,Hoja1!$Q$4:$R$9,2,0)</f>
        <v>0.45</v>
      </c>
      <c r="U18" s="185" t="s">
        <v>272</v>
      </c>
      <c r="V18" s="185" t="s">
        <v>278</v>
      </c>
      <c r="W18" s="185" t="s">
        <v>283</v>
      </c>
      <c r="X18" s="186">
        <f t="shared" si="4"/>
        <v>9.0000000000000011E-2</v>
      </c>
      <c r="Y18" s="186" t="str">
        <f>IF(Z18&lt;=20%,'Tabla probabilidad'!$B$5,IF(Z18&lt;=40%,'Tabla probabilidad'!$B$6,IF(Z18&lt;=60%,'Tabla probabilidad'!$B$7,IF(Z18&lt;=80%,'Tabla probabilidad'!$B$8,IF(Z18&lt;=100%,'Tabla probabilidad'!$B$9)))))</f>
        <v>Muy Baja</v>
      </c>
      <c r="Z18" s="186">
        <f>IF(R18="Preventivo",(J17-(J17*T18)),IF(R18="Detectivo",(J17-(J17*T18)),IF(R18="Correctivo",(J17))))</f>
        <v>0.11</v>
      </c>
      <c r="AA18" s="456"/>
      <c r="AB18" s="456"/>
      <c r="AC18" s="186" t="str">
        <f t="shared" si="9"/>
        <v>Leve</v>
      </c>
      <c r="AD18" s="186">
        <f t="shared" si="6"/>
        <v>0.2</v>
      </c>
      <c r="AE18" s="456"/>
      <c r="AF18" s="456"/>
      <c r="AG18" s="452"/>
      <c r="AH18" s="453"/>
      <c r="AI18" s="450"/>
      <c r="AJ18" s="450"/>
      <c r="AK18" s="450"/>
      <c r="AL18" s="450"/>
      <c r="AM18" s="450"/>
      <c r="AN18" s="450"/>
    </row>
    <row r="19" spans="1:40" ht="30" customHeight="1">
      <c r="A19" s="466"/>
      <c r="B19" s="480"/>
      <c r="C19" s="466"/>
      <c r="D19" s="139" t="s">
        <v>470</v>
      </c>
      <c r="E19" s="453"/>
      <c r="F19" s="453"/>
      <c r="G19" s="453"/>
      <c r="H19" s="453"/>
      <c r="I19" s="457"/>
      <c r="J19" s="458"/>
      <c r="K19" s="453"/>
      <c r="L19" s="465"/>
      <c r="M19" s="465"/>
      <c r="N19" s="453"/>
      <c r="O19" s="185">
        <v>3</v>
      </c>
      <c r="P19" s="139" t="s">
        <v>471</v>
      </c>
      <c r="Q19" s="185" t="str">
        <f t="shared" si="10"/>
        <v>Probabilidad</v>
      </c>
      <c r="R19" s="185" t="s">
        <v>259</v>
      </c>
      <c r="S19" s="185" t="s">
        <v>255</v>
      </c>
      <c r="T19" s="186">
        <f>VLOOKUP(R19&amp;S19,Hoja1!$Q$4:$R$9,2,0)</f>
        <v>0.45</v>
      </c>
      <c r="U19" s="185" t="s">
        <v>272</v>
      </c>
      <c r="V19" s="185" t="s">
        <v>278</v>
      </c>
      <c r="W19" s="185" t="s">
        <v>283</v>
      </c>
      <c r="X19" s="186">
        <f t="shared" si="4"/>
        <v>9.0000000000000011E-2</v>
      </c>
      <c r="Y19" s="186" t="str">
        <f>IF(Z19&lt;=20%,'Tabla probabilidad'!$B$5,IF(Z19&lt;=40%,'Tabla probabilidad'!$B$6,IF(Z19&lt;=60%,'Tabla probabilidad'!$B$7,IF(Z19&lt;=80%,'Tabla probabilidad'!$B$8,IF(Z19&lt;=100%,'Tabla probabilidad'!$B$9)))))</f>
        <v>Muy Baja</v>
      </c>
      <c r="Z19" s="186">
        <f>IF(R19="Preventivo",(J17-(J17*T19)),IF(R19="Detectivo",(J17-(J17*T19)),IF(R19="Correctivo",(J17))))</f>
        <v>0.11</v>
      </c>
      <c r="AA19" s="456"/>
      <c r="AB19" s="456"/>
      <c r="AC19" s="186" t="str">
        <f t="shared" si="9"/>
        <v>Leve</v>
      </c>
      <c r="AD19" s="186">
        <f t="shared" si="6"/>
        <v>0.2</v>
      </c>
      <c r="AE19" s="456"/>
      <c r="AF19" s="456"/>
      <c r="AG19" s="452"/>
      <c r="AH19" s="453"/>
      <c r="AI19" s="450"/>
      <c r="AJ19" s="450"/>
      <c r="AK19" s="450"/>
      <c r="AL19" s="450"/>
      <c r="AM19" s="450"/>
      <c r="AN19" s="450"/>
    </row>
    <row r="20" spans="1:40" ht="41.25" customHeight="1">
      <c r="A20" s="451">
        <v>2</v>
      </c>
      <c r="B20" s="478" t="s">
        <v>472</v>
      </c>
      <c r="C20" s="453" t="s">
        <v>221</v>
      </c>
      <c r="D20" s="170" t="s">
        <v>473</v>
      </c>
      <c r="E20" s="451" t="s">
        <v>474</v>
      </c>
      <c r="F20" s="467" t="s">
        <v>475</v>
      </c>
      <c r="G20" s="453" t="s">
        <v>388</v>
      </c>
      <c r="H20" s="451">
        <v>80</v>
      </c>
      <c r="I20" s="457" t="str">
        <f>IF(H20&lt;=2,'Tabla probabilidad'!$B$5,IF(H20&lt;=24,'Tabla probabilidad'!$B$6,IF(H20&lt;=500,'Tabla probabilidad'!$B$7,IF(H20&lt;=5000,'Tabla probabilidad'!$B$8,IF(H20&gt;5000,'Tabla probabilidad'!$B$9)))))</f>
        <v>Media</v>
      </c>
      <c r="J20" s="458">
        <f>IF(H20&lt;=2,'Tabla probabilidad'!$D$5,IF(H20&lt;=24,'Tabla probabilidad'!$D$6,IF(H20&lt;=500,'Tabla probabilidad'!$D$7,IF(H20&lt;=5000,'Tabla probabilidad'!$D$8,IF(H20&gt;5000,'Tabla probabilidad'!$D$9)))))</f>
        <v>0.6</v>
      </c>
      <c r="K20" s="453" t="s">
        <v>222</v>
      </c>
      <c r="L20" s="45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45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453" t="str">
        <f>VLOOKUP((I20&amp;L20),Hoja1!$B$4:$C$28,2,0)</f>
        <v>Moderado</v>
      </c>
      <c r="O20" s="185">
        <v>1</v>
      </c>
      <c r="P20" s="168" t="s">
        <v>476</v>
      </c>
      <c r="Q20" s="185" t="str">
        <f t="shared" si="0"/>
        <v>Probabilidad</v>
      </c>
      <c r="R20" s="185" t="s">
        <v>259</v>
      </c>
      <c r="S20" s="185" t="s">
        <v>255</v>
      </c>
      <c r="T20" s="186">
        <f>VLOOKUP(R20&amp;S20,Hoja1!$Q$4:$R$9,2,0)</f>
        <v>0.45</v>
      </c>
      <c r="U20" s="185" t="s">
        <v>272</v>
      </c>
      <c r="V20" s="185" t="s">
        <v>278</v>
      </c>
      <c r="W20" s="185" t="s">
        <v>283</v>
      </c>
      <c r="X20" s="186">
        <f>IF(Q20="Probabilidad",($J$20*T20),IF(Q20="Impacto"," "))</f>
        <v>0.27</v>
      </c>
      <c r="Y20" s="186" t="str">
        <f>IF(Z20&lt;=20%,'Tabla probabilidad'!$B$5,IF(Z20&lt;=40%,'Tabla probabilidad'!$B$6,IF(Z20&lt;=60%,'Tabla probabilidad'!$B$7,IF(Z20&lt;=80%,'Tabla probabilidad'!$B$8,IF(Z20&lt;=100%,'Tabla probabilidad'!$B$9)))))</f>
        <v>Baja</v>
      </c>
      <c r="Z20" s="186">
        <f>IF(R20="Preventivo",(J20-(J20*T20)),IF(R20="Detectivo",(J20-(J20*T20)),IF(R20="Correctivo",(J20))))</f>
        <v>0.32999999999999996</v>
      </c>
      <c r="AA20" s="455" t="str">
        <f>IF(AB20&lt;=20%,'Tabla probabilidad'!$B$5,IF(AB20&lt;=40%,'Tabla probabilidad'!$B$6,IF(AB20&lt;=60%,'Tabla probabilidad'!$B$7,IF(AB20&lt;=80%,'Tabla probabilidad'!$B$8,IF(AB20&lt;=100%,'Tabla probabilidad'!$B$9)))))</f>
        <v>Baja</v>
      </c>
      <c r="AB20" s="455">
        <f>AVERAGE(Z20:Z22)</f>
        <v>0.32999999999999996</v>
      </c>
      <c r="AC20" s="186" t="str">
        <f t="shared" si="1"/>
        <v>Leve</v>
      </c>
      <c r="AD20" s="186">
        <f>IF(Q20="Probabilidad",(($M$20-0)),IF(Q20="Impacto",($M$20-($M$20*T20))))</f>
        <v>0.2</v>
      </c>
      <c r="AE20" s="455" t="str">
        <f>IF(AF20&lt;=20%,"Leve",IF(AF20&lt;=40%,"Menor",IF(AF20&lt;=60%,"Moderado",IF(AF20&lt;=80%,"Mayor",IF(AF20&lt;=100%,"Catastrófico")))))</f>
        <v>Leve</v>
      </c>
      <c r="AF20" s="455">
        <f>AVERAGE(AD20:AD22)</f>
        <v>0.20000000000000004</v>
      </c>
      <c r="AG20" s="451" t="str">
        <f>VLOOKUP(AA20&amp;AE20,Hoja1!$B$4:$C$28,2,0)</f>
        <v>Bajo</v>
      </c>
      <c r="AH20" s="451" t="s">
        <v>390</v>
      </c>
      <c r="AI20" s="451"/>
      <c r="AJ20" s="451"/>
      <c r="AK20" s="451"/>
      <c r="AL20" s="451"/>
      <c r="AM20" s="474"/>
      <c r="AN20" s="453"/>
    </row>
    <row r="21" spans="1:40" ht="61.5" customHeight="1">
      <c r="A21" s="452"/>
      <c r="B21" s="479"/>
      <c r="C21" s="453"/>
      <c r="D21" s="171" t="s">
        <v>477</v>
      </c>
      <c r="E21" s="452"/>
      <c r="F21" s="467"/>
      <c r="G21" s="453"/>
      <c r="H21" s="452"/>
      <c r="I21" s="457"/>
      <c r="J21" s="458"/>
      <c r="K21" s="453"/>
      <c r="L21" s="465"/>
      <c r="M21" s="465"/>
      <c r="N21" s="453"/>
      <c r="O21" s="185">
        <v>2</v>
      </c>
      <c r="P21" s="169" t="s">
        <v>478</v>
      </c>
      <c r="Q21" s="185" t="str">
        <f t="shared" si="0"/>
        <v>Probabilidad</v>
      </c>
      <c r="R21" s="185" t="s">
        <v>259</v>
      </c>
      <c r="S21" s="185" t="s">
        <v>255</v>
      </c>
      <c r="T21" s="186">
        <f>VLOOKUP(R21&amp;S21,Hoja1!$Q$4:$R$9,2,0)</f>
        <v>0.45</v>
      </c>
      <c r="U21" s="185" t="s">
        <v>272</v>
      </c>
      <c r="V21" s="185" t="s">
        <v>278</v>
      </c>
      <c r="W21" s="185" t="s">
        <v>283</v>
      </c>
      <c r="X21" s="186">
        <f>IF(Q21="Probabilidad",($J$20*T21),IF(Q21="Impacto"," "))</f>
        <v>0.27</v>
      </c>
      <c r="Y21" s="186" t="str">
        <f>IF(Z21&lt;=20%,'Tabla probabilidad'!$B$5,IF(Z21&lt;=40%,'Tabla probabilidad'!$B$6,IF(Z21&lt;=60%,'Tabla probabilidad'!$B$7,IF(Z21&lt;=80%,'Tabla probabilidad'!$B$8,IF(Z21&lt;=100%,'Tabla probabilidad'!$B$9)))))</f>
        <v>Baja</v>
      </c>
      <c r="Z21" s="186">
        <f>IF(R21="Preventivo",(J20-(J20*T21)),IF(R21="Detectivo",(J20-(J20*T21)),IF(R21="Correctivo",(J20))))</f>
        <v>0.32999999999999996</v>
      </c>
      <c r="AA21" s="456"/>
      <c r="AB21" s="456"/>
      <c r="AC21" s="186" t="str">
        <f t="shared" si="1"/>
        <v>Leve</v>
      </c>
      <c r="AD21" s="186">
        <f t="shared" ref="AD21:AD22" si="11">IF(Q21="Probabilidad",(($M$20-0)),IF(Q21="Impacto",($M$20-($M$20*T21))))</f>
        <v>0.2</v>
      </c>
      <c r="AE21" s="456"/>
      <c r="AF21" s="456"/>
      <c r="AG21" s="452"/>
      <c r="AH21" s="452"/>
      <c r="AI21" s="452"/>
      <c r="AJ21" s="452"/>
      <c r="AK21" s="452"/>
      <c r="AL21" s="452"/>
      <c r="AM21" s="475"/>
      <c r="AN21" s="453"/>
    </row>
    <row r="22" spans="1:40" ht="81.75" customHeight="1">
      <c r="A22" s="452"/>
      <c r="B22" s="479"/>
      <c r="C22" s="453"/>
      <c r="D22" s="171" t="s">
        <v>479</v>
      </c>
      <c r="E22" s="452"/>
      <c r="F22" s="467"/>
      <c r="G22" s="453"/>
      <c r="H22" s="452"/>
      <c r="I22" s="457"/>
      <c r="J22" s="458"/>
      <c r="K22" s="453"/>
      <c r="L22" s="465"/>
      <c r="M22" s="465"/>
      <c r="N22" s="453"/>
      <c r="O22" s="185">
        <v>3</v>
      </c>
      <c r="P22" s="172" t="s">
        <v>480</v>
      </c>
      <c r="Q22" s="185" t="str">
        <f t="shared" si="0"/>
        <v>Probabilidad</v>
      </c>
      <c r="R22" s="185" t="s">
        <v>259</v>
      </c>
      <c r="S22" s="185" t="s">
        <v>255</v>
      </c>
      <c r="T22" s="186">
        <f>VLOOKUP(R22&amp;S22,Hoja1!$Q$4:$R$9,2,0)</f>
        <v>0.45</v>
      </c>
      <c r="U22" s="185" t="s">
        <v>272</v>
      </c>
      <c r="V22" s="185" t="s">
        <v>278</v>
      </c>
      <c r="W22" s="185" t="s">
        <v>283</v>
      </c>
      <c r="X22" s="186">
        <f t="shared" ref="X22" si="12">IF(Q22="Probabilidad",($J$20*T22),IF(Q22="Impacto"," "))</f>
        <v>0.27</v>
      </c>
      <c r="Y22" s="186" t="str">
        <f>IF(Z22&lt;=20%,'Tabla probabilidad'!$B$5,IF(Z22&lt;=40%,'Tabla probabilidad'!$B$6,IF(Z22&lt;=60%,'Tabla probabilidad'!$B$7,IF(Z22&lt;=80%,'Tabla probabilidad'!$B$8,IF(Z22&lt;=100%,'Tabla probabilidad'!$B$9)))))</f>
        <v>Baja</v>
      </c>
      <c r="Z22" s="186">
        <f>IF(R22="Preventivo",(J20-(J20*T22)),IF(R22="Detectivo",(J20-(J20*T22)),IF(R22="Correctivo",(J20))))</f>
        <v>0.32999999999999996</v>
      </c>
      <c r="AA22" s="456"/>
      <c r="AB22" s="456"/>
      <c r="AC22" s="186" t="str">
        <f t="shared" si="1"/>
        <v>Leve</v>
      </c>
      <c r="AD22" s="186">
        <f t="shared" si="11"/>
        <v>0.2</v>
      </c>
      <c r="AE22" s="456"/>
      <c r="AF22" s="456"/>
      <c r="AG22" s="452"/>
      <c r="AH22" s="452"/>
      <c r="AI22" s="452"/>
      <c r="AJ22" s="452"/>
      <c r="AK22" s="452"/>
      <c r="AL22" s="452"/>
      <c r="AM22" s="475"/>
      <c r="AN22" s="453"/>
    </row>
    <row r="23" spans="1:40" ht="85.5" customHeight="1">
      <c r="A23" s="452"/>
      <c r="B23" s="479"/>
      <c r="C23" s="453" t="s">
        <v>399</v>
      </c>
      <c r="D23" s="170" t="s">
        <v>481</v>
      </c>
      <c r="E23" s="453" t="s">
        <v>482</v>
      </c>
      <c r="F23" s="467" t="s">
        <v>483</v>
      </c>
      <c r="G23" s="453" t="s">
        <v>388</v>
      </c>
      <c r="H23" s="453"/>
      <c r="I23" s="457" t="str">
        <f>IF(H23&lt;=2,'Tabla probabilidad'!$B$5,IF(H23&lt;=24,'Tabla probabilidad'!$B$6,IF(H23&lt;=500,'Tabla probabilidad'!$B$7,IF(H23&lt;=5000,'Tabla probabilidad'!$B$8,IF(H23&gt;5000,'Tabla probabilidad'!$B$9)))))</f>
        <v>Muy Baja</v>
      </c>
      <c r="J23" s="458">
        <f>IF(H23&lt;=2,'Tabla probabilidad'!$D$5,IF(H23&lt;=24,'Tabla probabilidad'!$D$6,IF(H23&lt;=500,'Tabla probabilidad'!$D$7,IF(H23&lt;=5000,'Tabla probabilidad'!$D$8,IF(H23&gt;5000,'Tabla probabilidad'!$D$9)))))</f>
        <v>0.2</v>
      </c>
      <c r="K23" s="453" t="s">
        <v>218</v>
      </c>
      <c r="L23" s="453"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453"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453" t="str">
        <f>VLOOKUP((I23&amp;L23),Hoja1!$B$4:$C$28,2,0)</f>
        <v>Moderado</v>
      </c>
      <c r="O23" s="185">
        <v>1</v>
      </c>
      <c r="P23" s="132" t="s">
        <v>484</v>
      </c>
      <c r="Q23" s="185" t="str">
        <f t="shared" ref="Q23:Q25" si="13">IF(R23="Preventivo","Probabilidad",IF(R23="Detectivo","Probabilidad", IF(R23="Correctivo","Impacto")))</f>
        <v>Probabilidad</v>
      </c>
      <c r="R23" s="185" t="s">
        <v>259</v>
      </c>
      <c r="S23" s="185" t="s">
        <v>255</v>
      </c>
      <c r="T23" s="186">
        <f>VLOOKUP(R23&amp;S23,Hoja1!$Q$4:$R$9,2,0)</f>
        <v>0.45</v>
      </c>
      <c r="U23" s="185" t="s">
        <v>272</v>
      </c>
      <c r="V23" s="185"/>
      <c r="W23" s="185" t="s">
        <v>283</v>
      </c>
      <c r="X23" s="186">
        <f>IF(Q23="Probabilidad",($J$23*T23),IF(Q23="Impacto"," "))</f>
        <v>9.0000000000000011E-2</v>
      </c>
      <c r="Y23" s="186" t="str">
        <f>IF(Z23&lt;=20%,'Tabla probabilidad'!$B$5,IF(Z23&lt;=40%,'Tabla probabilidad'!$B$6,IF(Z23&lt;=60%,'Tabla probabilidad'!$B$7,IF(Z23&lt;=80%,'Tabla probabilidad'!$B$8,IF(Z23&lt;=100%,'Tabla probabilidad'!$B$9)))))</f>
        <v>Muy Baja</v>
      </c>
      <c r="Z23" s="186">
        <f>IF(R23="Preventivo",(J23-(J23*T23)),IF(R23="Detectivo",(J23-(J23*T23)),IF(R23="Correctivo",(J23))))</f>
        <v>0.11</v>
      </c>
      <c r="AA23" s="455" t="str">
        <f>IF(AB23&lt;=20%,'Tabla probabilidad'!$B$5,IF(AB23&lt;=40%,'Tabla probabilidad'!$B$6,IF(AB23&lt;=60%,'Tabla probabilidad'!$B$7,IF(AB23&lt;=80%,'Tabla probabilidad'!$B$8,IF(AB23&lt;=100%,'Tabla probabilidad'!$B$9)))))</f>
        <v>Muy Baja</v>
      </c>
      <c r="AB23" s="455">
        <f>AVERAGE(Z23:Z25)</f>
        <v>0.11</v>
      </c>
      <c r="AC23" s="186" t="str">
        <f t="shared" ref="AC23:AC25" si="14">IF(AD23&lt;=20%,"Leve",IF(AD23&lt;=40%,"Menor",IF(AD23&lt;=60%,"Moderado",IF(AD23&lt;=80%,"Mayor",IF(AD23&lt;=100%,"Catastrófico")))))</f>
        <v>Moderado</v>
      </c>
      <c r="AD23" s="186">
        <f>IF(Q23="Probabilidad",(($M$23-0)),IF(Q23="Impacto",($M$23-($M$23*T23))))</f>
        <v>0.6</v>
      </c>
      <c r="AE23" s="455" t="str">
        <f>IF(AF23&lt;=20%,"Leve",IF(AF23&lt;=40%,"Menor",IF(AF23&lt;=60%,"Moderado",IF(AF23&lt;=80%,"Mayor",IF(AF23&lt;=100%,"Catastrófico")))))</f>
        <v>Moderado</v>
      </c>
      <c r="AF23" s="455">
        <f>AVERAGE(AD23:AD25)</f>
        <v>0.6</v>
      </c>
      <c r="AG23" s="451" t="str">
        <f>VLOOKUP(AA23&amp;AE23,Hoja1!$B$4:$C$28,2,0)</f>
        <v>Moderado</v>
      </c>
      <c r="AH23" s="451" t="s">
        <v>398</v>
      </c>
      <c r="AI23" s="449"/>
      <c r="AJ23" s="449"/>
      <c r="AK23" s="449"/>
      <c r="AL23" s="449"/>
      <c r="AM23" s="449"/>
      <c r="AN23" s="453"/>
    </row>
    <row r="24" spans="1:40" ht="81" customHeight="1">
      <c r="A24" s="452"/>
      <c r="B24" s="479"/>
      <c r="C24" s="453"/>
      <c r="D24" s="171" t="s">
        <v>485</v>
      </c>
      <c r="E24" s="453"/>
      <c r="F24" s="467"/>
      <c r="G24" s="453"/>
      <c r="H24" s="453"/>
      <c r="I24" s="457"/>
      <c r="J24" s="458"/>
      <c r="K24" s="453"/>
      <c r="L24" s="465"/>
      <c r="M24" s="465"/>
      <c r="N24" s="453"/>
      <c r="O24" s="185">
        <v>2</v>
      </c>
      <c r="P24" s="132" t="s">
        <v>486</v>
      </c>
      <c r="Q24" s="185" t="str">
        <f t="shared" si="13"/>
        <v>Probabilidad</v>
      </c>
      <c r="R24" s="185" t="s">
        <v>259</v>
      </c>
      <c r="S24" s="185" t="s">
        <v>255</v>
      </c>
      <c r="T24" s="186">
        <f>VLOOKUP(R24&amp;S24,Hoja1!$Q$4:$R$9,2,0)</f>
        <v>0.45</v>
      </c>
      <c r="U24" s="185" t="s">
        <v>272</v>
      </c>
      <c r="V24" s="185"/>
      <c r="W24" s="185" t="s">
        <v>283</v>
      </c>
      <c r="X24" s="186">
        <f>IF(Q24="Probabilidad",($J$23*T24),IF(Q24="Impacto"," "))</f>
        <v>9.0000000000000011E-2</v>
      </c>
      <c r="Y24" s="186" t="str">
        <f>IF(Z24&lt;=20%,'Tabla probabilidad'!$B$5,IF(Z24&lt;=40%,'Tabla probabilidad'!$B$6,IF(Z24&lt;=60%,'Tabla probabilidad'!$B$7,IF(Z24&lt;=80%,'Tabla probabilidad'!$B$8,IF(Z24&lt;=100%,'Tabla probabilidad'!$B$9)))))</f>
        <v>Muy Baja</v>
      </c>
      <c r="Z24" s="186">
        <f>IF(R24="Preventivo",(J23-(J23*T24)),IF(R24="Detectivo",(J23-(J23*T24)),IF(R24="Correctivo",(J23))))</f>
        <v>0.11</v>
      </c>
      <c r="AA24" s="456"/>
      <c r="AB24" s="456"/>
      <c r="AC24" s="186" t="str">
        <f t="shared" si="14"/>
        <v>Moderado</v>
      </c>
      <c r="AD24" s="186">
        <f>IF(Q24="Probabilidad",(($M$23-0)),IF(Q24="Impacto",($M$23-($M$23*T24))))</f>
        <v>0.6</v>
      </c>
      <c r="AE24" s="456"/>
      <c r="AF24" s="456"/>
      <c r="AG24" s="452"/>
      <c r="AH24" s="452" t="s">
        <v>398</v>
      </c>
      <c r="AI24" s="450"/>
      <c r="AJ24" s="450"/>
      <c r="AK24" s="450"/>
      <c r="AL24" s="450"/>
      <c r="AM24" s="450"/>
      <c r="AN24" s="453"/>
    </row>
    <row r="25" spans="1:40" ht="30" customHeight="1">
      <c r="A25" s="466"/>
      <c r="B25" s="480"/>
      <c r="C25" s="453"/>
      <c r="D25" s="171"/>
      <c r="E25" s="453"/>
      <c r="F25" s="467"/>
      <c r="G25" s="453"/>
      <c r="H25" s="453"/>
      <c r="I25" s="457"/>
      <c r="J25" s="458"/>
      <c r="K25" s="453"/>
      <c r="L25" s="465"/>
      <c r="M25" s="465"/>
      <c r="N25" s="453"/>
      <c r="O25" s="185">
        <v>3</v>
      </c>
      <c r="P25" s="132" t="s">
        <v>487</v>
      </c>
      <c r="Q25" s="185" t="str">
        <f t="shared" si="13"/>
        <v>Probabilidad</v>
      </c>
      <c r="R25" s="185" t="s">
        <v>259</v>
      </c>
      <c r="S25" s="185" t="s">
        <v>255</v>
      </c>
      <c r="T25" s="186">
        <f>VLOOKUP(R25&amp;S25,Hoja1!$Q$4:$R$9,2,0)</f>
        <v>0.45</v>
      </c>
      <c r="U25" s="185" t="s">
        <v>272</v>
      </c>
      <c r="V25" s="185"/>
      <c r="W25" s="185" t="s">
        <v>283</v>
      </c>
      <c r="X25" s="186">
        <f>IF(Q25="Probabilidad",($J$23*T25),IF(Q25="Impacto"," "))</f>
        <v>9.0000000000000011E-2</v>
      </c>
      <c r="Y25" s="186" t="str">
        <f>IF(Z25&lt;=20%,'Tabla probabilidad'!$B$5,IF(Z25&lt;=40%,'Tabla probabilidad'!$B$6,IF(Z25&lt;=60%,'Tabla probabilidad'!$B$7,IF(Z25&lt;=80%,'Tabla probabilidad'!$B$8,IF(Z25&lt;=100%,'Tabla probabilidad'!$B$9)))))</f>
        <v>Muy Baja</v>
      </c>
      <c r="Z25" s="186">
        <f>IF(R25="Preventivo",(J23-(J23*T25)),IF(R25="Detectivo",(J23-(J23*T25)),IF(R25="Correctivo",(J23))))</f>
        <v>0.11</v>
      </c>
      <c r="AA25" s="456"/>
      <c r="AB25" s="456"/>
      <c r="AC25" s="186" t="str">
        <f t="shared" si="14"/>
        <v>Moderado</v>
      </c>
      <c r="AD25" s="186">
        <f>IF(Q25="Probabilidad",(($M$23-0)),IF(Q25="Impacto",($M$23-($M$23*T25))))</f>
        <v>0.6</v>
      </c>
      <c r="AE25" s="456"/>
      <c r="AF25" s="456"/>
      <c r="AG25" s="452"/>
      <c r="AH25" s="452" t="s">
        <v>398</v>
      </c>
      <c r="AI25" s="450"/>
      <c r="AJ25" s="450"/>
      <c r="AK25" s="450"/>
      <c r="AL25" s="450"/>
      <c r="AM25" s="450"/>
      <c r="AN25" s="453"/>
    </row>
    <row r="26" spans="1:40" ht="30" customHeight="1">
      <c r="A26" s="453">
        <v>3</v>
      </c>
      <c r="B26" s="467" t="s">
        <v>488</v>
      </c>
      <c r="C26" s="451" t="s">
        <v>215</v>
      </c>
      <c r="D26" s="451" t="s">
        <v>489</v>
      </c>
      <c r="E26" s="453" t="s">
        <v>490</v>
      </c>
      <c r="F26" s="467" t="s">
        <v>491</v>
      </c>
      <c r="G26" s="453" t="s">
        <v>388</v>
      </c>
      <c r="H26" s="453">
        <v>80</v>
      </c>
      <c r="I26" s="457" t="str">
        <f>IF(H26&lt;=2,'Tabla probabilidad'!$B$5,IF(H26&lt;=24,'Tabla probabilidad'!$B$6,IF(H26&lt;=500,'Tabla probabilidad'!$B$7,IF(H26&lt;=5000,'Tabla probabilidad'!$B$8,IF(H26&gt;5000,'Tabla probabilidad'!$B$9)))))</f>
        <v>Media</v>
      </c>
      <c r="J26" s="458">
        <f>IF(H26&lt;=2,'Tabla probabilidad'!$D$5,IF(H26&lt;=24,'Tabla probabilidad'!$D$6,IF(H26&lt;=500,'Tabla probabilidad'!$D$7,IF(H26&lt;=5000,'Tabla probabilidad'!$D$8,IF(H26&gt;5000,'Tabla probabilidad'!$D$9)))))</f>
        <v>0.6</v>
      </c>
      <c r="K26" s="453" t="s">
        <v>218</v>
      </c>
      <c r="L26" s="453"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453"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453" t="str">
        <f>VLOOKUP((I26&amp;L26),Hoja1!$B$4:$C$28,2,0)</f>
        <v>Moderado</v>
      </c>
      <c r="O26" s="451">
        <v>1</v>
      </c>
      <c r="P26" s="139" t="s">
        <v>492</v>
      </c>
      <c r="Q26" s="185" t="str">
        <f t="shared" ref="Q26:Q32" si="15">IF(R26="Preventivo","Probabilidad",IF(R26="Detectivo","Probabilidad", IF(R26="Correctivo","Impacto")))</f>
        <v>Probabilidad</v>
      </c>
      <c r="R26" s="185" t="s">
        <v>259</v>
      </c>
      <c r="S26" s="185" t="s">
        <v>255</v>
      </c>
      <c r="T26" s="186">
        <f>VLOOKUP(R26&amp;S26,Hoja1!$Q$4:$R$9,2,0)</f>
        <v>0.45</v>
      </c>
      <c r="U26" s="185" t="s">
        <v>272</v>
      </c>
      <c r="V26" s="185" t="s">
        <v>278</v>
      </c>
      <c r="W26" s="185" t="s">
        <v>283</v>
      </c>
      <c r="X26" s="186">
        <f>IF(Q26="Probabilidad",($J$26*T26),IF(Q26="Impacto"," "))</f>
        <v>0.27</v>
      </c>
      <c r="Y26" s="186" t="str">
        <f>IF(Z26&lt;=20%,'Tabla probabilidad'!$B$5,IF(Z26&lt;=40%,'Tabla probabilidad'!$B$6,IF(Z26&lt;=60%,'Tabla probabilidad'!$B$7,IF(Z26&lt;=80%,'Tabla probabilidad'!$B$8,IF(Z26&lt;=100%,'Tabla probabilidad'!$B$9)))))</f>
        <v>Baja</v>
      </c>
      <c r="Z26" s="186">
        <f>IF(R26="Preventivo",(J26-(J26*T26)),IF(R26="Detectivo",(J26-(J26*T26)),IF(R26="Correctivo",(J26))))</f>
        <v>0.32999999999999996</v>
      </c>
      <c r="AA26" s="455" t="str">
        <f>IF(AB26&lt;=20%,'Tabla probabilidad'!$B$5,IF(AB26&lt;=40%,'Tabla probabilidad'!$B$6,IF(AB26&lt;=60%,'Tabla probabilidad'!$B$7,IF(AB26&lt;=80%,'Tabla probabilidad'!$B$8,IF(AB26&lt;=100%,'Tabla probabilidad'!$B$9)))))</f>
        <v>Baja</v>
      </c>
      <c r="AB26" s="455">
        <f>AVERAGE(Z26:Z32)</f>
        <v>0.33</v>
      </c>
      <c r="AC26" s="186" t="str">
        <f>IF(AD26&lt;=20%,"Leve",IF(AD26&lt;=40%,"Menor",IF(AD26&lt;=60%,"Moderado",IF(AD26&lt;=80%,"Mayor",IF(AD26&lt;=100%,"Catastrófico")))))</f>
        <v>Moderado</v>
      </c>
      <c r="AD26" s="186">
        <f>IF(Q26="Probabilidad",(($M$26-0)),IF(Q26="Impacto",($M$26-($M$26*T26))))</f>
        <v>0.6</v>
      </c>
      <c r="AE26" s="455" t="str">
        <f>IF(AF26&lt;=20%,"Leve",IF(AF26&lt;=40%,"Menor",IF(AF26&lt;=60%,"Moderado",IF(AF26&lt;=80%,"Mayor",IF(AF26&lt;=100%,"Catastrófico")))))</f>
        <v>Moderado</v>
      </c>
      <c r="AF26" s="455">
        <f>AVERAGE(AD26:AD32)</f>
        <v>0.6</v>
      </c>
      <c r="AG26" s="451" t="str">
        <f>VLOOKUP(AA26&amp;AE26,Hoja1!$B$4:$C$28,2,0)</f>
        <v>Moderado</v>
      </c>
      <c r="AH26" s="451" t="s">
        <v>398</v>
      </c>
      <c r="AI26" s="449"/>
      <c r="AJ26" s="449"/>
      <c r="AK26" s="449"/>
      <c r="AL26" s="449"/>
      <c r="AM26" s="449"/>
      <c r="AN26" s="453"/>
    </row>
    <row r="27" spans="1:40" ht="30" customHeight="1">
      <c r="A27" s="453"/>
      <c r="B27" s="467"/>
      <c r="C27" s="452"/>
      <c r="D27" s="466"/>
      <c r="E27" s="453"/>
      <c r="F27" s="467"/>
      <c r="G27" s="453"/>
      <c r="H27" s="453"/>
      <c r="I27" s="457"/>
      <c r="J27" s="458"/>
      <c r="K27" s="453"/>
      <c r="L27" s="453"/>
      <c r="M27" s="453"/>
      <c r="N27" s="453"/>
      <c r="O27" s="466"/>
      <c r="P27" s="139" t="s">
        <v>493</v>
      </c>
      <c r="Q27" s="185" t="str">
        <f t="shared" si="15"/>
        <v>Probabilidad</v>
      </c>
      <c r="R27" s="185" t="s">
        <v>259</v>
      </c>
      <c r="S27" s="185" t="s">
        <v>255</v>
      </c>
      <c r="T27" s="186">
        <f>VLOOKUP(R27&amp;S27,Hoja1!$Q$4:$R$9,2,0)</f>
        <v>0.45</v>
      </c>
      <c r="U27" s="185" t="s">
        <v>272</v>
      </c>
      <c r="V27" s="185" t="s">
        <v>278</v>
      </c>
      <c r="W27" s="185" t="s">
        <v>283</v>
      </c>
      <c r="X27" s="186"/>
      <c r="Y27" s="186"/>
      <c r="Z27" s="186">
        <f>IF(R27="Preventivo",(J26-(J26*T27)),IF(R27="Detectivo",(J26-(J26*T27)),IF(R27="Correctivo",(J26))))</f>
        <v>0.32999999999999996</v>
      </c>
      <c r="AA27" s="456"/>
      <c r="AB27" s="456"/>
      <c r="AC27" s="186"/>
      <c r="AD27" s="186"/>
      <c r="AE27" s="456"/>
      <c r="AF27" s="456"/>
      <c r="AG27" s="452"/>
      <c r="AH27" s="452" t="s">
        <v>398</v>
      </c>
      <c r="AI27" s="450"/>
      <c r="AJ27" s="450"/>
      <c r="AK27" s="450"/>
      <c r="AL27" s="450"/>
      <c r="AM27" s="450"/>
      <c r="AN27" s="453"/>
    </row>
    <row r="28" spans="1:40" ht="30" customHeight="1">
      <c r="A28" s="453"/>
      <c r="B28" s="467"/>
      <c r="C28" s="452"/>
      <c r="D28" s="517" t="s">
        <v>494</v>
      </c>
      <c r="E28" s="453"/>
      <c r="F28" s="467"/>
      <c r="G28" s="453"/>
      <c r="H28" s="453"/>
      <c r="I28" s="457"/>
      <c r="J28" s="458"/>
      <c r="K28" s="453"/>
      <c r="L28" s="453"/>
      <c r="M28" s="453"/>
      <c r="N28" s="453"/>
      <c r="O28" s="451">
        <v>2</v>
      </c>
      <c r="P28" s="132" t="s">
        <v>495</v>
      </c>
      <c r="Q28" s="185" t="str">
        <f t="shared" si="15"/>
        <v>Probabilidad</v>
      </c>
      <c r="R28" s="185" t="s">
        <v>259</v>
      </c>
      <c r="S28" s="185" t="s">
        <v>255</v>
      </c>
      <c r="T28" s="186">
        <f>VLOOKUP(R28&amp;S28,Hoja1!$Q$4:$R$9,2,0)</f>
        <v>0.45</v>
      </c>
      <c r="U28" s="185" t="s">
        <v>272</v>
      </c>
      <c r="V28" s="185" t="s">
        <v>278</v>
      </c>
      <c r="W28" s="185" t="s">
        <v>283</v>
      </c>
      <c r="X28" s="186"/>
      <c r="Y28" s="186"/>
      <c r="Z28" s="186">
        <f>IF(R28="Preventivo",(J26-(J26*T28)),IF(R28="Detectivo",(J26-(J26*T28)),IF(R28="Correctivo",(J26))))</f>
        <v>0.32999999999999996</v>
      </c>
      <c r="AA28" s="456"/>
      <c r="AB28" s="456"/>
      <c r="AC28" s="186"/>
      <c r="AD28" s="186"/>
      <c r="AE28" s="456"/>
      <c r="AF28" s="456"/>
      <c r="AG28" s="452"/>
      <c r="AH28" s="452" t="s">
        <v>398</v>
      </c>
      <c r="AI28" s="450"/>
      <c r="AJ28" s="450"/>
      <c r="AK28" s="450"/>
      <c r="AL28" s="450"/>
      <c r="AM28" s="450"/>
      <c r="AN28" s="453"/>
    </row>
    <row r="29" spans="1:40" ht="30" customHeight="1">
      <c r="A29" s="453"/>
      <c r="B29" s="467"/>
      <c r="C29" s="452"/>
      <c r="D29" s="517"/>
      <c r="E29" s="453"/>
      <c r="F29" s="467"/>
      <c r="G29" s="453"/>
      <c r="H29" s="453"/>
      <c r="I29" s="457"/>
      <c r="J29" s="458"/>
      <c r="K29" s="453"/>
      <c r="L29" s="465"/>
      <c r="M29" s="465"/>
      <c r="N29" s="453"/>
      <c r="O29" s="466"/>
      <c r="P29" s="132" t="s">
        <v>496</v>
      </c>
      <c r="Q29" s="185" t="str">
        <f t="shared" si="15"/>
        <v>Probabilidad</v>
      </c>
      <c r="R29" s="185" t="s">
        <v>259</v>
      </c>
      <c r="S29" s="185" t="s">
        <v>255</v>
      </c>
      <c r="T29" s="186">
        <f>VLOOKUP(R29&amp;S29,Hoja1!$Q$4:$R$9,2,0)</f>
        <v>0.45</v>
      </c>
      <c r="U29" s="185" t="s">
        <v>272</v>
      </c>
      <c r="V29" s="185" t="s">
        <v>278</v>
      </c>
      <c r="W29" s="185" t="s">
        <v>283</v>
      </c>
      <c r="X29" s="186">
        <f>IF(Q29="Probabilidad",($J$26*T29),IF(Q29="Impacto"," "))</f>
        <v>0.27</v>
      </c>
      <c r="Y29" s="186" t="str">
        <f>IF(Z29&lt;=20%,'Tabla probabilidad'!$B$5,IF(Z29&lt;=40%,'Tabla probabilidad'!$B$6,IF(Z29&lt;=60%,'Tabla probabilidad'!$B$7,IF(Z29&lt;=80%,'Tabla probabilidad'!$B$8,IF(Z29&lt;=100%,'Tabla probabilidad'!$B$9)))))</f>
        <v>Baja</v>
      </c>
      <c r="Z29" s="186">
        <f>IF(R29="Preventivo",(J26-(J26*T29)),IF(R29="Detectivo",(J26-(J26*T29)),IF(R29="Correctivo",(J26))))</f>
        <v>0.32999999999999996</v>
      </c>
      <c r="AA29" s="456"/>
      <c r="AB29" s="456"/>
      <c r="AC29" s="186" t="str">
        <f t="shared" ref="AC29:AC44" si="16">IF(AD29&lt;=20%,"Leve",IF(AD29&lt;=40%,"Menor",IF(AD29&lt;=60%,"Moderado",IF(AD29&lt;=80%,"Mayor",IF(AD29&lt;=100%,"Catastrófico")))))</f>
        <v>Moderado</v>
      </c>
      <c r="AD29" s="186">
        <f>IF(Q29="Probabilidad",(($M$26-0)),IF(Q29="Impacto",($M$26-($M$26*T29))))</f>
        <v>0.6</v>
      </c>
      <c r="AE29" s="456"/>
      <c r="AF29" s="456"/>
      <c r="AG29" s="452"/>
      <c r="AH29" s="452" t="s">
        <v>398</v>
      </c>
      <c r="AI29" s="450"/>
      <c r="AJ29" s="450"/>
      <c r="AK29" s="450"/>
      <c r="AL29" s="450"/>
      <c r="AM29" s="450"/>
      <c r="AN29" s="453"/>
    </row>
    <row r="30" spans="1:40" ht="30" customHeight="1">
      <c r="A30" s="453"/>
      <c r="B30" s="467"/>
      <c r="C30" s="452"/>
      <c r="D30" s="139" t="s">
        <v>497</v>
      </c>
      <c r="E30" s="453"/>
      <c r="F30" s="467"/>
      <c r="G30" s="453"/>
      <c r="H30" s="453"/>
      <c r="I30" s="457"/>
      <c r="J30" s="458"/>
      <c r="K30" s="453"/>
      <c r="L30" s="465"/>
      <c r="M30" s="465"/>
      <c r="N30" s="453"/>
      <c r="O30" s="185">
        <v>3</v>
      </c>
      <c r="P30" s="175" t="s">
        <v>498</v>
      </c>
      <c r="Q30" s="185" t="str">
        <f t="shared" si="15"/>
        <v>Probabilidad</v>
      </c>
      <c r="R30" s="185" t="s">
        <v>259</v>
      </c>
      <c r="S30" s="185" t="s">
        <v>255</v>
      </c>
      <c r="T30" s="186">
        <f>VLOOKUP(R30&amp;S30,Hoja1!$Q$4:$R$9,2,0)</f>
        <v>0.45</v>
      </c>
      <c r="U30" s="185" t="s">
        <v>272</v>
      </c>
      <c r="V30" s="185" t="s">
        <v>278</v>
      </c>
      <c r="W30" s="185" t="s">
        <v>283</v>
      </c>
      <c r="X30" s="186">
        <f>IF(Q30="Probabilidad",($J$26*T30),IF(Q30="Impacto"," "))</f>
        <v>0.27</v>
      </c>
      <c r="Y30" s="186" t="str">
        <f>IF(Z30&lt;=20%,'Tabla probabilidad'!$B$5,IF(Z30&lt;=40%,'Tabla probabilidad'!$B$6,IF(Z30&lt;=60%,'Tabla probabilidad'!$B$7,IF(Z30&lt;=80%,'Tabla probabilidad'!$B$8,IF(Z30&lt;=100%,'Tabla probabilidad'!$B$9)))))</f>
        <v>Baja</v>
      </c>
      <c r="Z30" s="186">
        <f>IF(R30="Preventivo",(J26-(J26*T30)),IF(R30="Detectivo",(J26-(J26*T30)),IF(R30="Correctivo",(J26))))</f>
        <v>0.32999999999999996</v>
      </c>
      <c r="AA30" s="456"/>
      <c r="AB30" s="456"/>
      <c r="AC30" s="186" t="str">
        <f t="shared" si="16"/>
        <v>Moderado</v>
      </c>
      <c r="AD30" s="186">
        <f>IF(Q30="Probabilidad",(($M$26-0)),IF(Q30="Impacto",($M$26-($M$26*T30))))</f>
        <v>0.6</v>
      </c>
      <c r="AE30" s="456"/>
      <c r="AF30" s="456"/>
      <c r="AG30" s="452"/>
      <c r="AH30" s="452" t="s">
        <v>398</v>
      </c>
      <c r="AI30" s="450"/>
      <c r="AJ30" s="450"/>
      <c r="AK30" s="450"/>
      <c r="AL30" s="450"/>
      <c r="AM30" s="450"/>
      <c r="AN30" s="453"/>
    </row>
    <row r="31" spans="1:40" ht="30" customHeight="1">
      <c r="A31" s="453"/>
      <c r="B31" s="467"/>
      <c r="C31" s="452"/>
      <c r="D31" s="174" t="s">
        <v>499</v>
      </c>
      <c r="E31" s="453"/>
      <c r="F31" s="467"/>
      <c r="G31" s="453"/>
      <c r="H31" s="453"/>
      <c r="I31" s="457"/>
      <c r="J31" s="458"/>
      <c r="K31" s="453"/>
      <c r="L31" s="465"/>
      <c r="M31" s="465"/>
      <c r="N31" s="453"/>
      <c r="O31" s="185">
        <v>4</v>
      </c>
      <c r="P31" s="132" t="s">
        <v>500</v>
      </c>
      <c r="Q31" s="185" t="str">
        <f t="shared" si="15"/>
        <v>Probabilidad</v>
      </c>
      <c r="R31" s="185" t="s">
        <v>259</v>
      </c>
      <c r="S31" s="185" t="s">
        <v>255</v>
      </c>
      <c r="T31" s="186">
        <f>VLOOKUP(R31&amp;S31,Hoja1!$Q$4:$R$9,2,0)</f>
        <v>0.45</v>
      </c>
      <c r="U31" s="185" t="s">
        <v>272</v>
      </c>
      <c r="V31" s="185" t="s">
        <v>278</v>
      </c>
      <c r="W31" s="185" t="s">
        <v>283</v>
      </c>
      <c r="X31" s="186">
        <f>IF(Q31="Probabilidad",($J$26*T31),IF(Q31="Impacto"," "))</f>
        <v>0.27</v>
      </c>
      <c r="Y31" s="186" t="str">
        <f>IF(Z31&lt;=20%,'Tabla probabilidad'!$B$5,IF(Z31&lt;=40%,'Tabla probabilidad'!$B$6,IF(Z31&lt;=60%,'Tabla probabilidad'!$B$7,IF(Z31&lt;=80%,'Tabla probabilidad'!$B$8,IF(Z31&lt;=100%,'Tabla probabilidad'!$B$9)))))</f>
        <v>Baja</v>
      </c>
      <c r="Z31" s="186">
        <f>IF(R31="Preventivo",(J26-(J26*T31)),IF(R31="Detectivo",(J26-(J26*T31)),IF(R31="Correctivo",(J26))))</f>
        <v>0.32999999999999996</v>
      </c>
      <c r="AA31" s="456"/>
      <c r="AB31" s="456"/>
      <c r="AC31" s="186" t="str">
        <f t="shared" si="16"/>
        <v>Moderado</v>
      </c>
      <c r="AD31" s="186">
        <f>IF(Q31="Probabilidad",(($M$26-0)),IF(Q31="Impacto",($M$26-($M$26*T31))))</f>
        <v>0.6</v>
      </c>
      <c r="AE31" s="456"/>
      <c r="AF31" s="456"/>
      <c r="AG31" s="452"/>
      <c r="AH31" s="452" t="s">
        <v>398</v>
      </c>
      <c r="AI31" s="450"/>
      <c r="AJ31" s="450"/>
      <c r="AK31" s="450"/>
      <c r="AL31" s="450"/>
      <c r="AM31" s="450"/>
      <c r="AN31" s="453"/>
    </row>
    <row r="32" spans="1:40" ht="30" customHeight="1">
      <c r="A32" s="453"/>
      <c r="B32" s="467"/>
      <c r="C32" s="452"/>
      <c r="D32" s="175" t="s">
        <v>501</v>
      </c>
      <c r="E32" s="453"/>
      <c r="F32" s="467"/>
      <c r="G32" s="453"/>
      <c r="H32" s="453"/>
      <c r="I32" s="457"/>
      <c r="J32" s="458"/>
      <c r="K32" s="453"/>
      <c r="L32" s="465"/>
      <c r="M32" s="465"/>
      <c r="N32" s="453"/>
      <c r="O32" s="185">
        <v>5</v>
      </c>
      <c r="P32" s="184" t="s">
        <v>502</v>
      </c>
      <c r="Q32" s="185" t="str">
        <f t="shared" si="15"/>
        <v>Probabilidad</v>
      </c>
      <c r="R32" s="185" t="s">
        <v>259</v>
      </c>
      <c r="S32" s="185" t="s">
        <v>255</v>
      </c>
      <c r="T32" s="186">
        <f>VLOOKUP(R32&amp;S32,Hoja1!$Q$4:$R$9,2,0)</f>
        <v>0.45</v>
      </c>
      <c r="U32" s="185" t="s">
        <v>272</v>
      </c>
      <c r="V32" s="185" t="s">
        <v>278</v>
      </c>
      <c r="W32" s="185" t="s">
        <v>283</v>
      </c>
      <c r="X32" s="186">
        <f>IF(Q32="Probabilidad",($J$26*T32),IF(Q32="Impacto"," "))</f>
        <v>0.27</v>
      </c>
      <c r="Y32" s="186" t="str">
        <f>IF(Z32&lt;=20%,'Tabla probabilidad'!$B$5,IF(Z32&lt;=40%,'Tabla probabilidad'!$B$6,IF(Z32&lt;=60%,'Tabla probabilidad'!$B$7,IF(Z32&lt;=80%,'Tabla probabilidad'!$B$8,IF(Z32&lt;=100%,'Tabla probabilidad'!$B$9)))))</f>
        <v>Baja</v>
      </c>
      <c r="Z32" s="186">
        <f>IF(R32="Preventivo",(J26-(J26*T32)),IF(R32="Detectivo",(J26-(J26*T32)),IF(R32="Correctivo",(J26))))</f>
        <v>0.32999999999999996</v>
      </c>
      <c r="AA32" s="459"/>
      <c r="AB32" s="459"/>
      <c r="AC32" s="186" t="str">
        <f t="shared" si="16"/>
        <v>Moderado</v>
      </c>
      <c r="AD32" s="186">
        <f>IF(Q32="Probabilidad",(($M$26-0)),IF(Q32="Impacto",($M$26-($M$26*T32))))</f>
        <v>0.6</v>
      </c>
      <c r="AE32" s="459"/>
      <c r="AF32" s="459"/>
      <c r="AG32" s="466"/>
      <c r="AH32" s="452" t="s">
        <v>398</v>
      </c>
      <c r="AI32" s="454"/>
      <c r="AJ32" s="454"/>
      <c r="AK32" s="454"/>
      <c r="AL32" s="454"/>
      <c r="AM32" s="454"/>
      <c r="AN32" s="451"/>
    </row>
    <row r="33" spans="1:40" ht="30" customHeight="1">
      <c r="A33" s="453"/>
      <c r="B33" s="467"/>
      <c r="C33" s="452"/>
      <c r="D33" s="139" t="s">
        <v>503</v>
      </c>
      <c r="E33" s="453" t="s">
        <v>504</v>
      </c>
      <c r="F33" s="453" t="s">
        <v>505</v>
      </c>
      <c r="G33" s="453" t="s">
        <v>388</v>
      </c>
      <c r="H33" s="453">
        <v>80</v>
      </c>
      <c r="I33" s="457" t="str">
        <f>IF(H33&lt;=2,'Tabla probabilidad'!$B$5,IF(H33&lt;=24,'Tabla probabilidad'!$B$6,IF(H33&lt;=500,'Tabla probabilidad'!$B$7,IF(H33&lt;=5000,'Tabla probabilidad'!$B$8,IF(H33&gt;5000,'Tabla probabilidad'!$B$9)))))</f>
        <v>Media</v>
      </c>
      <c r="J33" s="458">
        <f>IF(H33&lt;=2,'Tabla probabilidad'!$D$5,IF(H33&lt;=24,'Tabla probabilidad'!$D$6,IF(H33&lt;=500,'Tabla probabilidad'!$D$7,IF(H33&lt;=5000,'Tabla probabilidad'!$D$8,IF(H33&gt;5000,'Tabla probabilidad'!$D$9)))))</f>
        <v>0.6</v>
      </c>
      <c r="K33" s="453" t="s">
        <v>218</v>
      </c>
      <c r="L33" s="453"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453"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453" t="str">
        <f>VLOOKUP((I33&amp;L33),Hoja1!$B$4:$C$28,2,0)</f>
        <v>Moderado</v>
      </c>
      <c r="O33" s="185">
        <v>1</v>
      </c>
      <c r="P33" s="132" t="s">
        <v>506</v>
      </c>
      <c r="Q33" s="185" t="str">
        <f>IF(R33="Preventivo","Probabilidad",IF(R33="Detectivo","Probabilidad", IF(R33="Correctivo","Impacto")))</f>
        <v>Probabilidad</v>
      </c>
      <c r="R33" s="185" t="s">
        <v>259</v>
      </c>
      <c r="S33" s="185" t="s">
        <v>255</v>
      </c>
      <c r="T33" s="186">
        <f>VLOOKUP(R33&amp;S33,Hoja1!$Q$4:$R$9,2,0)</f>
        <v>0.45</v>
      </c>
      <c r="U33" s="185" t="s">
        <v>272</v>
      </c>
      <c r="V33" s="185" t="s">
        <v>278</v>
      </c>
      <c r="W33" s="185" t="s">
        <v>283</v>
      </c>
      <c r="X33" s="186">
        <f>IF(Q33="Probabilidad",($J$40*T33),IF(Q33="Impacto"," "))</f>
        <v>9.0000000000000011E-2</v>
      </c>
      <c r="Y33" s="186" t="str">
        <f>IF(Z33&lt;=20%,'Tabla probabilidad'!$B$5,IF(Z33&lt;=40%,'Tabla probabilidad'!$B$6,IF(Z33&lt;=60%,'Tabla probabilidad'!$B$7,IF(Z33&lt;=80%,'Tabla probabilidad'!$B$8,IF(Z33&lt;=100%,'Tabla probabilidad'!$B$9)))))</f>
        <v>Baja</v>
      </c>
      <c r="Z33" s="186">
        <f>IF(R33="Preventivo",(J33-(J33*T33)),IF(R33="Detectivo",(J33-(J33*T33)),IF(R33="Correctivo",(J33))))</f>
        <v>0.32999999999999996</v>
      </c>
      <c r="AA33" s="455" t="str">
        <f>IF(AB33&lt;=20%,'Tabla probabilidad'!$B$5,IF(AB33&lt;=40%,'Tabla probabilidad'!$B$6,IF(AB33&lt;=60%,'Tabla probabilidad'!$B$7,IF(AB33&lt;=80%,'Tabla probabilidad'!$B$8,IF(AB33&lt;=100%,'Tabla probabilidad'!$B$9)))))</f>
        <v>Baja</v>
      </c>
      <c r="AB33" s="455">
        <f>AVERAGE(Z33:Z35)</f>
        <v>0.32999999999999996</v>
      </c>
      <c r="AC33" s="186" t="str">
        <f t="shared" si="16"/>
        <v>Leve</v>
      </c>
      <c r="AD33" s="186">
        <f>IF(Q33="Probabilidad",(($M$40-0)),IF(Q33="Impacto",($M$40-($M$40*T33))))</f>
        <v>0.2</v>
      </c>
      <c r="AE33" s="455" t="str">
        <f>IF(AF33&lt;=20%,"Leve",IF(AF33&lt;=40%,"Menor",IF(AF33&lt;=60%,"Moderado",IF(AF33&lt;=80%,"Mayor",IF(AF33&lt;=100%,"Catastrófico")))))</f>
        <v>Leve</v>
      </c>
      <c r="AF33" s="455">
        <f>AVERAGE(AD33:AD35)</f>
        <v>0.20000000000000004</v>
      </c>
      <c r="AG33" s="451" t="str">
        <f>VLOOKUP(AA33&amp;AE33,Hoja1!$B$4:$C$28,2,0)</f>
        <v>Bajo</v>
      </c>
      <c r="AH33" s="453" t="s">
        <v>390</v>
      </c>
      <c r="AI33" s="449"/>
      <c r="AJ33" s="449"/>
      <c r="AK33" s="449"/>
      <c r="AL33" s="449"/>
      <c r="AM33" s="449"/>
      <c r="AN33" s="449"/>
    </row>
    <row r="34" spans="1:40" ht="30" customHeight="1">
      <c r="A34" s="453"/>
      <c r="B34" s="467"/>
      <c r="C34" s="452"/>
      <c r="D34" s="139" t="s">
        <v>507</v>
      </c>
      <c r="E34" s="453"/>
      <c r="F34" s="453"/>
      <c r="G34" s="453"/>
      <c r="H34" s="453"/>
      <c r="I34" s="457"/>
      <c r="J34" s="458"/>
      <c r="K34" s="453"/>
      <c r="L34" s="465"/>
      <c r="M34" s="465"/>
      <c r="N34" s="453"/>
      <c r="O34" s="185">
        <v>2</v>
      </c>
      <c r="P34" s="132" t="s">
        <v>508</v>
      </c>
      <c r="Q34" s="185" t="str">
        <f t="shared" ref="Q34:Q35" si="17">IF(R34="Preventivo","Probabilidad",IF(R34="Detectivo","Probabilidad", IF(R34="Correctivo","Impacto")))</f>
        <v>Probabilidad</v>
      </c>
      <c r="R34" s="185" t="s">
        <v>259</v>
      </c>
      <c r="S34" s="185" t="s">
        <v>255</v>
      </c>
      <c r="T34" s="186">
        <f>VLOOKUP(R34&amp;S34,Hoja1!$Q$4:$R$9,2,0)</f>
        <v>0.45</v>
      </c>
      <c r="U34" s="185" t="s">
        <v>272</v>
      </c>
      <c r="V34" s="185" t="s">
        <v>278</v>
      </c>
      <c r="W34" s="185" t="s">
        <v>283</v>
      </c>
      <c r="X34" s="186">
        <f>IF(Q34="Probabilidad",($J$40*T34),IF(Q34="Impacto"," "))</f>
        <v>9.0000000000000011E-2</v>
      </c>
      <c r="Y34" s="186" t="str">
        <f>IF(Z34&lt;=20%,'Tabla probabilidad'!$B$5,IF(Z34&lt;=40%,'Tabla probabilidad'!$B$6,IF(Z34&lt;=60%,'Tabla probabilidad'!$B$7,IF(Z34&lt;=80%,'Tabla probabilidad'!$B$8,IF(Z34&lt;=100%,'Tabla probabilidad'!$B$9)))))</f>
        <v>Baja</v>
      </c>
      <c r="Z34" s="186">
        <f>IF(R34="Preventivo",(J33-(J33*T34)),IF(R34="Detectivo",(J33-(J33*T34)),IF(R34="Correctivo",(J33))))</f>
        <v>0.32999999999999996</v>
      </c>
      <c r="AA34" s="456"/>
      <c r="AB34" s="456"/>
      <c r="AC34" s="186" t="str">
        <f t="shared" si="16"/>
        <v>Leve</v>
      </c>
      <c r="AD34" s="186">
        <f>IF(Q34="Probabilidad",(($M$40-0)),IF(Q34="Impacto",($M$40-($M$40*T34))))</f>
        <v>0.2</v>
      </c>
      <c r="AE34" s="456"/>
      <c r="AF34" s="456"/>
      <c r="AG34" s="452"/>
      <c r="AH34" s="453"/>
      <c r="AI34" s="450"/>
      <c r="AJ34" s="450"/>
      <c r="AK34" s="450"/>
      <c r="AL34" s="450"/>
      <c r="AM34" s="450"/>
      <c r="AN34" s="450"/>
    </row>
    <row r="35" spans="1:40" ht="30" customHeight="1">
      <c r="A35" s="453"/>
      <c r="B35" s="467"/>
      <c r="C35" s="466"/>
      <c r="D35" s="139" t="s">
        <v>509</v>
      </c>
      <c r="E35" s="453"/>
      <c r="F35" s="453"/>
      <c r="G35" s="453"/>
      <c r="H35" s="453"/>
      <c r="I35" s="457"/>
      <c r="J35" s="458"/>
      <c r="K35" s="453"/>
      <c r="L35" s="465"/>
      <c r="M35" s="465"/>
      <c r="N35" s="453"/>
      <c r="O35" s="185">
        <v>3</v>
      </c>
      <c r="P35" s="132" t="s">
        <v>510</v>
      </c>
      <c r="Q35" s="185" t="str">
        <f t="shared" si="17"/>
        <v>Probabilidad</v>
      </c>
      <c r="R35" s="185" t="s">
        <v>259</v>
      </c>
      <c r="S35" s="185" t="s">
        <v>255</v>
      </c>
      <c r="T35" s="186">
        <f>VLOOKUP(R35&amp;S35,Hoja1!$Q$4:$R$9,2,0)</f>
        <v>0.45</v>
      </c>
      <c r="U35" s="185" t="s">
        <v>272</v>
      </c>
      <c r="V35" s="185" t="s">
        <v>278</v>
      </c>
      <c r="W35" s="185" t="s">
        <v>283</v>
      </c>
      <c r="X35" s="186">
        <f>IF(Q35="Probabilidad",($J$40*T35),IF(Q35="Impacto"," "))</f>
        <v>9.0000000000000011E-2</v>
      </c>
      <c r="Y35" s="186" t="str">
        <f>IF(Z35&lt;=20%,'Tabla probabilidad'!$B$5,IF(Z35&lt;=40%,'Tabla probabilidad'!$B$6,IF(Z35&lt;=60%,'Tabla probabilidad'!$B$7,IF(Z35&lt;=80%,'Tabla probabilidad'!$B$8,IF(Z35&lt;=100%,'Tabla probabilidad'!$B$9)))))</f>
        <v>Baja</v>
      </c>
      <c r="Z35" s="186">
        <f>IF(R35="Preventivo",(J33-(J33*T35)),IF(R35="Detectivo",(J33-(J33*T35)),IF(R35="Correctivo",(J33))))</f>
        <v>0.32999999999999996</v>
      </c>
      <c r="AA35" s="456"/>
      <c r="AB35" s="456"/>
      <c r="AC35" s="186" t="str">
        <f t="shared" si="16"/>
        <v>Leve</v>
      </c>
      <c r="AD35" s="186">
        <f>IF(Q35="Probabilidad",(($M$40-0)),IF(Q35="Impacto",($M$40-($M$40*T35))))</f>
        <v>0.2</v>
      </c>
      <c r="AE35" s="456"/>
      <c r="AF35" s="456"/>
      <c r="AG35" s="452"/>
      <c r="AH35" s="453"/>
      <c r="AI35" s="450"/>
      <c r="AJ35" s="450"/>
      <c r="AK35" s="450"/>
      <c r="AL35" s="450"/>
      <c r="AM35" s="450"/>
      <c r="AN35" s="450"/>
    </row>
    <row r="36" spans="1:40" ht="30" customHeight="1">
      <c r="A36" s="453"/>
      <c r="B36" s="467"/>
      <c r="C36" s="451" t="s">
        <v>403</v>
      </c>
      <c r="D36" s="139" t="s">
        <v>511</v>
      </c>
      <c r="E36" s="453" t="s">
        <v>512</v>
      </c>
      <c r="F36" s="451" t="s">
        <v>513</v>
      </c>
      <c r="G36" s="451" t="s">
        <v>388</v>
      </c>
      <c r="H36" s="451">
        <v>80</v>
      </c>
      <c r="I36" s="457" t="str">
        <f>IF(H36&lt;=2,'Tabla probabilidad'!$B$5,IF(H36&lt;=24,'Tabla probabilidad'!$B$6,IF(H36&lt;=500,'Tabla probabilidad'!$B$7,IF(H36&lt;=5000,'Tabla probabilidad'!$B$8,IF(H36&gt;5000,'Tabla probabilidad'!$B$9)))))</f>
        <v>Media</v>
      </c>
      <c r="J36" s="458">
        <f>IF(H36&lt;=2,'Tabla probabilidad'!$D$5,IF(H36&lt;=24,'Tabla probabilidad'!$D$6,IF(H36&lt;=500,'Tabla probabilidad'!$D$7,IF(H36&lt;=5000,'Tabla probabilidad'!$D$8,IF(H36&gt;5000,'Tabla probabilidad'!$D$9)))))</f>
        <v>0.6</v>
      </c>
      <c r="K36" s="453" t="s">
        <v>414</v>
      </c>
      <c r="L36" s="453" t="str">
        <f>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Moderado</v>
      </c>
      <c r="M36" s="453" t="str">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60%</v>
      </c>
      <c r="N36" s="453" t="str">
        <f>VLOOKUP((I36&amp;L36),Hoja1!$B$4:$C$28,2,0)</f>
        <v>Moderado</v>
      </c>
      <c r="O36" s="185">
        <v>1</v>
      </c>
      <c r="P36" s="139" t="s">
        <v>514</v>
      </c>
      <c r="Q36" s="185" t="str">
        <f>IF(R36="Preventivo","Probabilidad",IF(R36="Detectivo","Probabilidad", IF(R36="Correctivo","Impacto")))</f>
        <v>Probabilidad</v>
      </c>
      <c r="R36" s="185" t="s">
        <v>259</v>
      </c>
      <c r="S36" s="185" t="s">
        <v>255</v>
      </c>
      <c r="T36" s="186">
        <f>VLOOKUP(R36&amp;S36,Hoja1!$Q$4:$R$9,2,0)</f>
        <v>0.45</v>
      </c>
      <c r="U36" s="185" t="s">
        <v>272</v>
      </c>
      <c r="V36" s="185" t="s">
        <v>278</v>
      </c>
      <c r="W36" s="185" t="s">
        <v>283</v>
      </c>
      <c r="X36" s="186">
        <f>IF(Q36="Probabilidad",($J$36*T36),IF(Q36="Impacto"," "))</f>
        <v>0.27</v>
      </c>
      <c r="Y36" s="186" t="str">
        <f>IF(Z36&lt;=20%,'Tabla probabilidad'!$B$5,IF(Z36&lt;=40%,'Tabla probabilidad'!$B$6,IF(Z36&lt;=60%,'Tabla probabilidad'!$B$7,IF(Z36&lt;=80%,'Tabla probabilidad'!$B$8,IF(Z36&lt;=100%,'Tabla probabilidad'!$B$9)))))</f>
        <v>Baja</v>
      </c>
      <c r="Z36" s="186">
        <f>IF(R36="Preventivo",(J36-(J36*T36)),IF(R36="Detectivo",(J36-(J36*T36)),IF(R36="Correctivo",(J36))))</f>
        <v>0.32999999999999996</v>
      </c>
      <c r="AA36" s="455" t="str">
        <f>IF(AB36&lt;=20%,'Tabla probabilidad'!$B$5,IF(AB36&lt;=40%,'Tabla probabilidad'!$B$6,IF(AB36&lt;=60%,'Tabla probabilidad'!$B$7,IF(AB36&lt;=80%,'Tabla probabilidad'!$B$8,IF(AB36&lt;=100%,'Tabla probabilidad'!$B$9)))))</f>
        <v>Baja</v>
      </c>
      <c r="AB36" s="455">
        <f>AVERAGE(Z36:Z39)</f>
        <v>0.32999999999999996</v>
      </c>
      <c r="AC36" s="186" t="str">
        <f t="shared" si="16"/>
        <v>Moderado</v>
      </c>
      <c r="AD36" s="186">
        <f>IF(Q36="Probabilidad",(($M$36-0)),IF(Q36="Impacto",($M$36-($M$36*T36))))</f>
        <v>0.6</v>
      </c>
      <c r="AE36" s="455" t="str">
        <f>IF(AF36&lt;=20%,"Leve",IF(AF36&lt;=40%,"Menor",IF(AF36&lt;=60%,"Moderado",IF(AF36&lt;=80%,"Mayor",IF(AF36&lt;=100%,"Catastrófico")))))</f>
        <v>Moderado</v>
      </c>
      <c r="AF36" s="455">
        <f>AVERAGE(AD36:AD39)</f>
        <v>0.6</v>
      </c>
      <c r="AG36" s="451" t="str">
        <f>VLOOKUP(AA36&amp;AE36,Hoja1!$B$4:$C$28,2,0)</f>
        <v>Moderado</v>
      </c>
      <c r="AH36" s="451" t="s">
        <v>398</v>
      </c>
      <c r="AI36" s="449"/>
      <c r="AJ36" s="449"/>
      <c r="AK36" s="449"/>
      <c r="AL36" s="449"/>
      <c r="AM36" s="449"/>
      <c r="AN36" s="453"/>
    </row>
    <row r="37" spans="1:40" ht="30" customHeight="1">
      <c r="A37" s="453"/>
      <c r="B37" s="467"/>
      <c r="C37" s="452"/>
      <c r="D37" s="139" t="s">
        <v>515</v>
      </c>
      <c r="E37" s="453"/>
      <c r="F37" s="452"/>
      <c r="G37" s="452"/>
      <c r="H37" s="452"/>
      <c r="I37" s="457"/>
      <c r="J37" s="458"/>
      <c r="K37" s="453"/>
      <c r="L37" s="465"/>
      <c r="M37" s="465"/>
      <c r="N37" s="453"/>
      <c r="O37" s="185">
        <v>2</v>
      </c>
      <c r="P37" s="139" t="s">
        <v>516</v>
      </c>
      <c r="Q37" s="185" t="str">
        <f>IF(R37="Preventivo","Probabilidad",IF(R37="Detectivo","Probabilidad", IF(R37="Correctivo","Impacto")))</f>
        <v>Probabilidad</v>
      </c>
      <c r="R37" s="185" t="s">
        <v>259</v>
      </c>
      <c r="S37" s="185" t="s">
        <v>255</v>
      </c>
      <c r="T37" s="186">
        <f>VLOOKUP(R37&amp;S37,Hoja1!$Q$4:$R$9,2,0)</f>
        <v>0.45</v>
      </c>
      <c r="U37" s="185" t="s">
        <v>272</v>
      </c>
      <c r="V37" s="185" t="s">
        <v>278</v>
      </c>
      <c r="W37" s="185" t="s">
        <v>283</v>
      </c>
      <c r="X37" s="186">
        <f>IF(Q37="Probabilidad",($J$36*T37),IF(Q37="Impacto"," "))</f>
        <v>0.27</v>
      </c>
      <c r="Y37" s="186" t="str">
        <f>IF(Z37&lt;=20%,'Tabla probabilidad'!$B$5,IF(Z37&lt;=40%,'Tabla probabilidad'!$B$6,IF(Z37&lt;=60%,'Tabla probabilidad'!$B$7,IF(Z37&lt;=80%,'Tabla probabilidad'!$B$8,IF(Z37&lt;=100%,'Tabla probabilidad'!$B$9)))))</f>
        <v>Baja</v>
      </c>
      <c r="Z37" s="186">
        <f>IF(R37="Preventivo",(J36-(J36*T37)),IF(R37="Detectivo",(J36-(J36*T37)),IF(R37="Correctivo",(J36))))</f>
        <v>0.32999999999999996</v>
      </c>
      <c r="AA37" s="456"/>
      <c r="AB37" s="456"/>
      <c r="AC37" s="186" t="str">
        <f t="shared" si="16"/>
        <v>Moderado</v>
      </c>
      <c r="AD37" s="186">
        <f>IF(Q37="Probabilidad",(($M$36-0)),IF(Q37="Impacto",($M$36-($M$36*T37))))</f>
        <v>0.6</v>
      </c>
      <c r="AE37" s="456"/>
      <c r="AF37" s="456"/>
      <c r="AG37" s="452"/>
      <c r="AH37" s="452" t="s">
        <v>398</v>
      </c>
      <c r="AI37" s="450"/>
      <c r="AJ37" s="450"/>
      <c r="AK37" s="450"/>
      <c r="AL37" s="450"/>
      <c r="AM37" s="450"/>
      <c r="AN37" s="453"/>
    </row>
    <row r="38" spans="1:40" ht="30" customHeight="1">
      <c r="A38" s="453"/>
      <c r="B38" s="467"/>
      <c r="C38" s="452"/>
      <c r="D38" s="139" t="s">
        <v>517</v>
      </c>
      <c r="E38" s="453"/>
      <c r="F38" s="452"/>
      <c r="G38" s="452"/>
      <c r="H38" s="452"/>
      <c r="I38" s="457"/>
      <c r="J38" s="458"/>
      <c r="K38" s="453"/>
      <c r="L38" s="465"/>
      <c r="M38" s="465"/>
      <c r="N38" s="453"/>
      <c r="O38" s="185">
        <v>3</v>
      </c>
      <c r="P38" s="139" t="s">
        <v>518</v>
      </c>
      <c r="Q38" s="185" t="str">
        <f>IF(R38="Preventivo","Probabilidad",IF(R38="Detectivo","Probabilidad", IF(R38="Correctivo","Impacto")))</f>
        <v>Probabilidad</v>
      </c>
      <c r="R38" s="185" t="s">
        <v>259</v>
      </c>
      <c r="S38" s="185" t="s">
        <v>255</v>
      </c>
      <c r="T38" s="186">
        <f>VLOOKUP(R38&amp;S38,Hoja1!$Q$4:$R$9,2,0)</f>
        <v>0.45</v>
      </c>
      <c r="U38" s="185" t="s">
        <v>272</v>
      </c>
      <c r="V38" s="185" t="s">
        <v>278</v>
      </c>
      <c r="W38" s="185" t="s">
        <v>283</v>
      </c>
      <c r="X38" s="186">
        <f>IF(Q38="Probabilidad",($J$36*T38),IF(Q38="Impacto"," "))</f>
        <v>0.27</v>
      </c>
      <c r="Y38" s="186" t="str">
        <f>IF(Z38&lt;=20%,'Tabla probabilidad'!$B$5,IF(Z38&lt;=40%,'Tabla probabilidad'!$B$6,IF(Z38&lt;=60%,'Tabla probabilidad'!$B$7,IF(Z38&lt;=80%,'Tabla probabilidad'!$B$8,IF(Z38&lt;=100%,'Tabla probabilidad'!$B$9)))))</f>
        <v>Baja</v>
      </c>
      <c r="Z38" s="186">
        <f>IF(R38="Preventivo",(J36-(J36*T38)),IF(R38="Detectivo",(J36-(J36*T38)),IF(R38="Correctivo",(J36))))</f>
        <v>0.32999999999999996</v>
      </c>
      <c r="AA38" s="456"/>
      <c r="AB38" s="456"/>
      <c r="AC38" s="186" t="str">
        <f t="shared" si="16"/>
        <v>Moderado</v>
      </c>
      <c r="AD38" s="186">
        <f>IF(Q38="Probabilidad",(($M$36-0)),IF(Q38="Impacto",($M$36-($M$36*T38))))</f>
        <v>0.6</v>
      </c>
      <c r="AE38" s="456"/>
      <c r="AF38" s="456"/>
      <c r="AG38" s="452"/>
      <c r="AH38" s="452" t="s">
        <v>398</v>
      </c>
      <c r="AI38" s="450"/>
      <c r="AJ38" s="450"/>
      <c r="AK38" s="450"/>
      <c r="AL38" s="450"/>
      <c r="AM38" s="450"/>
      <c r="AN38" s="453"/>
    </row>
    <row r="39" spans="1:40" ht="30" customHeight="1">
      <c r="A39" s="453"/>
      <c r="B39" s="467"/>
      <c r="C39" s="452"/>
      <c r="D39" s="139" t="s">
        <v>519</v>
      </c>
      <c r="E39" s="453"/>
      <c r="F39" s="452"/>
      <c r="G39" s="452"/>
      <c r="H39" s="452"/>
      <c r="I39" s="457"/>
      <c r="J39" s="458"/>
      <c r="K39" s="453"/>
      <c r="L39" s="465"/>
      <c r="M39" s="465"/>
      <c r="N39" s="453"/>
      <c r="O39" s="185">
        <v>4</v>
      </c>
      <c r="P39" s="139" t="s">
        <v>520</v>
      </c>
      <c r="Q39" s="185" t="str">
        <f>IF(R39="Preventivo","Probabilidad",IF(R39="Detectivo","Probabilidad", IF(R39="Correctivo","Impacto")))</f>
        <v>Probabilidad</v>
      </c>
      <c r="R39" s="185" t="s">
        <v>259</v>
      </c>
      <c r="S39" s="185" t="s">
        <v>255</v>
      </c>
      <c r="T39" s="186">
        <f>VLOOKUP(R39&amp;S39,Hoja1!$Q$4:$R$9,2,0)</f>
        <v>0.45</v>
      </c>
      <c r="U39" s="185" t="s">
        <v>272</v>
      </c>
      <c r="V39" s="185" t="s">
        <v>278</v>
      </c>
      <c r="W39" s="185" t="s">
        <v>283</v>
      </c>
      <c r="X39" s="186">
        <f>IF(Q39="Probabilidad",($J$36*T39),IF(Q39="Impacto"," "))</f>
        <v>0.27</v>
      </c>
      <c r="Y39" s="186" t="str">
        <f>IF(Z39&lt;=20%,'Tabla probabilidad'!$B$5,IF(Z39&lt;=40%,'Tabla probabilidad'!$B$6,IF(Z39&lt;=60%,'Tabla probabilidad'!$B$7,IF(Z39&lt;=80%,'Tabla probabilidad'!$B$8,IF(Z39&lt;=100%,'Tabla probabilidad'!$B$9)))))</f>
        <v>Baja</v>
      </c>
      <c r="Z39" s="186">
        <f>IF(R39="Preventivo",(J36-(J36*T39)),IF(R39="Detectivo",(J36-(J36*T39)),IF(R39="Correctivo",(J36))))</f>
        <v>0.32999999999999996</v>
      </c>
      <c r="AA39" s="456"/>
      <c r="AB39" s="456"/>
      <c r="AC39" s="186" t="str">
        <f t="shared" si="16"/>
        <v>Moderado</v>
      </c>
      <c r="AD39" s="186">
        <f>IF(Q39="Probabilidad",(($M$36-0)),IF(Q39="Impacto",($M$36-($M$36*T39))))</f>
        <v>0.6</v>
      </c>
      <c r="AE39" s="456"/>
      <c r="AF39" s="456"/>
      <c r="AG39" s="452"/>
      <c r="AH39" s="452" t="s">
        <v>398</v>
      </c>
      <c r="AI39" s="450"/>
      <c r="AJ39" s="450"/>
      <c r="AK39" s="450"/>
      <c r="AL39" s="450"/>
      <c r="AM39" s="450"/>
      <c r="AN39" s="453"/>
    </row>
    <row r="40" spans="1:40" ht="30" customHeight="1">
      <c r="A40" s="453"/>
      <c r="B40" s="467"/>
      <c r="C40" s="452"/>
      <c r="D40" s="139" t="s">
        <v>521</v>
      </c>
      <c r="E40" s="453" t="s">
        <v>522</v>
      </c>
      <c r="F40" s="452"/>
      <c r="G40" s="452"/>
      <c r="H40" s="452"/>
      <c r="I40" s="457" t="str">
        <f>IF(H40&lt;=2,'Tabla probabilidad'!$B$5,IF(H40&lt;=24,'Tabla probabilidad'!$B$6,IF(H40&lt;=500,'Tabla probabilidad'!$B$7,IF(H40&lt;=5000,'Tabla probabilidad'!$B$8,IF(H40&gt;5000,'Tabla probabilidad'!$B$9)))))</f>
        <v>Muy Baja</v>
      </c>
      <c r="J40" s="458">
        <f>IF(H40&lt;=2,'Tabla probabilidad'!$D$5,IF(H40&lt;=24,'Tabla probabilidad'!$D$6,IF(H40&lt;=500,'Tabla probabilidad'!$D$7,IF(H40&lt;=5000,'Tabla probabilidad'!$D$8,IF(H40&gt;5000,'Tabla probabilidad'!$D$9)))))</f>
        <v>0.2</v>
      </c>
      <c r="K40" s="453" t="s">
        <v>199</v>
      </c>
      <c r="L40" s="453"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Leve</v>
      </c>
      <c r="M40" s="453"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20%</v>
      </c>
      <c r="N40" s="453" t="str">
        <f>VLOOKUP((I40&amp;L40),Hoja1!$B$4:$C$28,2,0)</f>
        <v>Bajo</v>
      </c>
      <c r="O40" s="185">
        <v>5</v>
      </c>
      <c r="P40" s="132" t="s">
        <v>523</v>
      </c>
      <c r="Q40" s="185" t="str">
        <f>IF(R40="Preventivo","Probabilidad",IF(R40="Detectivo","Probabilidad", IF(R40="Correctivo","Impacto")))</f>
        <v>Probabilidad</v>
      </c>
      <c r="R40" s="185" t="s">
        <v>259</v>
      </c>
      <c r="S40" s="185" t="s">
        <v>255</v>
      </c>
      <c r="T40" s="186">
        <f>VLOOKUP(R40&amp;S40,Hoja1!$Q$4:$R$9,2,0)</f>
        <v>0.45</v>
      </c>
      <c r="U40" s="185" t="s">
        <v>272</v>
      </c>
      <c r="V40" s="185" t="s">
        <v>278</v>
      </c>
      <c r="W40" s="185" t="s">
        <v>283</v>
      </c>
      <c r="X40" s="186">
        <f>IF(Q40="Probabilidad",($J$40*T40),IF(Q40="Impacto"," "))</f>
        <v>9.0000000000000011E-2</v>
      </c>
      <c r="Y40" s="186" t="str">
        <f>IF(Z40&lt;=20%,'Tabla probabilidad'!$B$5,IF(Z40&lt;=40%,'Tabla probabilidad'!$B$6,IF(Z40&lt;=60%,'Tabla probabilidad'!$B$7,IF(Z40&lt;=80%,'Tabla probabilidad'!$B$8,IF(Z40&lt;=100%,'Tabla probabilidad'!$B$9)))))</f>
        <v>Muy Baja</v>
      </c>
      <c r="Z40" s="186">
        <f>IF(R40="Preventivo",(J40-(J40*T40)),IF(R40="Detectivo",(J40-(J40*T40)),IF(R40="Correctivo",(J40))))</f>
        <v>0.11</v>
      </c>
      <c r="AA40" s="455" t="str">
        <f>IF(AB40&lt;=20%,'Tabla probabilidad'!$B$5,IF(AB40&lt;=40%,'Tabla probabilidad'!$B$6,IF(AB40&lt;=60%,'Tabla probabilidad'!$B$7,IF(AB40&lt;=80%,'Tabla probabilidad'!$B$8,IF(AB40&lt;=100%,'Tabla probabilidad'!$B$9)))))</f>
        <v>Muy Baja</v>
      </c>
      <c r="AB40" s="455">
        <f>AVERAGE(Z40:Z43)</f>
        <v>0.11</v>
      </c>
      <c r="AC40" s="186" t="str">
        <f t="shared" si="16"/>
        <v>Leve</v>
      </c>
      <c r="AD40" s="186">
        <f>IF(Q40="Probabilidad",(($M$40-0)),IF(Q40="Impacto",($M$40-($M$40*T40))))</f>
        <v>0.2</v>
      </c>
      <c r="AE40" s="455" t="str">
        <f>IF(AF40&lt;=20%,"Leve",IF(AF40&lt;=40%,"Menor",IF(AF40&lt;=60%,"Moderado",IF(AF40&lt;=80%,"Mayor",IF(AF40&lt;=100%,"Catastrófico")))))</f>
        <v>Leve</v>
      </c>
      <c r="AF40" s="455">
        <f>AVERAGE(AD40:AD43)</f>
        <v>0.2</v>
      </c>
      <c r="AG40" s="451" t="str">
        <f>VLOOKUP(AA40&amp;AE40,Hoja1!$B$4:$C$28,2,0)</f>
        <v>Bajo</v>
      </c>
      <c r="AH40" s="453" t="s">
        <v>390</v>
      </c>
      <c r="AI40" s="449"/>
      <c r="AJ40" s="449"/>
      <c r="AK40" s="449"/>
      <c r="AL40" s="449"/>
      <c r="AM40" s="449"/>
      <c r="AN40" s="449"/>
    </row>
    <row r="41" spans="1:40" ht="30" customHeight="1">
      <c r="A41" s="453"/>
      <c r="B41" s="467"/>
      <c r="C41" s="452"/>
      <c r="D41" s="139" t="s">
        <v>524</v>
      </c>
      <c r="E41" s="453"/>
      <c r="F41" s="452"/>
      <c r="G41" s="452"/>
      <c r="H41" s="452"/>
      <c r="I41" s="457"/>
      <c r="J41" s="458"/>
      <c r="K41" s="453"/>
      <c r="L41" s="465"/>
      <c r="M41" s="465"/>
      <c r="N41" s="453"/>
      <c r="O41" s="185">
        <v>6</v>
      </c>
      <c r="P41" s="132" t="s">
        <v>525</v>
      </c>
      <c r="Q41" s="185" t="str">
        <f t="shared" ref="Q41:Q43" si="18">IF(R41="Preventivo","Probabilidad",IF(R41="Detectivo","Probabilidad", IF(R41="Correctivo","Impacto")))</f>
        <v>Probabilidad</v>
      </c>
      <c r="R41" s="185" t="s">
        <v>259</v>
      </c>
      <c r="S41" s="185" t="s">
        <v>255</v>
      </c>
      <c r="T41" s="186">
        <f>VLOOKUP(R41&amp;S41,Hoja1!$Q$4:$R$9,2,0)</f>
        <v>0.45</v>
      </c>
      <c r="U41" s="185" t="s">
        <v>272</v>
      </c>
      <c r="V41" s="185" t="s">
        <v>278</v>
      </c>
      <c r="W41" s="185" t="s">
        <v>283</v>
      </c>
      <c r="X41" s="186">
        <f>IF(Q41="Probabilidad",($J$40*T41),IF(Q41="Impacto"," "))</f>
        <v>9.0000000000000011E-2</v>
      </c>
      <c r="Y41" s="186" t="str">
        <f>IF(Z41&lt;=20%,'Tabla probabilidad'!$B$5,IF(Z41&lt;=40%,'Tabla probabilidad'!$B$6,IF(Z41&lt;=60%,'Tabla probabilidad'!$B$7,IF(Z41&lt;=80%,'Tabla probabilidad'!$B$8,IF(Z41&lt;=100%,'Tabla probabilidad'!$B$9)))))</f>
        <v>Muy Baja</v>
      </c>
      <c r="Z41" s="186">
        <f>IF(R41="Preventivo",(J40-(J40*T41)),IF(R41="Detectivo",(J40-(J40*T41)),IF(R41="Correctivo",(J40))))</f>
        <v>0.11</v>
      </c>
      <c r="AA41" s="456"/>
      <c r="AB41" s="456"/>
      <c r="AC41" s="186" t="str">
        <f t="shared" si="16"/>
        <v>Leve</v>
      </c>
      <c r="AD41" s="186">
        <f>IF(Q41="Probabilidad",(($M$40-0)),IF(Q41="Impacto",($M$40-($M$40*T41))))</f>
        <v>0.2</v>
      </c>
      <c r="AE41" s="456"/>
      <c r="AF41" s="456"/>
      <c r="AG41" s="452"/>
      <c r="AH41" s="453"/>
      <c r="AI41" s="450"/>
      <c r="AJ41" s="450"/>
      <c r="AK41" s="450"/>
      <c r="AL41" s="450"/>
      <c r="AM41" s="450"/>
      <c r="AN41" s="450"/>
    </row>
    <row r="42" spans="1:40" ht="30" customHeight="1">
      <c r="A42" s="453"/>
      <c r="B42" s="467"/>
      <c r="C42" s="452"/>
      <c r="D42" s="139" t="s">
        <v>526</v>
      </c>
      <c r="E42" s="453"/>
      <c r="F42" s="452"/>
      <c r="G42" s="452"/>
      <c r="H42" s="452"/>
      <c r="I42" s="457"/>
      <c r="J42" s="458"/>
      <c r="K42" s="453"/>
      <c r="L42" s="465"/>
      <c r="M42" s="465"/>
      <c r="N42" s="453"/>
      <c r="O42" s="185">
        <v>7</v>
      </c>
      <c r="P42" s="132" t="s">
        <v>527</v>
      </c>
      <c r="Q42" s="185" t="str">
        <f t="shared" si="18"/>
        <v>Probabilidad</v>
      </c>
      <c r="R42" s="185" t="s">
        <v>259</v>
      </c>
      <c r="S42" s="185" t="s">
        <v>255</v>
      </c>
      <c r="T42" s="186">
        <f>VLOOKUP(R42&amp;S42,Hoja1!$Q$4:$R$9,2,0)</f>
        <v>0.45</v>
      </c>
      <c r="U42" s="185" t="s">
        <v>272</v>
      </c>
      <c r="V42" s="185" t="s">
        <v>278</v>
      </c>
      <c r="W42" s="185" t="s">
        <v>283</v>
      </c>
      <c r="X42" s="186">
        <f>IF(Q42="Probabilidad",($J$40*T42),IF(Q42="Impacto"," "))</f>
        <v>9.0000000000000011E-2</v>
      </c>
      <c r="Y42" s="186" t="str">
        <f>IF(Z42&lt;=20%,'Tabla probabilidad'!$B$5,IF(Z42&lt;=40%,'Tabla probabilidad'!$B$6,IF(Z42&lt;=60%,'Tabla probabilidad'!$B$7,IF(Z42&lt;=80%,'Tabla probabilidad'!$B$8,IF(Z42&lt;=100%,'Tabla probabilidad'!$B$9)))))</f>
        <v>Muy Baja</v>
      </c>
      <c r="Z42" s="186">
        <f>IF(R42="Preventivo",(J40-(J40*T42)),IF(R42="Detectivo",(J40-(J40*T42)),IF(R42="Correctivo",(J40))))</f>
        <v>0.11</v>
      </c>
      <c r="AA42" s="456"/>
      <c r="AB42" s="456"/>
      <c r="AC42" s="186" t="str">
        <f t="shared" si="16"/>
        <v>Leve</v>
      </c>
      <c r="AD42" s="186">
        <f>IF(Q42="Probabilidad",(($M$40-0)),IF(Q42="Impacto",($M$40-($M$40*T42))))</f>
        <v>0.2</v>
      </c>
      <c r="AE42" s="456"/>
      <c r="AF42" s="456"/>
      <c r="AG42" s="452"/>
      <c r="AH42" s="453"/>
      <c r="AI42" s="450"/>
      <c r="AJ42" s="450"/>
      <c r="AK42" s="450"/>
      <c r="AL42" s="450"/>
      <c r="AM42" s="450"/>
      <c r="AN42" s="450"/>
    </row>
    <row r="43" spans="1:40" ht="30" customHeight="1">
      <c r="A43" s="453"/>
      <c r="B43" s="467"/>
      <c r="C43" s="466"/>
      <c r="D43" s="139" t="s">
        <v>528</v>
      </c>
      <c r="E43" s="453"/>
      <c r="F43" s="466"/>
      <c r="G43" s="466"/>
      <c r="H43" s="466"/>
      <c r="I43" s="457"/>
      <c r="J43" s="458"/>
      <c r="K43" s="453"/>
      <c r="L43" s="465"/>
      <c r="M43" s="465"/>
      <c r="N43" s="453"/>
      <c r="O43" s="185">
        <v>8</v>
      </c>
      <c r="P43" s="132" t="s">
        <v>529</v>
      </c>
      <c r="Q43" s="185" t="str">
        <f t="shared" si="18"/>
        <v>Probabilidad</v>
      </c>
      <c r="R43" s="185" t="s">
        <v>259</v>
      </c>
      <c r="S43" s="185" t="s">
        <v>255</v>
      </c>
      <c r="T43" s="186">
        <f>VLOOKUP(R43&amp;S43,Hoja1!$Q$4:$R$9,2,0)</f>
        <v>0.45</v>
      </c>
      <c r="U43" s="185" t="s">
        <v>272</v>
      </c>
      <c r="V43" s="185" t="s">
        <v>278</v>
      </c>
      <c r="W43" s="185" t="s">
        <v>283</v>
      </c>
      <c r="X43" s="186">
        <f>IF(Q43="Probabilidad",($J$40*T43),IF(Q43="Impacto"," "))</f>
        <v>9.0000000000000011E-2</v>
      </c>
      <c r="Y43" s="186" t="str">
        <f>IF(Z43&lt;=20%,'Tabla probabilidad'!$B$5,IF(Z43&lt;=40%,'Tabla probabilidad'!$B$6,IF(Z43&lt;=60%,'Tabla probabilidad'!$B$7,IF(Z43&lt;=80%,'Tabla probabilidad'!$B$8,IF(Z43&lt;=100%,'Tabla probabilidad'!$B$9)))))</f>
        <v>Muy Baja</v>
      </c>
      <c r="Z43" s="186">
        <f>IF(R43="Preventivo",(J40-(J40*T43)),IF(R43="Detectivo",(J40-(J40*T43)),IF(R43="Correctivo",(J40))))</f>
        <v>0.11</v>
      </c>
      <c r="AA43" s="456"/>
      <c r="AB43" s="456"/>
      <c r="AC43" s="186" t="str">
        <f t="shared" si="16"/>
        <v>Leve</v>
      </c>
      <c r="AD43" s="186">
        <f>IF(Q43="Probabilidad",(($M$40-0)),IF(Q43="Impacto",($M$40-($M$40*T43))))</f>
        <v>0.2</v>
      </c>
      <c r="AE43" s="456"/>
      <c r="AF43" s="456"/>
      <c r="AG43" s="452"/>
      <c r="AH43" s="453"/>
      <c r="AI43" s="450"/>
      <c r="AJ43" s="450"/>
      <c r="AK43" s="450"/>
      <c r="AL43" s="450"/>
      <c r="AM43" s="450"/>
      <c r="AN43" s="450"/>
    </row>
    <row r="44" spans="1:40" ht="30" customHeight="1">
      <c r="A44" s="453"/>
      <c r="B44" s="467"/>
      <c r="C44" s="451" t="s">
        <v>399</v>
      </c>
      <c r="D44" s="451" t="s">
        <v>530</v>
      </c>
      <c r="E44" s="453" t="s">
        <v>531</v>
      </c>
      <c r="F44" s="467" t="s">
        <v>532</v>
      </c>
      <c r="G44" s="453" t="s">
        <v>388</v>
      </c>
      <c r="H44" s="453">
        <v>80</v>
      </c>
      <c r="I44" s="457" t="str">
        <f>IF(H44&lt;=2,'Tabla probabilidad'!$B$5,IF(H44&lt;=24,'Tabla probabilidad'!$B$6,IF(H44&lt;=500,'Tabla probabilidad'!$B$7,IF(H44&lt;=5000,'Tabla probabilidad'!$B$8,IF(H44&gt;5000,'Tabla probabilidad'!$B$9)))))</f>
        <v>Media</v>
      </c>
      <c r="J44" s="458">
        <f>IF(H44&lt;=2,'Tabla probabilidad'!$D$5,IF(H44&lt;=24,'Tabla probabilidad'!$D$6,IF(H44&lt;=500,'Tabla probabilidad'!$D$7,IF(H44&lt;=5000,'Tabla probabilidad'!$D$8,IF(H44&gt;5000,'Tabla probabilidad'!$D$9)))))</f>
        <v>0.6</v>
      </c>
      <c r="K44" s="453" t="s">
        <v>408</v>
      </c>
      <c r="L44" s="453" t="str">
        <f>IF(K44="El riesgo afecta la imagen de alguna área de la organización","Leve",IF(K44="El riesgo afecta la imagen de la entidad internamente, de conocimiento general, nivel interno, alta dirección, contratista y/o de provedores","Menor",IF(K44="El riesgo afecta la imagen de la entidad con algunos usuarios de relevancia frente al logro de los objetivos","Moderado",IF(K44="El riesgo afecta la imagen de de la entidad con efecto publicitario sostenido a nivel del sector justicia","Mayor",IF(K44="El riesgo afecta la imagen de la entidad a nivel nacional, con efecto publicitarios sostenible a nivel país","Catastrófico",IF(K44="Impacto que afecte la ejecución presupuestal en un valor ≥0,5%.","Leve",IF(K44="Impacto que afecte la ejecución presupuestal en un valor ≥1%.","Menor",IF(K44="Impacto que afecte la ejecución presupuestal en un valor ≥5%.","Moderado",IF(K44="Impacto que afecte la ejecución presupuestal en un valor ≥20%.","Mayor",IF(K44="Impacto que afecte la ejecución presupuestal en un valor ≥50%.","Catastrófico",IF(K44="Incumplimiento máximo del 5% de la meta planeada","Leve",IF(K44="Incumplimiento máximo del 15% de la meta planeada","Menor",IF(K44="Incumplimiento máximo del 20% de la meta planeada","Moderado",IF(K44="Incumplimiento máximo del 50% de la meta planeada","Mayor",IF(K44="Incumplimiento máximo del 80% de la meta planeada","Catastrófico",IF(K44="Cualquier afectación a la violacion de los derechos de los ciudadanos se considera con consecuencias altas","Mayor",IF(K44="Cualquier afectación a la violacion de los derechos de los ciudadanos se considera con consecuencias desastrosas","Catastrófico",IF(K44="Afecta la Prestación del Servicio de Administración de Justicia en 5%","Leve",IF(K44="Afecta la Prestación del Servicio de Administración de Justicia en 10%","Menor",IF(K44="Afecta la Prestación del Servicio de Administración de Justicia en 15%","Moderado",IF(K44="Afecta la Prestación del Servicio de Administración de Justicia en 20%","Mayor",IF(K44="Afecta la Prestación del Servicio de Administración de Justicia en más del 50%","Catastrófico",IF(K44="Cualquier acto indebido de los servidores judiciales genera altas consecuencias para la entidad","Mayor",IF(K44="Cualquier acto indebido de los servidores judiciales genera consecuencias desastrosas para la entidad","Catastrófico",IF(K44="Si el hecho llegara a presentarse, tendría consecuencias o efectos mínimos sobre la entidad","Leve",IF(K44="Si el hecho llegara a presentarse, tendría bajo impacto o efecto sobre la entidad","Menor",IF(K44="Si el hecho llegara a presentarse, tendría medianas consecuencias o efectos sobre la entidad","Moderado",IF(K44="Si el hecho llegara a presentarse, tendría altas consecuencias o efectos sobre la entidad","Mayor",IF(K44="Si el hecho llegara a presentarse, tendría desastrosas consecuencias o efectos sobre la entidad","Catastrófico")))))))))))))))))))))))))))))</f>
        <v>Menor</v>
      </c>
      <c r="M44" s="453" t="str">
        <f>IF(K44="El riesgo afecta la imagen de alguna área de la organización","20%",IF(K44="El riesgo afecta la imagen de la entidad internamente, de conocimiento general, nivel interno, alta dirección, contratista y/o de provedores","40%",IF(K44="El riesgo afecta la imagen de la entidad con algunos usuarios de relevancia frente al logro de los objetivos","60%",IF(K44="El riesgo afecta la imagen de de la entidad con efecto publicitario sostenido a nivel del sector justicia","80%",IF(K44="El riesgo afecta la imagen de la entidad a nivel nacional, con efecto publicitarios sostenible a nivel país","100%",IF(K44="Impacto que afecte la ejecución presupuestal en un valor ≥0,5%.","20%",IF(K44="Impacto que afecte la ejecución presupuestal en un valor ≥1%.","40%",IF(K44="Impacto que afecte la ejecución presupuestal en un valor ≥5%.","60%",IF(K44="Impacto que afecte la ejecución presupuestal en un valor ≥20%.","80%",IF(K44="Impacto que afecte la ejecución presupuestal en un valor ≥50%.","100%",IF(K44="Incumplimiento máximo del 5% de la meta planeada","20%",IF(K44="Incumplimiento máximo del 15% de la meta planeada","40%",IF(K44="Incumplimiento máximo del 20% de la meta planeada","60%",IF(K44="Incumplimiento máximo del 50% de la meta planeada","80%",IF(K44="Incumplimiento máximo del 80% de la meta planeada","100%",IF(K44="Cualquier afectación a la violacion de los derechos de los ciudadanos se considera con consecuencias altas","80%",IF(K44="Cualquier afectación a la violacion de los derechos de los ciudadanos se considera con consecuencias desastrosas","100%",IF(K44="Afecta la Prestación del Servicio de Administración de Justicia en 5%","20%",IF(K44="Afecta la Prestación del Servicio de Administración de Justicia en 10%","40%",IF(K44="Afecta la Prestación del Servicio de Administración de Justicia en 15%","60%",IF(K44="Afecta la Prestación del Servicio de Administración de Justicia en 20%","80%",IF(K44="Afecta la Prestación del Servicio de Administración de Justicia en más del 50%","100%",IF(K44="Cualquier acto indebido de los servidores judiciales genera altas consecuencias para la entidad","80%",IF(K44="Cualquier acto indebido de los servidores judiciales genera consecuencias desastrosas para la entidad","100%",IF(K44="Si el hecho llegara a presentarse, tendría consecuencias o efectos mínimos sobre la entidad","20%",IF(K44="Si el hecho llegara a presentarse, tendría bajo impacto o efecto sobre la entidad","40%",IF(K44="Si el hecho llegara a presentarse, tendría medianas consecuencias o efectos sobre la entidad","60%",IF(K44="Si el hecho llegara a presentarse, tendría altas consecuencias o efectos sobre la entidad","80%",IF(K44="Si el hecho llegara a presentarse, tendría desastrosas consecuencias o efectos sobre la entidad","100%")))))))))))))))))))))))))))))</f>
        <v>40%</v>
      </c>
      <c r="N44" s="453" t="str">
        <f>VLOOKUP((I44&amp;L44),Hoja1!$B$4:$C$28,2,0)</f>
        <v>Moderado</v>
      </c>
      <c r="O44" s="451">
        <v>1</v>
      </c>
      <c r="P44" s="168" t="s">
        <v>533</v>
      </c>
      <c r="Q44" s="185" t="str">
        <f>IF(R44="Preventivo","Probabilidad",IF(R44="Detectivo","Probabilidad", IF(R44="Correctivo","Impacto")))</f>
        <v>Probabilidad</v>
      </c>
      <c r="R44" s="185" t="s">
        <v>259</v>
      </c>
      <c r="S44" s="185" t="s">
        <v>255</v>
      </c>
      <c r="T44" s="186">
        <f>VLOOKUP(R44&amp;S44,Hoja1!$Q$4:$R$9,2,0)</f>
        <v>0.45</v>
      </c>
      <c r="U44" s="185" t="s">
        <v>272</v>
      </c>
      <c r="V44" s="185" t="s">
        <v>278</v>
      </c>
      <c r="W44" s="185" t="s">
        <v>283</v>
      </c>
      <c r="X44" s="186">
        <f>IF(Q44="Probabilidad",($J$44*T44),IF(Q44="Impacto"," "))</f>
        <v>0.27</v>
      </c>
      <c r="Y44" s="186" t="str">
        <f>IF(Z44&lt;=20%,'Tabla probabilidad'!$B$5,IF(Z44&lt;=40%,'Tabla probabilidad'!$B$6,IF(Z44&lt;=60%,'Tabla probabilidad'!$B$7,IF(Z44&lt;=80%,'Tabla probabilidad'!$B$8,IF(Z44&lt;=100%,'Tabla probabilidad'!$B$9)))))</f>
        <v>Baja</v>
      </c>
      <c r="Z44" s="186">
        <f>IF(R44="Preventivo",(J44-(J44*T44)),IF(R44="Detectivo",(J44-(J44*T44)),IF(R44="Correctivo",(J44))))</f>
        <v>0.32999999999999996</v>
      </c>
      <c r="AA44" s="455" t="str">
        <f>IF(AB44&lt;=20%,'Tabla probabilidad'!$B$5,IF(AB44&lt;=40%,'Tabla probabilidad'!$B$6,IF(AB44&lt;=60%,'Tabla probabilidad'!$B$7,IF(AB44&lt;=80%,'Tabla probabilidad'!$B$8,IF(AB44&lt;=100%,'Tabla probabilidad'!$B$9)))))</f>
        <v>Baja</v>
      </c>
      <c r="AB44" s="455">
        <f>AVERAGE(Z44:Z47)</f>
        <v>0.32999999999999996</v>
      </c>
      <c r="AC44" s="186" t="str">
        <f t="shared" si="16"/>
        <v>Menor</v>
      </c>
      <c r="AD44" s="186">
        <f>IF(Q44="Probabilidad",(($M$44-0)),IF(Q44="Impacto",($M$44-($M$44*T44))))</f>
        <v>0.4</v>
      </c>
      <c r="AE44" s="455" t="str">
        <f>IF(AF44&lt;=20%,"Leve",IF(AF44&lt;=40%,"Menor",IF(AF44&lt;=60%,"Moderado",IF(AF44&lt;=80%,"Mayor",IF(AF44&lt;=100%,"Catastrófico")))))</f>
        <v>Menor</v>
      </c>
      <c r="AF44" s="455">
        <f>AVERAGE(AD44:AD47)</f>
        <v>0.34</v>
      </c>
      <c r="AG44" s="451" t="str">
        <f>VLOOKUP(AA44&amp;AE44,Hoja1!$B$4:$C$28,2,0)</f>
        <v>Moderado</v>
      </c>
      <c r="AH44" s="451" t="s">
        <v>398</v>
      </c>
      <c r="AI44" s="451"/>
      <c r="AJ44" s="451"/>
      <c r="AK44" s="451"/>
      <c r="AL44" s="451"/>
      <c r="AM44" s="474"/>
      <c r="AN44" s="453"/>
    </row>
    <row r="45" spans="1:40" ht="30" customHeight="1">
      <c r="A45" s="453"/>
      <c r="B45" s="467"/>
      <c r="C45" s="452"/>
      <c r="D45" s="452"/>
      <c r="E45" s="453"/>
      <c r="F45" s="467"/>
      <c r="G45" s="453"/>
      <c r="H45" s="453"/>
      <c r="I45" s="457"/>
      <c r="J45" s="458"/>
      <c r="K45" s="453"/>
      <c r="L45" s="453"/>
      <c r="M45" s="453"/>
      <c r="N45" s="453"/>
      <c r="O45" s="466"/>
      <c r="P45" s="168" t="s">
        <v>534</v>
      </c>
      <c r="Q45" s="185" t="str">
        <f>IF(R45="Preventivo","Probabilidad",IF(R45="Detectivo","Probabilidad", IF(R45="Correctivo","Impacto")))</f>
        <v>Impacto</v>
      </c>
      <c r="R45" s="185" t="s">
        <v>265</v>
      </c>
      <c r="S45" s="185" t="s">
        <v>255</v>
      </c>
      <c r="T45" s="186">
        <f>VLOOKUP(R45&amp;S45,Hoja1!$Q$4:$R$9,2,0)</f>
        <v>0.3</v>
      </c>
      <c r="U45" s="185" t="s">
        <v>272</v>
      </c>
      <c r="V45" s="185" t="s">
        <v>278</v>
      </c>
      <c r="W45" s="185" t="s">
        <v>283</v>
      </c>
      <c r="X45" s="186"/>
      <c r="Y45" s="186"/>
      <c r="Z45" s="186">
        <f>IF(R44="Preventivo",(J44-(J44*T44)),IF(R44="Detectivo",(J44-(J44*T44)),IF(R44="Correctivo",(J44))))</f>
        <v>0.32999999999999996</v>
      </c>
      <c r="AA45" s="456"/>
      <c r="AB45" s="456"/>
      <c r="AC45" s="186"/>
      <c r="AD45" s="186"/>
      <c r="AE45" s="456"/>
      <c r="AF45" s="456"/>
      <c r="AG45" s="452"/>
      <c r="AH45" s="452" t="s">
        <v>398</v>
      </c>
      <c r="AI45" s="452"/>
      <c r="AJ45" s="452"/>
      <c r="AK45" s="452"/>
      <c r="AL45" s="452"/>
      <c r="AM45" s="475"/>
      <c r="AN45" s="453"/>
    </row>
    <row r="46" spans="1:40" ht="30" customHeight="1">
      <c r="A46" s="453"/>
      <c r="B46" s="467"/>
      <c r="C46" s="452"/>
      <c r="D46" s="171" t="s">
        <v>535</v>
      </c>
      <c r="E46" s="453"/>
      <c r="F46" s="467"/>
      <c r="G46" s="453"/>
      <c r="H46" s="453"/>
      <c r="I46" s="457"/>
      <c r="J46" s="458"/>
      <c r="K46" s="453"/>
      <c r="L46" s="465"/>
      <c r="M46" s="465"/>
      <c r="N46" s="453"/>
      <c r="O46" s="185">
        <v>2</v>
      </c>
      <c r="P46" s="172" t="s">
        <v>536</v>
      </c>
      <c r="Q46" s="185" t="str">
        <f>IF(R46="Preventivo","Probabilidad",IF(R46="Detectivo","Probabilidad", IF(R46="Correctivo","Impacto")))</f>
        <v>Probabilidad</v>
      </c>
      <c r="R46" s="185" t="s">
        <v>259</v>
      </c>
      <c r="S46" s="185" t="s">
        <v>255</v>
      </c>
      <c r="T46" s="186">
        <f>VLOOKUP(R46&amp;S46,Hoja1!$Q$4:$R$9,2,0)</f>
        <v>0.45</v>
      </c>
      <c r="U46" s="185" t="s">
        <v>272</v>
      </c>
      <c r="V46" s="185" t="s">
        <v>278</v>
      </c>
      <c r="W46" s="185" t="s">
        <v>283</v>
      </c>
      <c r="X46" s="186">
        <f>IF(Q46="Probabilidad",($J$44*T46),IF(Q46="Impacto"," "))</f>
        <v>0.27</v>
      </c>
      <c r="Y46" s="186" t="str">
        <f>IF(Z46&lt;=20%,'Tabla probabilidad'!$B$5,IF(Z46&lt;=40%,'Tabla probabilidad'!$B$6,IF(Z46&lt;=60%,'Tabla probabilidad'!$B$7,IF(Z46&lt;=80%,'Tabla probabilidad'!$B$8,IF(Z46&lt;=100%,'Tabla probabilidad'!$B$9)))))</f>
        <v>Baja</v>
      </c>
      <c r="Z46" s="186">
        <f>IF(R46="Preventivo",(J44-(J44*T46)),IF(R46="Detectivo",(J44-(J44*T46)),IF(R46="Correctivo",(J44))))</f>
        <v>0.32999999999999996</v>
      </c>
      <c r="AA46" s="456"/>
      <c r="AB46" s="456"/>
      <c r="AC46" s="186" t="str">
        <f t="shared" ref="AC46:AC55" si="19">IF(AD46&lt;=20%,"Leve",IF(AD46&lt;=40%,"Menor",IF(AD46&lt;=60%,"Moderado",IF(AD46&lt;=80%,"Mayor",IF(AD46&lt;=100%,"Catastrófico")))))</f>
        <v>Menor</v>
      </c>
      <c r="AD46" s="186">
        <f>IF(Q46="Probabilidad",(($M$44-0)),IF(Q46="Impacto",($M$44-($M$44*T46))))</f>
        <v>0.4</v>
      </c>
      <c r="AE46" s="456"/>
      <c r="AF46" s="456"/>
      <c r="AG46" s="452"/>
      <c r="AH46" s="452" t="s">
        <v>398</v>
      </c>
      <c r="AI46" s="452"/>
      <c r="AJ46" s="452"/>
      <c r="AK46" s="452"/>
      <c r="AL46" s="452"/>
      <c r="AM46" s="475"/>
      <c r="AN46" s="453"/>
    </row>
    <row r="47" spans="1:40" ht="30" customHeight="1">
      <c r="A47" s="453"/>
      <c r="B47" s="467"/>
      <c r="C47" s="452"/>
      <c r="D47" s="171" t="s">
        <v>537</v>
      </c>
      <c r="E47" s="453"/>
      <c r="F47" s="467"/>
      <c r="G47" s="453"/>
      <c r="H47" s="453"/>
      <c r="I47" s="457"/>
      <c r="J47" s="458"/>
      <c r="K47" s="453"/>
      <c r="L47" s="465"/>
      <c r="M47" s="465"/>
      <c r="N47" s="453"/>
      <c r="O47" s="185">
        <v>3</v>
      </c>
      <c r="P47" s="168" t="s">
        <v>538</v>
      </c>
      <c r="Q47" s="185" t="s">
        <v>118</v>
      </c>
      <c r="R47" s="185" t="s">
        <v>259</v>
      </c>
      <c r="S47" s="185" t="s">
        <v>255</v>
      </c>
      <c r="T47" s="186">
        <f>VLOOKUP(R47&amp;S47,Hoja1!$Q$4:$R$9,2,0)</f>
        <v>0.45</v>
      </c>
      <c r="U47" s="185" t="s">
        <v>272</v>
      </c>
      <c r="V47" s="185" t="s">
        <v>278</v>
      </c>
      <c r="W47" s="185" t="s">
        <v>283</v>
      </c>
      <c r="X47" s="186" t="str">
        <f>IF(Q47="Probabilidad",($J$44*T47),IF(Q47="Impacto"," "))</f>
        <v xml:space="preserve"> </v>
      </c>
      <c r="Y47" s="186" t="str">
        <f>IF(Z47&lt;=20%,'Tabla probabilidad'!$B$5,IF(Z47&lt;=40%,'Tabla probabilidad'!$B$6,IF(Z47&lt;=60%,'Tabla probabilidad'!$B$7,IF(Z47&lt;=80%,'Tabla probabilidad'!$B$8,IF(Z47&lt;=100%,'Tabla probabilidad'!$B$9)))))</f>
        <v>Baja</v>
      </c>
      <c r="Z47" s="186">
        <f>IF(R47="Preventivo",(J44-(J44*T47)),IF(R47="Detectivo",(J44-(J44*T47)),IF(R47="Correctivo",(J44))))</f>
        <v>0.32999999999999996</v>
      </c>
      <c r="AA47" s="456"/>
      <c r="AB47" s="456"/>
      <c r="AC47" s="186" t="str">
        <f t="shared" si="19"/>
        <v>Menor</v>
      </c>
      <c r="AD47" s="186">
        <f>IF(Q47="Probabilidad",(($M$44-0)),IF(Q47="Impacto",($M$44-($M$44*T47))))</f>
        <v>0.22</v>
      </c>
      <c r="AE47" s="456"/>
      <c r="AF47" s="456"/>
      <c r="AG47" s="452"/>
      <c r="AH47" s="452" t="s">
        <v>398</v>
      </c>
      <c r="AI47" s="452"/>
      <c r="AJ47" s="452"/>
      <c r="AK47" s="452"/>
      <c r="AL47" s="452"/>
      <c r="AM47" s="475"/>
      <c r="AN47" s="453"/>
    </row>
    <row r="48" spans="1:40" ht="30" customHeight="1">
      <c r="A48" s="453"/>
      <c r="B48" s="467"/>
      <c r="C48" s="452"/>
      <c r="D48" s="139" t="s">
        <v>539</v>
      </c>
      <c r="E48" s="453" t="s">
        <v>540</v>
      </c>
      <c r="F48" s="453" t="s">
        <v>541</v>
      </c>
      <c r="G48" s="453" t="s">
        <v>402</v>
      </c>
      <c r="H48" s="453">
        <v>80</v>
      </c>
      <c r="I48" s="457" t="str">
        <f>IF(H48&lt;=2,'Tabla probabilidad'!$B$5,IF(H48&lt;=24,'Tabla probabilidad'!$B$6,IF(H48&lt;=500,'Tabla probabilidad'!$B$7,IF(H48&lt;=5000,'Tabla probabilidad'!$B$8,IF(H48&gt;5000,'Tabla probabilidad'!$B$9)))))</f>
        <v>Media</v>
      </c>
      <c r="J48" s="458">
        <f>IF(H48&lt;=2,'Tabla probabilidad'!$D$5,IF(H48&lt;=24,'Tabla probabilidad'!$D$6,IF(H48&lt;=500,'Tabla probabilidad'!$D$7,IF(H48&lt;=5000,'Tabla probabilidad'!$D$8,IF(H48&gt;5000,'Tabla probabilidad'!$D$9)))))</f>
        <v>0.6</v>
      </c>
      <c r="K48" s="453" t="s">
        <v>199</v>
      </c>
      <c r="L48" s="453" t="str">
        <f>IF(K48="El riesgo afecta la imagen de alguna área de la organización","Leve",IF(K48="El riesgo afecta la imagen de la entidad internamente, de conocimiento general, nivel interno, alta dirección, contratista y/o de provedores","Menor",IF(K48="El riesgo afecta la imagen de la entidad con algunos usuarios de relevancia frente al logro de los objetivos","Moderado",IF(K48="El riesgo afecta la imagen de de la entidad con efecto publicitario sostenido a nivel del sector justicia","Mayor",IF(K48="El riesgo afecta la imagen de la entidad a nivel nacional, con efecto publicitarios sostenible a nivel país","Catastrófico",IF(K48="Impacto que afecte la ejecución presupuestal en un valor ≥0,5%.","Leve",IF(K48="Impacto que afecte la ejecución presupuestal en un valor ≥1%.","Menor",IF(K48="Impacto que afecte la ejecución presupuestal en un valor ≥5%.","Moderado",IF(K48="Impacto que afecte la ejecución presupuestal en un valor ≥20%.","Mayor",IF(K48="Impacto que afecte la ejecución presupuestal en un valor ≥50%.","Catastrófico",IF(K48="Incumplimiento máximo del 5% de la meta planeada","Leve",IF(K48="Incumplimiento máximo del 15% de la meta planeada","Menor",IF(K48="Incumplimiento máximo del 20% de la meta planeada","Moderado",IF(K48="Incumplimiento máximo del 50% de la meta planeada","Mayor",IF(K48="Incumplimiento máximo del 80% de la meta planeada","Catastrófico",IF(K48="Cualquier afectación a la violacion de los derechos de los ciudadanos se considera con consecuencias altas","Mayor",IF(K48="Cualquier afectación a la violacion de los derechos de los ciudadanos se considera con consecuencias desastrosas","Catastrófico",IF(K48="Afecta la Prestación del Servicio de Administración de Justicia en 5%","Leve",IF(K48="Afecta la Prestación del Servicio de Administración de Justicia en 10%","Menor",IF(K48="Afecta la Prestación del Servicio de Administración de Justicia en 15%","Moderado",IF(K48="Afecta la Prestación del Servicio de Administración de Justicia en 20%","Mayor",IF(K48="Afecta la Prestación del Servicio de Administración de Justicia en más del 50%","Catastrófico",IF(K48="Cualquier acto indebido de los servidores judiciales genera altas consecuencias para la entidad","Mayor",IF(K48="Cualquier acto indebido de los servidores judiciales genera consecuencias desastrosas para la entidad","Catastrófico",IF(K48="Si el hecho llegara a presentarse, tendría consecuencias o efectos mínimos sobre la entidad","Leve",IF(K48="Si el hecho llegara a presentarse, tendría bajo impacto o efecto sobre la entidad","Menor",IF(K48="Si el hecho llegara a presentarse, tendría medianas consecuencias o efectos sobre la entidad","Moderado",IF(K48="Si el hecho llegara a presentarse, tendría altas consecuencias o efectos sobre la entidad","Mayor",IF(K48="Si el hecho llegara a presentarse, tendría desastrosas consecuencias o efectos sobre la entidad","Catastrófico")))))))))))))))))))))))))))))</f>
        <v>Leve</v>
      </c>
      <c r="M48" s="453" t="str">
        <f>IF(K48="El riesgo afecta la imagen de alguna área de la organización","20%",IF(K48="El riesgo afecta la imagen de la entidad internamente, de conocimiento general, nivel interno, alta dirección, contratista y/o de provedores","40%",IF(K48="El riesgo afecta la imagen de la entidad con algunos usuarios de relevancia frente al logro de los objetivos","60%",IF(K48="El riesgo afecta la imagen de de la entidad con efecto publicitario sostenido a nivel del sector justicia","80%",IF(K48="El riesgo afecta la imagen de la entidad a nivel nacional, con efecto publicitarios sostenible a nivel país","100%",IF(K48="Impacto que afecte la ejecución presupuestal en un valor ≥0,5%.","20%",IF(K48="Impacto que afecte la ejecución presupuestal en un valor ≥1%.","40%",IF(K48="Impacto que afecte la ejecución presupuestal en un valor ≥5%.","60%",IF(K48="Impacto que afecte la ejecución presupuestal en un valor ≥20%.","80%",IF(K48="Impacto que afecte la ejecución presupuestal en un valor ≥50%.","100%",IF(K48="Incumplimiento máximo del 5% de la meta planeada","20%",IF(K48="Incumplimiento máximo del 15% de la meta planeada","40%",IF(K48="Incumplimiento máximo del 20% de la meta planeada","60%",IF(K48="Incumplimiento máximo del 50% de la meta planeada","80%",IF(K48="Incumplimiento máximo del 80% de la meta planeada","100%",IF(K48="Cualquier afectación a la violacion de los derechos de los ciudadanos se considera con consecuencias altas","80%",IF(K48="Cualquier afectación a la violacion de los derechos de los ciudadanos se considera con consecuencias desastrosas","100%",IF(K48="Afecta la Prestación del Servicio de Administración de Justicia en 5%","20%",IF(K48="Afecta la Prestación del Servicio de Administración de Justicia en 10%","40%",IF(K48="Afecta la Prestación del Servicio de Administración de Justicia en 15%","60%",IF(K48="Afecta la Prestación del Servicio de Administración de Justicia en 20%","80%",IF(K48="Afecta la Prestación del Servicio de Administración de Justicia en más del 50%","100%",IF(K48="Cualquier acto indebido de los servidores judiciales genera altas consecuencias para la entidad","80%",IF(K48="Cualquier acto indebido de los servidores judiciales genera consecuencias desastrosas para la entidad","100%",IF(K48="Si el hecho llegara a presentarse, tendría consecuencias o efectos mínimos sobre la entidad","20%",IF(K48="Si el hecho llegara a presentarse, tendría bajo impacto o efecto sobre la entidad","40%",IF(K48="Si el hecho llegara a presentarse, tendría medianas consecuencias o efectos sobre la entidad","60%",IF(K48="Si el hecho llegara a presentarse, tendría altas consecuencias o efectos sobre la entidad","80%",IF(K48="Si el hecho llegara a presentarse, tendría desastrosas consecuencias o efectos sobre la entidad","100%")))))))))))))))))))))))))))))</f>
        <v>20%</v>
      </c>
      <c r="N48" s="453" t="str">
        <f>VLOOKUP((I48&amp;L48),Hoja1!$B$4:$C$28,2,0)</f>
        <v>Moderado</v>
      </c>
      <c r="O48" s="185">
        <v>1</v>
      </c>
      <c r="P48" s="132" t="s">
        <v>542</v>
      </c>
      <c r="Q48" s="185" t="str">
        <f t="shared" ref="Q48:Q53" si="20">IF(R48="Preventivo","Probabilidad",IF(R48="Detectivo","Probabilidad", IF(R48="Correctivo","Impacto")))</f>
        <v>Probabilidad</v>
      </c>
      <c r="R48" s="185" t="s">
        <v>259</v>
      </c>
      <c r="S48" s="185" t="s">
        <v>255</v>
      </c>
      <c r="T48" s="186">
        <f>VLOOKUP(R48&amp;S48,Hoja1!$Q$4:$R$9,2,0)</f>
        <v>0.45</v>
      </c>
      <c r="U48" s="185" t="s">
        <v>272</v>
      </c>
      <c r="V48" s="185" t="s">
        <v>278</v>
      </c>
      <c r="W48" s="185" t="s">
        <v>283</v>
      </c>
      <c r="X48" s="186">
        <f t="shared" ref="X48:X79" si="21">IF(Q48="Probabilidad",($J$40*T48),IF(Q48="Impacto"," "))</f>
        <v>9.0000000000000011E-2</v>
      </c>
      <c r="Y48" s="186" t="str">
        <f>IF(Z48&lt;=20%,'Tabla probabilidad'!$B$5,IF(Z48&lt;=40%,'Tabla probabilidad'!$B$6,IF(Z48&lt;=60%,'Tabla probabilidad'!$B$7,IF(Z48&lt;=80%,'Tabla probabilidad'!$B$8,IF(Z48&lt;=100%,'Tabla probabilidad'!$B$9)))))</f>
        <v>Baja</v>
      </c>
      <c r="Z48" s="186">
        <f>IF(R48="Preventivo",(J48-(J48*T48)),IF(R48="Detectivo",(J48-(J48*T48)),IF(R48="Correctivo",(J48))))</f>
        <v>0.32999999999999996</v>
      </c>
      <c r="AA48" s="455" t="str">
        <f>IF(AB48&lt;=20%,'Tabla probabilidad'!$B$5,IF(AB48&lt;=40%,'Tabla probabilidad'!$B$6,IF(AB48&lt;=60%,'Tabla probabilidad'!$B$7,IF(AB48&lt;=80%,'Tabla probabilidad'!$B$8,IF(AB48&lt;=100%,'Tabla probabilidad'!$B$9)))))</f>
        <v>Baja</v>
      </c>
      <c r="AB48" s="455">
        <f>AVERAGE(Z48:Z49)</f>
        <v>0.32999999999999996</v>
      </c>
      <c r="AC48" s="186" t="str">
        <f t="shared" si="19"/>
        <v>Leve</v>
      </c>
      <c r="AD48" s="186">
        <f t="shared" ref="AD48:AD79" si="22">IF(Q48="Probabilidad",(($M$40-0)),IF(Q48="Impacto",($M$40-($M$40*T48))))</f>
        <v>0.2</v>
      </c>
      <c r="AE48" s="455" t="str">
        <f>IF(AF48&lt;=20%,"Leve",IF(AF48&lt;=40%,"Menor",IF(AF48&lt;=60%,"Moderado",IF(AF48&lt;=80%,"Mayor",IF(AF48&lt;=100%,"Catastrófico")))))</f>
        <v>Leve</v>
      </c>
      <c r="AF48" s="455">
        <f>AVERAGE(AD48:AD49)</f>
        <v>0.2</v>
      </c>
      <c r="AG48" s="451" t="str">
        <f>VLOOKUP(AA48&amp;AE48,Hoja1!$B$4:$C$28,2,0)</f>
        <v>Bajo</v>
      </c>
      <c r="AH48" s="453" t="s">
        <v>390</v>
      </c>
      <c r="AI48" s="449"/>
      <c r="AJ48" s="449"/>
      <c r="AK48" s="449"/>
      <c r="AL48" s="449"/>
      <c r="AM48" s="449"/>
      <c r="AN48" s="449"/>
    </row>
    <row r="49" spans="1:40" ht="30" customHeight="1">
      <c r="A49" s="453"/>
      <c r="B49" s="467"/>
      <c r="C49" s="452"/>
      <c r="D49" s="139" t="s">
        <v>543</v>
      </c>
      <c r="E49" s="453"/>
      <c r="F49" s="453"/>
      <c r="G49" s="453"/>
      <c r="H49" s="453"/>
      <c r="I49" s="457"/>
      <c r="J49" s="458"/>
      <c r="K49" s="453"/>
      <c r="L49" s="465"/>
      <c r="M49" s="465"/>
      <c r="N49" s="453"/>
      <c r="O49" s="185">
        <v>2</v>
      </c>
      <c r="P49" s="132" t="s">
        <v>544</v>
      </c>
      <c r="Q49" s="185" t="str">
        <f t="shared" si="20"/>
        <v>Probabilidad</v>
      </c>
      <c r="R49" s="185" t="s">
        <v>259</v>
      </c>
      <c r="S49" s="185" t="s">
        <v>255</v>
      </c>
      <c r="T49" s="186">
        <f>VLOOKUP(R49&amp;S49,Hoja1!$Q$4:$R$9,2,0)</f>
        <v>0.45</v>
      </c>
      <c r="U49" s="185" t="s">
        <v>272</v>
      </c>
      <c r="V49" s="185" t="s">
        <v>278</v>
      </c>
      <c r="W49" s="185" t="s">
        <v>283</v>
      </c>
      <c r="X49" s="186">
        <f t="shared" si="21"/>
        <v>9.0000000000000011E-2</v>
      </c>
      <c r="Y49" s="186" t="str">
        <f>IF(Z49&lt;=20%,'Tabla probabilidad'!$B$5,IF(Z49&lt;=40%,'Tabla probabilidad'!$B$6,IF(Z49&lt;=60%,'Tabla probabilidad'!$B$7,IF(Z49&lt;=80%,'Tabla probabilidad'!$B$8,IF(Z49&lt;=100%,'Tabla probabilidad'!$B$9)))))</f>
        <v>Baja</v>
      </c>
      <c r="Z49" s="186">
        <f>IF(R49="Preventivo",(J48-(J48*T49)),IF(R49="Detectivo",(J48-(J48*T49)),IF(R49="Correctivo",(J48))))</f>
        <v>0.32999999999999996</v>
      </c>
      <c r="AA49" s="456"/>
      <c r="AB49" s="456"/>
      <c r="AC49" s="186" t="str">
        <f t="shared" si="19"/>
        <v>Leve</v>
      </c>
      <c r="AD49" s="186">
        <f t="shared" si="22"/>
        <v>0.2</v>
      </c>
      <c r="AE49" s="456"/>
      <c r="AF49" s="456"/>
      <c r="AG49" s="452"/>
      <c r="AH49" s="453"/>
      <c r="AI49" s="450"/>
      <c r="AJ49" s="450"/>
      <c r="AK49" s="450"/>
      <c r="AL49" s="450"/>
      <c r="AM49" s="450"/>
      <c r="AN49" s="450"/>
    </row>
    <row r="50" spans="1:40" ht="30" customHeight="1">
      <c r="A50" s="453"/>
      <c r="B50" s="467"/>
      <c r="C50" s="452"/>
      <c r="D50" s="139" t="s">
        <v>545</v>
      </c>
      <c r="E50" s="453" t="s">
        <v>546</v>
      </c>
      <c r="F50" s="453" t="s">
        <v>547</v>
      </c>
      <c r="G50" s="453" t="s">
        <v>402</v>
      </c>
      <c r="H50" s="453">
        <v>2</v>
      </c>
      <c r="I50" s="457" t="str">
        <f>IF(H50&lt;=2,'Tabla probabilidad'!$B$5,IF(H50&lt;=24,'Tabla probabilidad'!$B$6,IF(H50&lt;=500,'Tabla probabilidad'!$B$7,IF(H50&lt;=5000,'Tabla probabilidad'!$B$8,IF(H50&gt;5000,'Tabla probabilidad'!$B$9)))))</f>
        <v>Muy Baja</v>
      </c>
      <c r="J50" s="458">
        <f>IF(H50&lt;=2,'Tabla probabilidad'!$D$5,IF(H50&lt;=24,'Tabla probabilidad'!$D$6,IF(H50&lt;=500,'Tabla probabilidad'!$D$7,IF(H50&lt;=5000,'Tabla probabilidad'!$D$8,IF(H50&gt;5000,'Tabla probabilidad'!$D$9)))))</f>
        <v>0.2</v>
      </c>
      <c r="K50" s="453" t="s">
        <v>210</v>
      </c>
      <c r="L50" s="453"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Mayor</v>
      </c>
      <c r="M50" s="453"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80%</v>
      </c>
      <c r="N50" s="453" t="str">
        <f>VLOOKUP((I50&amp;L50),Hoja1!$B$4:$C$28,2,0)</f>
        <v xml:space="preserve">Alto </v>
      </c>
      <c r="O50" s="185">
        <v>1</v>
      </c>
      <c r="P50" s="132" t="s">
        <v>548</v>
      </c>
      <c r="Q50" s="185" t="str">
        <f t="shared" si="20"/>
        <v>Probabilidad</v>
      </c>
      <c r="R50" s="185" t="s">
        <v>259</v>
      </c>
      <c r="S50" s="185" t="s">
        <v>255</v>
      </c>
      <c r="T50" s="186">
        <f>VLOOKUP(R50&amp;S50,Hoja1!$Q$4:$R$9,2,0)</f>
        <v>0.45</v>
      </c>
      <c r="U50" s="185" t="s">
        <v>272</v>
      </c>
      <c r="V50" s="185" t="s">
        <v>278</v>
      </c>
      <c r="W50" s="185" t="s">
        <v>283</v>
      </c>
      <c r="X50" s="186">
        <f t="shared" si="21"/>
        <v>9.0000000000000011E-2</v>
      </c>
      <c r="Y50" s="186" t="str">
        <f>IF(Z50&lt;=20%,'Tabla probabilidad'!$B$5,IF(Z50&lt;=40%,'Tabla probabilidad'!$B$6,IF(Z50&lt;=60%,'Tabla probabilidad'!$B$7,IF(Z50&lt;=80%,'Tabla probabilidad'!$B$8,IF(Z50&lt;=100%,'Tabla probabilidad'!$B$9)))))</f>
        <v>Muy Baja</v>
      </c>
      <c r="Z50" s="186">
        <f>IF(R50="Preventivo",(J50-(J50*T50)),IF(R50="Detectivo",(J50-(J50*T50)),IF(R50="Correctivo",(J50))))</f>
        <v>0.11</v>
      </c>
      <c r="AA50" s="455" t="str">
        <f>IF(AB50&lt;=20%,'Tabla probabilidad'!$B$5,IF(AB50&lt;=40%,'Tabla probabilidad'!$B$6,IF(AB50&lt;=60%,'Tabla probabilidad'!$B$7,IF(AB50&lt;=80%,'Tabla probabilidad'!$B$8,IF(AB50&lt;=100%,'Tabla probabilidad'!$B$9)))))</f>
        <v>Muy Baja</v>
      </c>
      <c r="AB50" s="455">
        <f>AVERAGE(Z50:Z52)</f>
        <v>0.11</v>
      </c>
      <c r="AC50" s="186" t="str">
        <f t="shared" si="19"/>
        <v>Leve</v>
      </c>
      <c r="AD50" s="186">
        <f t="shared" si="22"/>
        <v>0.2</v>
      </c>
      <c r="AE50" s="455" t="str">
        <f>IF(AF50&lt;=20%,"Leve",IF(AF50&lt;=40%,"Menor",IF(AF50&lt;=60%,"Moderado",IF(AF50&lt;=80%,"Mayor",IF(AF50&lt;=100%,"Catastrófico")))))</f>
        <v>Leve</v>
      </c>
      <c r="AF50" s="455">
        <f>AVERAGE(AD50:AD52)</f>
        <v>0.20000000000000004</v>
      </c>
      <c r="AG50" s="451" t="str">
        <f>VLOOKUP(AA50&amp;AE50,Hoja1!$B$4:$C$28,2,0)</f>
        <v>Bajo</v>
      </c>
      <c r="AH50" s="453" t="s">
        <v>390</v>
      </c>
      <c r="AI50" s="449"/>
      <c r="AJ50" s="449"/>
      <c r="AK50" s="449"/>
      <c r="AL50" s="449"/>
      <c r="AM50" s="449"/>
      <c r="AN50" s="449"/>
    </row>
    <row r="51" spans="1:40" ht="81.75" customHeight="1">
      <c r="A51" s="453"/>
      <c r="B51" s="467"/>
      <c r="C51" s="452"/>
      <c r="D51" s="139" t="s">
        <v>549</v>
      </c>
      <c r="E51" s="453"/>
      <c r="F51" s="453"/>
      <c r="G51" s="453"/>
      <c r="H51" s="453"/>
      <c r="I51" s="457"/>
      <c r="J51" s="458"/>
      <c r="K51" s="453"/>
      <c r="L51" s="465"/>
      <c r="M51" s="465"/>
      <c r="N51" s="453"/>
      <c r="O51" s="185">
        <v>2</v>
      </c>
      <c r="P51" s="132" t="s">
        <v>550</v>
      </c>
      <c r="Q51" s="185" t="str">
        <f t="shared" si="20"/>
        <v>Probabilidad</v>
      </c>
      <c r="R51" s="185" t="s">
        <v>259</v>
      </c>
      <c r="S51" s="185" t="s">
        <v>255</v>
      </c>
      <c r="T51" s="186">
        <f>VLOOKUP(R51&amp;S51,Hoja1!$Q$4:$R$9,2,0)</f>
        <v>0.45</v>
      </c>
      <c r="U51" s="185" t="s">
        <v>272</v>
      </c>
      <c r="V51" s="185" t="s">
        <v>278</v>
      </c>
      <c r="W51" s="185" t="s">
        <v>283</v>
      </c>
      <c r="X51" s="186">
        <f t="shared" si="21"/>
        <v>9.0000000000000011E-2</v>
      </c>
      <c r="Y51" s="186" t="str">
        <f>IF(Z51&lt;=20%,'Tabla probabilidad'!$B$5,IF(Z51&lt;=40%,'Tabla probabilidad'!$B$6,IF(Z51&lt;=60%,'Tabla probabilidad'!$B$7,IF(Z51&lt;=80%,'Tabla probabilidad'!$B$8,IF(Z51&lt;=100%,'Tabla probabilidad'!$B$9)))))</f>
        <v>Muy Baja</v>
      </c>
      <c r="Z51" s="186">
        <f>IF(R51="Preventivo",(J50-(J50*T51)),IF(R51="Detectivo",(J50-(J50*T51)),IF(R51="Correctivo",(J50))))</f>
        <v>0.11</v>
      </c>
      <c r="AA51" s="456"/>
      <c r="AB51" s="456"/>
      <c r="AC51" s="186" t="str">
        <f t="shared" si="19"/>
        <v>Leve</v>
      </c>
      <c r="AD51" s="186">
        <f t="shared" si="22"/>
        <v>0.2</v>
      </c>
      <c r="AE51" s="456"/>
      <c r="AF51" s="456"/>
      <c r="AG51" s="452"/>
      <c r="AH51" s="453"/>
      <c r="AI51" s="450"/>
      <c r="AJ51" s="450"/>
      <c r="AK51" s="450"/>
      <c r="AL51" s="450"/>
      <c r="AM51" s="450"/>
      <c r="AN51" s="450"/>
    </row>
    <row r="52" spans="1:40" ht="30" customHeight="1">
      <c r="A52" s="453"/>
      <c r="B52" s="467"/>
      <c r="C52" s="452"/>
      <c r="D52" s="139" t="s">
        <v>551</v>
      </c>
      <c r="E52" s="453"/>
      <c r="F52" s="453"/>
      <c r="G52" s="453"/>
      <c r="H52" s="453"/>
      <c r="I52" s="457"/>
      <c r="J52" s="458"/>
      <c r="K52" s="453"/>
      <c r="L52" s="465"/>
      <c r="M52" s="465"/>
      <c r="N52" s="453"/>
      <c r="O52" s="185">
        <v>3</v>
      </c>
      <c r="P52" s="132" t="s">
        <v>552</v>
      </c>
      <c r="Q52" s="185" t="str">
        <f t="shared" si="20"/>
        <v>Probabilidad</v>
      </c>
      <c r="R52" s="185" t="s">
        <v>259</v>
      </c>
      <c r="S52" s="185" t="s">
        <v>255</v>
      </c>
      <c r="T52" s="186">
        <f>VLOOKUP(R52&amp;S52,Hoja1!$Q$4:$R$9,2,0)</f>
        <v>0.45</v>
      </c>
      <c r="U52" s="185" t="s">
        <v>272</v>
      </c>
      <c r="V52" s="185" t="s">
        <v>278</v>
      </c>
      <c r="W52" s="185" t="s">
        <v>283</v>
      </c>
      <c r="X52" s="186">
        <f t="shared" si="21"/>
        <v>9.0000000000000011E-2</v>
      </c>
      <c r="Y52" s="186" t="str">
        <f>IF(Z52&lt;=20%,'Tabla probabilidad'!$B$5,IF(Z52&lt;=40%,'Tabla probabilidad'!$B$6,IF(Z52&lt;=60%,'Tabla probabilidad'!$B$7,IF(Z52&lt;=80%,'Tabla probabilidad'!$B$8,IF(Z52&lt;=100%,'Tabla probabilidad'!$B$9)))))</f>
        <v>Muy Baja</v>
      </c>
      <c r="Z52" s="186">
        <f>IF(R52="Preventivo",(J50-(J50*T52)),IF(R52="Detectivo",(J50-(J50*T52)),IF(R52="Correctivo",(J50))))</f>
        <v>0.11</v>
      </c>
      <c r="AA52" s="456"/>
      <c r="AB52" s="456"/>
      <c r="AC52" s="186" t="str">
        <f t="shared" si="19"/>
        <v>Leve</v>
      </c>
      <c r="AD52" s="186">
        <f t="shared" si="22"/>
        <v>0.2</v>
      </c>
      <c r="AE52" s="456"/>
      <c r="AF52" s="456"/>
      <c r="AG52" s="452"/>
      <c r="AH52" s="453"/>
      <c r="AI52" s="450"/>
      <c r="AJ52" s="450"/>
      <c r="AK52" s="450"/>
      <c r="AL52" s="450"/>
      <c r="AM52" s="450"/>
      <c r="AN52" s="450"/>
    </row>
    <row r="53" spans="1:40" ht="30" customHeight="1">
      <c r="A53" s="453"/>
      <c r="B53" s="467"/>
      <c r="C53" s="452"/>
      <c r="D53" s="139" t="s">
        <v>521</v>
      </c>
      <c r="E53" s="453" t="s">
        <v>553</v>
      </c>
      <c r="F53" s="453" t="s">
        <v>554</v>
      </c>
      <c r="G53" s="453" t="s">
        <v>402</v>
      </c>
      <c r="H53" s="453">
        <v>80</v>
      </c>
      <c r="I53" s="457" t="str">
        <f>IF(H53&lt;=2,'Tabla probabilidad'!$B$5,IF(H53&lt;=24,'Tabla probabilidad'!$B$6,IF(H53&lt;=500,'Tabla probabilidad'!$B$7,IF(H53&lt;=5000,'Tabla probabilidad'!$B$8,IF(H53&gt;5000,'Tabla probabilidad'!$B$9)))))</f>
        <v>Media</v>
      </c>
      <c r="J53" s="458">
        <f>IF(H53&lt;=2,'Tabla probabilidad'!$D$5,IF(H53&lt;=24,'Tabla probabilidad'!$D$6,IF(H53&lt;=500,'Tabla probabilidad'!$D$7,IF(H53&lt;=5000,'Tabla probabilidad'!$D$8,IF(H53&gt;5000,'Tabla probabilidad'!$D$9)))))</f>
        <v>0.6</v>
      </c>
      <c r="K53" s="453" t="s">
        <v>202</v>
      </c>
      <c r="L53" s="453" t="str">
        <f>IF(K53="El riesgo afecta la imagen de alguna área de la organización","Leve",IF(K53="El riesgo afecta la imagen de la entidad internamente, de conocimiento general, nivel interno, alta dirección, contratista y/o de provedores","Menor",IF(K53="El riesgo afecta la imagen de la entidad con algunos usuarios de relevancia frente al logro de los objetivos","Moderado",IF(K53="El riesgo afecta la imagen de de la entidad con efecto publicitario sostenido a nivel del sector justicia","Mayor",IF(K53="El riesgo afecta la imagen de la entidad a nivel nacional, con efecto publicitarios sostenible a nivel país","Catastrófico",IF(K53="Impacto que afecte la ejecución presupuestal en un valor ≥0,5%.","Leve",IF(K53="Impacto que afecte la ejecución presupuestal en un valor ≥1%.","Menor",IF(K53="Impacto que afecte la ejecución presupuestal en un valor ≥5%.","Moderado",IF(K53="Impacto que afecte la ejecución presupuestal en un valor ≥20%.","Mayor",IF(K53="Impacto que afecte la ejecución presupuestal en un valor ≥50%.","Catastrófico",IF(K53="Incumplimiento máximo del 5% de la meta planeada","Leve",IF(K53="Incumplimiento máximo del 15% de la meta planeada","Menor",IF(K53="Incumplimiento máximo del 20% de la meta planeada","Moderado",IF(K53="Incumplimiento máximo del 50% de la meta planeada","Mayor",IF(K53="Incumplimiento máximo del 80% de la meta planeada","Catastrófico",IF(K53="Cualquier afectación a la violacion de los derechos de los ciudadanos se considera con consecuencias altas","Mayor",IF(K53="Cualquier afectación a la violacion de los derechos de los ciudadanos se considera con consecuencias desastrosas","Catastrófico",IF(K53="Afecta la Prestación del Servicio de Administración de Justicia en 5%","Leve",IF(K53="Afecta la Prestación del Servicio de Administración de Justicia en 10%","Menor",IF(K53="Afecta la Prestación del Servicio de Administración de Justicia en 15%","Moderado",IF(K53="Afecta la Prestación del Servicio de Administración de Justicia en 20%","Mayor",IF(K53="Afecta la Prestación del Servicio de Administración de Justicia en más del 50%","Catastrófico",IF(K53="Cualquier acto indebido de los servidores judiciales genera altas consecuencias para la entidad","Mayor",IF(K53="Cualquier acto indebido de los servidores judiciales genera consecuencias desastrosas para la entidad","Catastrófico",IF(K53="Si el hecho llegara a presentarse, tendría consecuencias o efectos mínimos sobre la entidad","Leve",IF(K53="Si el hecho llegara a presentarse, tendría bajo impacto o efecto sobre la entidad","Menor",IF(K53="Si el hecho llegara a presentarse, tendría medianas consecuencias o efectos sobre la entidad","Moderado",IF(K53="Si el hecho llegara a presentarse, tendría altas consecuencias o efectos sobre la entidad","Mayor",IF(K53="Si el hecho llegara a presentarse, tendría desastrosas consecuencias o efectos sobre la entidad","Catastrófico")))))))))))))))))))))))))))))</f>
        <v>Menor</v>
      </c>
      <c r="M53" s="453" t="str">
        <f>IF(K53="El riesgo afecta la imagen de alguna área de la organización","20%",IF(K53="El riesgo afecta la imagen de la entidad internamente, de conocimiento general, nivel interno, alta dirección, contratista y/o de provedores","40%",IF(K53="El riesgo afecta la imagen de la entidad con algunos usuarios de relevancia frente al logro de los objetivos","60%",IF(K53="El riesgo afecta la imagen de de la entidad con efecto publicitario sostenido a nivel del sector justicia","80%",IF(K53="El riesgo afecta la imagen de la entidad a nivel nacional, con efecto publicitarios sostenible a nivel país","100%",IF(K53="Impacto que afecte la ejecución presupuestal en un valor ≥0,5%.","20%",IF(K53="Impacto que afecte la ejecución presupuestal en un valor ≥1%.","40%",IF(K53="Impacto que afecte la ejecución presupuestal en un valor ≥5%.","60%",IF(K53="Impacto que afecte la ejecución presupuestal en un valor ≥20%.","80%",IF(K53="Impacto que afecte la ejecución presupuestal en un valor ≥50%.","100%",IF(K53="Incumplimiento máximo del 5% de la meta planeada","20%",IF(K53="Incumplimiento máximo del 15% de la meta planeada","40%",IF(K53="Incumplimiento máximo del 20% de la meta planeada","60%",IF(K53="Incumplimiento máximo del 50% de la meta planeada","80%",IF(K53="Incumplimiento máximo del 80% de la meta planeada","100%",IF(K53="Cualquier afectación a la violacion de los derechos de los ciudadanos se considera con consecuencias altas","80%",IF(K53="Cualquier afectación a la violacion de los derechos de los ciudadanos se considera con consecuencias desastrosas","100%",IF(K53="Afecta la Prestación del Servicio de Administración de Justicia en 5%","20%",IF(K53="Afecta la Prestación del Servicio de Administración de Justicia en 10%","40%",IF(K53="Afecta la Prestación del Servicio de Administración de Justicia en 15%","60%",IF(K53="Afecta la Prestación del Servicio de Administración de Justicia en 20%","80%",IF(K53="Afecta la Prestación del Servicio de Administración de Justicia en más del 50%","100%",IF(K53="Cualquier acto indebido de los servidores judiciales genera altas consecuencias para la entidad","80%",IF(K53="Cualquier acto indebido de los servidores judiciales genera consecuencias desastrosas para la entidad","100%",IF(K53="Si el hecho llegara a presentarse, tendría consecuencias o efectos mínimos sobre la entidad","20%",IF(K53="Si el hecho llegara a presentarse, tendría bajo impacto o efecto sobre la entidad","40%",IF(K53="Si el hecho llegara a presentarse, tendría medianas consecuencias o efectos sobre la entidad","60%",IF(K53="Si el hecho llegara a presentarse, tendría altas consecuencias o efectos sobre la entidad","80%",IF(K53="Si el hecho llegara a presentarse, tendría desastrosas consecuencias o efectos sobre la entidad","100%")))))))))))))))))))))))))))))</f>
        <v>40%</v>
      </c>
      <c r="N53" s="453" t="str">
        <f>VLOOKUP((I53&amp;L53),Hoja1!$B$4:$C$28,2,0)</f>
        <v>Moderado</v>
      </c>
      <c r="O53" s="185">
        <v>1</v>
      </c>
      <c r="P53" s="132" t="s">
        <v>555</v>
      </c>
      <c r="Q53" s="185" t="str">
        <f t="shared" si="20"/>
        <v>Probabilidad</v>
      </c>
      <c r="R53" s="185" t="s">
        <v>259</v>
      </c>
      <c r="S53" s="185" t="s">
        <v>255</v>
      </c>
      <c r="T53" s="186">
        <f>VLOOKUP(R53&amp;S53,Hoja1!$Q$4:$R$9,2,0)</f>
        <v>0.45</v>
      </c>
      <c r="U53" s="185" t="s">
        <v>272</v>
      </c>
      <c r="V53" s="185" t="s">
        <v>278</v>
      </c>
      <c r="W53" s="185" t="s">
        <v>283</v>
      </c>
      <c r="X53" s="186">
        <f t="shared" si="21"/>
        <v>9.0000000000000011E-2</v>
      </c>
      <c r="Y53" s="186" t="str">
        <f>IF(Z53&lt;=20%,'Tabla probabilidad'!$B$5,IF(Z53&lt;=40%,'Tabla probabilidad'!$B$6,IF(Z53&lt;=60%,'Tabla probabilidad'!$B$7,IF(Z53&lt;=80%,'Tabla probabilidad'!$B$8,IF(Z53&lt;=100%,'Tabla probabilidad'!$B$9)))))</f>
        <v>Baja</v>
      </c>
      <c r="Z53" s="186">
        <f>IF(R53="Preventivo",(J53-(J53*T53)),IF(R53="Detectivo",(J53-(J53*T53)),IF(R53="Correctivo",(J53))))</f>
        <v>0.32999999999999996</v>
      </c>
      <c r="AA53" s="455" t="str">
        <f>IF(AB53&lt;=20%,'Tabla probabilidad'!$B$5,IF(AB53&lt;=40%,'Tabla probabilidad'!$B$6,IF(AB53&lt;=60%,'Tabla probabilidad'!$B$7,IF(AB53&lt;=80%,'Tabla probabilidad'!$B$8,IF(AB53&lt;=100%,'Tabla probabilidad'!$B$9)))))</f>
        <v>Baja</v>
      </c>
      <c r="AB53" s="455">
        <f>AVERAGE(Z53:Z55)</f>
        <v>0.32999999999999996</v>
      </c>
      <c r="AC53" s="186" t="str">
        <f t="shared" si="19"/>
        <v>Leve</v>
      </c>
      <c r="AD53" s="186">
        <f t="shared" si="22"/>
        <v>0.2</v>
      </c>
      <c r="AE53" s="455" t="str">
        <f>IF(AF53&lt;=20%,"Leve",IF(AF53&lt;=40%,"Menor",IF(AF53&lt;=60%,"Moderado",IF(AF53&lt;=80%,"Mayor",IF(AF53&lt;=100%,"Catastrófico")))))</f>
        <v>Leve</v>
      </c>
      <c r="AF53" s="455">
        <f>AVERAGE(AD53:AD55)</f>
        <v>0.20000000000000004</v>
      </c>
      <c r="AG53" s="451" t="str">
        <f>VLOOKUP(AA53&amp;AE53,Hoja1!$B$4:$C$28,2,0)</f>
        <v>Bajo</v>
      </c>
      <c r="AH53" s="453" t="s">
        <v>390</v>
      </c>
      <c r="AI53" s="449"/>
      <c r="AJ53" s="449"/>
      <c r="AK53" s="449"/>
      <c r="AL53" s="449"/>
      <c r="AM53" s="449"/>
      <c r="AN53" s="449"/>
    </row>
    <row r="54" spans="1:40" ht="30" customHeight="1">
      <c r="A54" s="453"/>
      <c r="B54" s="467"/>
      <c r="C54" s="452"/>
      <c r="D54" s="139" t="s">
        <v>556</v>
      </c>
      <c r="E54" s="453"/>
      <c r="F54" s="453"/>
      <c r="G54" s="453"/>
      <c r="H54" s="453"/>
      <c r="I54" s="457"/>
      <c r="J54" s="458"/>
      <c r="K54" s="453"/>
      <c r="L54" s="465"/>
      <c r="M54" s="465"/>
      <c r="N54" s="453"/>
      <c r="O54" s="185">
        <v>2</v>
      </c>
      <c r="P54" s="132" t="s">
        <v>557</v>
      </c>
      <c r="Q54" s="185" t="str">
        <f t="shared" ref="Q54:Q55" si="23">IF(R54="Preventivo","Probabilidad",IF(R54="Detectivo","Probabilidad", IF(R54="Correctivo","Impacto")))</f>
        <v>Probabilidad</v>
      </c>
      <c r="R54" s="185" t="s">
        <v>259</v>
      </c>
      <c r="S54" s="185" t="s">
        <v>255</v>
      </c>
      <c r="T54" s="186">
        <f>VLOOKUP(R54&amp;S54,Hoja1!$Q$4:$R$9,2,0)</f>
        <v>0.45</v>
      </c>
      <c r="U54" s="185" t="s">
        <v>272</v>
      </c>
      <c r="V54" s="185" t="s">
        <v>278</v>
      </c>
      <c r="W54" s="185" t="s">
        <v>283</v>
      </c>
      <c r="X54" s="186">
        <f t="shared" si="21"/>
        <v>9.0000000000000011E-2</v>
      </c>
      <c r="Y54" s="186" t="str">
        <f>IF(Z54&lt;=20%,'Tabla probabilidad'!$B$5,IF(Z54&lt;=40%,'Tabla probabilidad'!$B$6,IF(Z54&lt;=60%,'Tabla probabilidad'!$B$7,IF(Z54&lt;=80%,'Tabla probabilidad'!$B$8,IF(Z54&lt;=100%,'Tabla probabilidad'!$B$9)))))</f>
        <v>Baja</v>
      </c>
      <c r="Z54" s="186">
        <f>IF(R54="Preventivo",(J53-(J53*T54)),IF(R54="Detectivo",(J53-(J53*T54)),IF(R54="Correctivo",(J53))))</f>
        <v>0.32999999999999996</v>
      </c>
      <c r="AA54" s="456"/>
      <c r="AB54" s="456"/>
      <c r="AC54" s="186" t="str">
        <f t="shared" si="19"/>
        <v>Leve</v>
      </c>
      <c r="AD54" s="186">
        <f t="shared" si="22"/>
        <v>0.2</v>
      </c>
      <c r="AE54" s="456"/>
      <c r="AF54" s="456"/>
      <c r="AG54" s="452"/>
      <c r="AH54" s="453"/>
      <c r="AI54" s="450"/>
      <c r="AJ54" s="450"/>
      <c r="AK54" s="450"/>
      <c r="AL54" s="450"/>
      <c r="AM54" s="450"/>
      <c r="AN54" s="450"/>
    </row>
    <row r="55" spans="1:40" ht="30" customHeight="1">
      <c r="A55" s="453"/>
      <c r="B55" s="467"/>
      <c r="C55" s="452"/>
      <c r="D55" s="139" t="s">
        <v>558</v>
      </c>
      <c r="E55" s="453"/>
      <c r="F55" s="453"/>
      <c r="G55" s="453"/>
      <c r="H55" s="453"/>
      <c r="I55" s="457"/>
      <c r="J55" s="458"/>
      <c r="K55" s="453"/>
      <c r="L55" s="465"/>
      <c r="M55" s="465"/>
      <c r="N55" s="453"/>
      <c r="O55" s="185">
        <v>3</v>
      </c>
      <c r="P55" s="132" t="s">
        <v>559</v>
      </c>
      <c r="Q55" s="185" t="str">
        <f t="shared" si="23"/>
        <v>Probabilidad</v>
      </c>
      <c r="R55" s="185" t="s">
        <v>259</v>
      </c>
      <c r="S55" s="185" t="s">
        <v>255</v>
      </c>
      <c r="T55" s="186">
        <f>VLOOKUP(R55&amp;S55,Hoja1!$Q$4:$R$9,2,0)</f>
        <v>0.45</v>
      </c>
      <c r="U55" s="185" t="s">
        <v>272</v>
      </c>
      <c r="V55" s="185" t="s">
        <v>278</v>
      </c>
      <c r="W55" s="185" t="s">
        <v>283</v>
      </c>
      <c r="X55" s="186">
        <f t="shared" si="21"/>
        <v>9.0000000000000011E-2</v>
      </c>
      <c r="Y55" s="186" t="str">
        <f>IF(Z55&lt;=20%,'Tabla probabilidad'!$B$5,IF(Z55&lt;=40%,'Tabla probabilidad'!$B$6,IF(Z55&lt;=60%,'Tabla probabilidad'!$B$7,IF(Z55&lt;=80%,'Tabla probabilidad'!$B$8,IF(Z55&lt;=100%,'Tabla probabilidad'!$B$9)))))</f>
        <v>Baja</v>
      </c>
      <c r="Z55" s="186">
        <f>IF(R55="Preventivo",(J53-(J53*T55)),IF(R55="Detectivo",(J53-(J53*T55)),IF(R55="Correctivo",(J53))))</f>
        <v>0.32999999999999996</v>
      </c>
      <c r="AA55" s="456"/>
      <c r="AB55" s="456"/>
      <c r="AC55" s="186" t="str">
        <f t="shared" si="19"/>
        <v>Leve</v>
      </c>
      <c r="AD55" s="186">
        <f t="shared" si="22"/>
        <v>0.2</v>
      </c>
      <c r="AE55" s="456"/>
      <c r="AF55" s="456"/>
      <c r="AG55" s="452"/>
      <c r="AH55" s="453"/>
      <c r="AI55" s="450"/>
      <c r="AJ55" s="450"/>
      <c r="AK55" s="450"/>
      <c r="AL55" s="450"/>
      <c r="AM55" s="450"/>
      <c r="AN55" s="450"/>
    </row>
    <row r="56" spans="1:40" ht="30" customHeight="1">
      <c r="A56" s="453"/>
      <c r="B56" s="467"/>
      <c r="C56" s="452"/>
      <c r="D56" s="139" t="s">
        <v>560</v>
      </c>
      <c r="E56" s="453" t="s">
        <v>561</v>
      </c>
      <c r="F56" s="453" t="s">
        <v>562</v>
      </c>
      <c r="G56" s="453" t="s">
        <v>402</v>
      </c>
      <c r="H56" s="453">
        <v>2</v>
      </c>
      <c r="I56" s="457" t="str">
        <f>IF(H56&lt;=2,'Tabla probabilidad'!$B$5,IF(H56&lt;=24,'Tabla probabilidad'!$B$6,IF(H56&lt;=500,'Tabla probabilidad'!$B$7,IF(H56&lt;=5000,'Tabla probabilidad'!$B$8,IF(H56&gt;5000,'Tabla probabilidad'!$B$9)))))</f>
        <v>Muy Baja</v>
      </c>
      <c r="J56" s="458">
        <f>IF(H56&lt;=2,'Tabla probabilidad'!$D$5,IF(H56&lt;=24,'Tabla probabilidad'!$D$6,IF(H56&lt;=500,'Tabla probabilidad'!$D$7,IF(H56&lt;=5000,'Tabla probabilidad'!$D$8,IF(H56&gt;5000,'Tabla probabilidad'!$D$9)))))</f>
        <v>0.2</v>
      </c>
      <c r="K56" s="453" t="s">
        <v>202</v>
      </c>
      <c r="L56" s="453" t="str">
        <f>IF(K56="El riesgo afecta la imagen de alguna área de la organización","Leve",IF(K56="El riesgo afecta la imagen de la entidad internamente, de conocimiento general, nivel interno, alta dirección, contratista y/o de provedores","Menor",IF(K56="El riesgo afecta la imagen de la entidad con algunos usuarios de relevancia frente al logro de los objetivos","Moderado",IF(K56="El riesgo afecta la imagen de de la entidad con efecto publicitario sostenido a nivel del sector justicia","Mayor",IF(K56="El riesgo afecta la imagen de la entidad a nivel nacional, con efecto publicitarios sostenible a nivel país","Catastrófico",IF(K56="Impacto que afecte la ejecución presupuestal en un valor ≥0,5%.","Leve",IF(K56="Impacto que afecte la ejecución presupuestal en un valor ≥1%.","Menor",IF(K56="Impacto que afecte la ejecución presupuestal en un valor ≥5%.","Moderado",IF(K56="Impacto que afecte la ejecución presupuestal en un valor ≥20%.","Mayor",IF(K56="Impacto que afecte la ejecución presupuestal en un valor ≥50%.","Catastrófico",IF(K56="Incumplimiento máximo del 5% de la meta planeada","Leve",IF(K56="Incumplimiento máximo del 15% de la meta planeada","Menor",IF(K56="Incumplimiento máximo del 20% de la meta planeada","Moderado",IF(K56="Incumplimiento máximo del 50% de la meta planeada","Mayor",IF(K56="Incumplimiento máximo del 80% de la meta planeada","Catastrófico",IF(K56="Cualquier afectación a la violacion de los derechos de los ciudadanos se considera con consecuencias altas","Mayor",IF(K56="Cualquier afectación a la violacion de los derechos de los ciudadanos se considera con consecuencias desastrosas","Catastrófico",IF(K56="Afecta la Prestación del Servicio de Administración de Justicia en 5%","Leve",IF(K56="Afecta la Prestación del Servicio de Administración de Justicia en 10%","Menor",IF(K56="Afecta la Prestación del Servicio de Administración de Justicia en 15%","Moderado",IF(K56="Afecta la Prestación del Servicio de Administración de Justicia en 20%","Mayor",IF(K56="Afecta la Prestación del Servicio de Administración de Justicia en más del 50%","Catastrófico",IF(K56="Cualquier acto indebido de los servidores judiciales genera altas consecuencias para la entidad","Mayor",IF(K56="Cualquier acto indebido de los servidores judiciales genera consecuencias desastrosas para la entidad","Catastrófico",IF(K56="Si el hecho llegara a presentarse, tendría consecuencias o efectos mínimos sobre la entidad","Leve",IF(K56="Si el hecho llegara a presentarse, tendría bajo impacto o efecto sobre la entidad","Menor",IF(K56="Si el hecho llegara a presentarse, tendría medianas consecuencias o efectos sobre la entidad","Moderado",IF(K56="Si el hecho llegara a presentarse, tendría altas consecuencias o efectos sobre la entidad","Mayor",IF(K56="Si el hecho llegara a presentarse, tendría desastrosas consecuencias o efectos sobre la entidad","Catastrófico")))))))))))))))))))))))))))))</f>
        <v>Menor</v>
      </c>
      <c r="M56" s="453" t="str">
        <f>IF(K56="El riesgo afecta la imagen de alguna área de la organización","20%",IF(K56="El riesgo afecta la imagen de la entidad internamente, de conocimiento general, nivel interno, alta dirección, contratista y/o de provedores","40%",IF(K56="El riesgo afecta la imagen de la entidad con algunos usuarios de relevancia frente al logro de los objetivos","60%",IF(K56="El riesgo afecta la imagen de de la entidad con efecto publicitario sostenido a nivel del sector justicia","80%",IF(K56="El riesgo afecta la imagen de la entidad a nivel nacional, con efecto publicitarios sostenible a nivel país","100%",IF(K56="Impacto que afecte la ejecución presupuestal en un valor ≥0,5%.","20%",IF(K56="Impacto que afecte la ejecución presupuestal en un valor ≥1%.","40%",IF(K56="Impacto que afecte la ejecución presupuestal en un valor ≥5%.","60%",IF(K56="Impacto que afecte la ejecución presupuestal en un valor ≥20%.","80%",IF(K56="Impacto que afecte la ejecución presupuestal en un valor ≥50%.","100%",IF(K56="Incumplimiento máximo del 5% de la meta planeada","20%",IF(K56="Incumplimiento máximo del 15% de la meta planeada","40%",IF(K56="Incumplimiento máximo del 20% de la meta planeada","60%",IF(K56="Incumplimiento máximo del 50% de la meta planeada","80%",IF(K56="Incumplimiento máximo del 80% de la meta planeada","100%",IF(K56="Cualquier afectación a la violacion de los derechos de los ciudadanos se considera con consecuencias altas","80%",IF(K56="Cualquier afectación a la violacion de los derechos de los ciudadanos se considera con consecuencias desastrosas","100%",IF(K56="Afecta la Prestación del Servicio de Administración de Justicia en 5%","20%",IF(K56="Afecta la Prestación del Servicio de Administración de Justicia en 10%","40%",IF(K56="Afecta la Prestación del Servicio de Administración de Justicia en 15%","60%",IF(K56="Afecta la Prestación del Servicio de Administración de Justicia en 20%","80%",IF(K56="Afecta la Prestación del Servicio de Administración de Justicia en más del 50%","100%",IF(K56="Cualquier acto indebido de los servidores judiciales genera altas consecuencias para la entidad","80%",IF(K56="Cualquier acto indebido de los servidores judiciales genera consecuencias desastrosas para la entidad","100%",IF(K56="Si el hecho llegara a presentarse, tendría consecuencias o efectos mínimos sobre la entidad","20%",IF(K56="Si el hecho llegara a presentarse, tendría bajo impacto o efecto sobre la entidad","40%",IF(K56="Si el hecho llegara a presentarse, tendría medianas consecuencias o efectos sobre la entidad","60%",IF(K56="Si el hecho llegara a presentarse, tendría altas consecuencias o efectos sobre la entidad","80%",IF(K56="Si el hecho llegara a presentarse, tendría desastrosas consecuencias o efectos sobre la entidad","100%")))))))))))))))))))))))))))))</f>
        <v>40%</v>
      </c>
      <c r="N56" s="453" t="str">
        <f>VLOOKUP((I56&amp;L56),Hoja1!$B$4:$C$28,2,0)</f>
        <v>Bajo</v>
      </c>
      <c r="O56" s="185">
        <v>1</v>
      </c>
      <c r="P56" s="132" t="s">
        <v>563</v>
      </c>
      <c r="Q56" s="185" t="str">
        <f t="shared" ref="Q56:Q57" si="24">IF(R56="Preventivo","Probabilidad",IF(R56="Detectivo","Probabilidad", IF(R56="Correctivo","Impacto")))</f>
        <v>Probabilidad</v>
      </c>
      <c r="R56" s="185" t="s">
        <v>263</v>
      </c>
      <c r="S56" s="185" t="s">
        <v>255</v>
      </c>
      <c r="T56" s="186">
        <f>VLOOKUP(R56&amp;S56,Hoja1!$Q$4:$R$9,2,0)</f>
        <v>0.35</v>
      </c>
      <c r="U56" s="185" t="s">
        <v>272</v>
      </c>
      <c r="V56" s="185" t="s">
        <v>280</v>
      </c>
      <c r="W56" s="185" t="s">
        <v>283</v>
      </c>
      <c r="X56" s="186">
        <f t="shared" si="21"/>
        <v>6.9999999999999993E-2</v>
      </c>
      <c r="Y56" s="186" t="str">
        <f>IF(Z56&lt;=20%,'Tabla probabilidad'!$B$5,IF(Z56&lt;=40%,'Tabla probabilidad'!$B$6,IF(Z56&lt;=60%,'Tabla probabilidad'!$B$7,IF(Z56&lt;=80%,'Tabla probabilidad'!$B$8,IF(Z56&lt;=100%,'Tabla probabilidad'!$B$9)))))</f>
        <v>Muy Baja</v>
      </c>
      <c r="Z56" s="186">
        <f>IF(R56="Preventivo",(J56-(J56*T56)),IF(R56="Detectivo",(J56-(J56*T56)),IF(R56="Correctivo",(J56))))</f>
        <v>0.13</v>
      </c>
      <c r="AA56" s="455" t="str">
        <f>IF(AB56&lt;=20%,'Tabla probabilidad'!$B$5,IF(AB56&lt;=40%,'Tabla probabilidad'!$B$6,IF(AB56&lt;=60%,'Tabla probabilidad'!$B$7,IF(AB56&lt;=80%,'Tabla probabilidad'!$B$8,IF(AB56&lt;=100%,'Tabla probabilidad'!$B$9)))))</f>
        <v>Muy Baja</v>
      </c>
      <c r="AB56" s="455">
        <f>AVERAGE(Z56:Z58)</f>
        <v>0.11666666666666665</v>
      </c>
      <c r="AC56" s="186" t="str">
        <f t="shared" ref="AC56:AC58" si="25">IF(AD56&lt;=20%,"Leve",IF(AD56&lt;=40%,"Menor",IF(AD56&lt;=60%,"Moderado",IF(AD56&lt;=80%,"Mayor",IF(AD56&lt;=100%,"Catastrófico")))))</f>
        <v>Leve</v>
      </c>
      <c r="AD56" s="186">
        <f t="shared" si="22"/>
        <v>0.2</v>
      </c>
      <c r="AE56" s="455" t="str">
        <f>IF(AF56&lt;=20%,"Leve",IF(AF56&lt;=40%,"Menor",IF(AF56&lt;=60%,"Moderado",IF(AF56&lt;=80%,"Mayor",IF(AF56&lt;=100%,"Catastrófico")))))</f>
        <v>Leve</v>
      </c>
      <c r="AF56" s="455">
        <f>AVERAGE(AD56:AD58)</f>
        <v>0.20000000000000004</v>
      </c>
      <c r="AG56" s="451" t="str">
        <f>VLOOKUP(AA56&amp;AE56,Hoja1!$B$4:$C$28,2,0)</f>
        <v>Bajo</v>
      </c>
      <c r="AH56" s="453" t="s">
        <v>390</v>
      </c>
      <c r="AI56" s="449"/>
      <c r="AJ56" s="449"/>
      <c r="AK56" s="449"/>
      <c r="AL56" s="449"/>
      <c r="AM56" s="449"/>
      <c r="AN56" s="449"/>
    </row>
    <row r="57" spans="1:40" ht="30" customHeight="1">
      <c r="A57" s="453"/>
      <c r="B57" s="467"/>
      <c r="C57" s="452"/>
      <c r="D57" s="139" t="s">
        <v>564</v>
      </c>
      <c r="E57" s="453"/>
      <c r="F57" s="453"/>
      <c r="G57" s="453"/>
      <c r="H57" s="453"/>
      <c r="I57" s="457"/>
      <c r="J57" s="458"/>
      <c r="K57" s="453"/>
      <c r="L57" s="465"/>
      <c r="M57" s="465"/>
      <c r="N57" s="453"/>
      <c r="O57" s="185">
        <v>2</v>
      </c>
      <c r="P57" s="132" t="s">
        <v>565</v>
      </c>
      <c r="Q57" s="185" t="str">
        <f t="shared" si="24"/>
        <v>Probabilidad</v>
      </c>
      <c r="R57" s="185" t="s">
        <v>259</v>
      </c>
      <c r="S57" s="185" t="s">
        <v>255</v>
      </c>
      <c r="T57" s="186">
        <f>VLOOKUP(R57&amp;S57,Hoja1!$Q$4:$R$9,2,0)</f>
        <v>0.45</v>
      </c>
      <c r="U57" s="185" t="s">
        <v>272</v>
      </c>
      <c r="V57" s="185" t="s">
        <v>278</v>
      </c>
      <c r="W57" s="185" t="s">
        <v>283</v>
      </c>
      <c r="X57" s="186">
        <f t="shared" si="21"/>
        <v>9.0000000000000011E-2</v>
      </c>
      <c r="Y57" s="186" t="str">
        <f>IF(Z57&lt;=20%,'Tabla probabilidad'!$B$5,IF(Z57&lt;=40%,'Tabla probabilidad'!$B$6,IF(Z57&lt;=60%,'Tabla probabilidad'!$B$7,IF(Z57&lt;=80%,'Tabla probabilidad'!$B$8,IF(Z57&lt;=100%,'Tabla probabilidad'!$B$9)))))</f>
        <v>Muy Baja</v>
      </c>
      <c r="Z57" s="186">
        <f>IF(R57="Preventivo",(J56-(J56*T57)),IF(R57="Detectivo",(J56-(J56*T57)),IF(R57="Correctivo",(J56))))</f>
        <v>0.11</v>
      </c>
      <c r="AA57" s="456"/>
      <c r="AB57" s="456"/>
      <c r="AC57" s="186" t="str">
        <f t="shared" si="25"/>
        <v>Leve</v>
      </c>
      <c r="AD57" s="186">
        <f t="shared" si="22"/>
        <v>0.2</v>
      </c>
      <c r="AE57" s="456"/>
      <c r="AF57" s="456"/>
      <c r="AG57" s="452"/>
      <c r="AH57" s="453"/>
      <c r="AI57" s="450"/>
      <c r="AJ57" s="450"/>
      <c r="AK57" s="450"/>
      <c r="AL57" s="450"/>
      <c r="AM57" s="450"/>
      <c r="AN57" s="450"/>
    </row>
    <row r="58" spans="1:40" ht="30" customHeight="1">
      <c r="A58" s="453"/>
      <c r="B58" s="467"/>
      <c r="C58" s="452"/>
      <c r="D58" s="139" t="s">
        <v>566</v>
      </c>
      <c r="E58" s="453"/>
      <c r="F58" s="453"/>
      <c r="G58" s="453"/>
      <c r="H58" s="453"/>
      <c r="I58" s="457"/>
      <c r="J58" s="458"/>
      <c r="K58" s="453"/>
      <c r="L58" s="465"/>
      <c r="M58" s="465"/>
      <c r="N58" s="453"/>
      <c r="O58" s="185">
        <v>3</v>
      </c>
      <c r="P58" s="132" t="s">
        <v>567</v>
      </c>
      <c r="Q58" s="185" t="str">
        <f t="shared" ref="Q58" si="26">IF(R58="Preventivo","Probabilidad",IF(R58="Detectivo","Probabilidad", IF(R58="Correctivo","Impacto")))</f>
        <v>Probabilidad</v>
      </c>
      <c r="R58" s="185" t="s">
        <v>259</v>
      </c>
      <c r="S58" s="185" t="s">
        <v>255</v>
      </c>
      <c r="T58" s="186">
        <f>VLOOKUP(R58&amp;S58,Hoja1!$Q$4:$R$9,2,0)</f>
        <v>0.45</v>
      </c>
      <c r="U58" s="185" t="s">
        <v>272</v>
      </c>
      <c r="V58" s="185" t="s">
        <v>278</v>
      </c>
      <c r="W58" s="185" t="s">
        <v>283</v>
      </c>
      <c r="X58" s="186">
        <f t="shared" si="21"/>
        <v>9.0000000000000011E-2</v>
      </c>
      <c r="Y58" s="186" t="str">
        <f>IF(Z58&lt;=20%,'Tabla probabilidad'!$B$5,IF(Z58&lt;=40%,'Tabla probabilidad'!$B$6,IF(Z58&lt;=60%,'Tabla probabilidad'!$B$7,IF(Z58&lt;=80%,'Tabla probabilidad'!$B$8,IF(Z58&lt;=100%,'Tabla probabilidad'!$B$9)))))</f>
        <v>Muy Baja</v>
      </c>
      <c r="Z58" s="186">
        <f>IF(R58="Preventivo",(J56-(J56*T58)),IF(R58="Detectivo",(J56-(J56*T58)),IF(R58="Correctivo",(J56))))</f>
        <v>0.11</v>
      </c>
      <c r="AA58" s="456"/>
      <c r="AB58" s="456"/>
      <c r="AC58" s="186" t="str">
        <f t="shared" si="25"/>
        <v>Leve</v>
      </c>
      <c r="AD58" s="186">
        <f t="shared" si="22"/>
        <v>0.2</v>
      </c>
      <c r="AE58" s="456"/>
      <c r="AF58" s="456"/>
      <c r="AG58" s="452"/>
      <c r="AH58" s="453"/>
      <c r="AI58" s="450"/>
      <c r="AJ58" s="450"/>
      <c r="AK58" s="450"/>
      <c r="AL58" s="450"/>
      <c r="AM58" s="450"/>
      <c r="AN58" s="450"/>
    </row>
    <row r="59" spans="1:40" ht="30" customHeight="1">
      <c r="A59" s="453"/>
      <c r="B59" s="467"/>
      <c r="C59" s="452"/>
      <c r="D59" s="139" t="s">
        <v>568</v>
      </c>
      <c r="E59" s="453" t="s">
        <v>569</v>
      </c>
      <c r="F59" s="473" t="s">
        <v>570</v>
      </c>
      <c r="G59" s="453" t="s">
        <v>388</v>
      </c>
      <c r="H59" s="453">
        <v>80</v>
      </c>
      <c r="I59" s="457" t="str">
        <f>IF(H59&lt;=2,'Tabla probabilidad'!$B$5,IF(H59&lt;=24,'Tabla probabilidad'!$B$6,IF(H59&lt;=500,'Tabla probabilidad'!$B$7,IF(H59&lt;=5000,'Tabla probabilidad'!$B$8,IF(H59&gt;5000,'Tabla probabilidad'!$B$9)))))</f>
        <v>Media</v>
      </c>
      <c r="J59" s="458">
        <f>IF(H59&lt;=2,'Tabla probabilidad'!$D$5,IF(H59&lt;=24,'Tabla probabilidad'!$D$6,IF(H59&lt;=500,'Tabla probabilidad'!$D$7,IF(H59&lt;=5000,'Tabla probabilidad'!$D$8,IF(H59&gt;5000,'Tabla probabilidad'!$D$9)))))</f>
        <v>0.6</v>
      </c>
      <c r="K59" s="453" t="s">
        <v>409</v>
      </c>
      <c r="L59" s="453" t="str">
        <f>IF(K59="El riesgo afecta la imagen de alguna área de la organización","Leve",IF(K59="El riesgo afecta la imagen de la entidad internamente, de conocimiento general, nivel interno, alta dirección, contratista y/o de provedores","Menor",IF(K59="El riesgo afecta la imagen de la entidad con algunos usuarios de relevancia frente al logro de los objetivos","Moderado",IF(K59="El riesgo afecta la imagen de de la entidad con efecto publicitario sostenido a nivel del sector justicia","Mayor",IF(K59="El riesgo afecta la imagen de la entidad a nivel nacional, con efecto publicitarios sostenible a nivel país","Catastrófico",IF(K59="Impacto que afecte la ejecución presupuestal en un valor ≥0,5%.","Leve",IF(K59="Impacto que afecte la ejecución presupuestal en un valor ≥1%.","Menor",IF(K59="Impacto que afecte la ejecución presupuestal en un valor ≥5%.","Moderado",IF(K59="Impacto que afecte la ejecución presupuestal en un valor ≥20%.","Mayor",IF(K59="Impacto que afecte la ejecución presupuestal en un valor ≥50%.","Catastrófico",IF(K59="Incumplimiento máximo del 5% de la meta planeada","Leve",IF(K59="Incumplimiento máximo del 15% de la meta planeada","Menor",IF(K59="Incumplimiento máximo del 20% de la meta planeada","Moderado",IF(K59="Incumplimiento máximo del 50% de la meta planeada","Mayor",IF(K59="Incumplimiento máximo del 80% de la meta planeada","Catastrófico",IF(K59="Cualquier afectación a la violacion de los derechos de los ciudadanos se considera con consecuencias altas","Mayor",IF(K59="Cualquier afectación a la violacion de los derechos de los ciudadanos se considera con consecuencias desastrosas","Catastrófico",IF(K59="Afecta la Prestación del Servicio de Administración de Justicia en 5%","Leve",IF(K59="Afecta la Prestación del Servicio de Administración de Justicia en 10%","Menor",IF(K59="Afecta la Prestación del Servicio de Administración de Justicia en 15%","Moderado",IF(K59="Afecta la Prestación del Servicio de Administración de Justicia en 20%","Mayor",IF(K59="Afecta la Prestación del Servicio de Administración de Justicia en más del 50%","Catastrófico",IF(K59="Cualquier acto indebido de los servidores judiciales genera altas consecuencias para la entidad","Mayor",IF(K59="Cualquier acto indebido de los servidores judiciales genera consecuencias desastrosas para la entidad","Catastrófico",IF(K59="Si el hecho llegara a presentarse, tendría consecuencias o efectos mínimos sobre la entidad","Leve",IF(K59="Si el hecho llegara a presentarse, tendría bajo impacto o efecto sobre la entidad","Menor",IF(K59="Si el hecho llegara a presentarse, tendría medianas consecuencias o efectos sobre la entidad","Moderado",IF(K59="Si el hecho llegara a presentarse, tendría altas consecuencias o efectos sobre la entidad","Mayor",IF(K59="Si el hecho llegara a presentarse, tendría desastrosas consecuencias o efectos sobre la entidad","Catastrófico")))))))))))))))))))))))))))))</f>
        <v>Moderado</v>
      </c>
      <c r="M59" s="453" t="str">
        <f>IF(K59="El riesgo afecta la imagen de alguna área de la organización","20%",IF(K59="El riesgo afecta la imagen de la entidad internamente, de conocimiento general, nivel interno, alta dirección, contratista y/o de provedores","40%",IF(K59="El riesgo afecta la imagen de la entidad con algunos usuarios de relevancia frente al logro de los objetivos","60%",IF(K59="El riesgo afecta la imagen de de la entidad con efecto publicitario sostenido a nivel del sector justicia","80%",IF(K59="El riesgo afecta la imagen de la entidad a nivel nacional, con efecto publicitarios sostenible a nivel país","100%",IF(K59="Impacto que afecte la ejecución presupuestal en un valor ≥0,5%.","20%",IF(K59="Impacto que afecte la ejecución presupuestal en un valor ≥1%.","40%",IF(K59="Impacto que afecte la ejecución presupuestal en un valor ≥5%.","60%",IF(K59="Impacto que afecte la ejecución presupuestal en un valor ≥20%.","80%",IF(K59="Impacto que afecte la ejecución presupuestal en un valor ≥50%.","100%",IF(K59="Incumplimiento máximo del 5% de la meta planeada","20%",IF(K59="Incumplimiento máximo del 15% de la meta planeada","40%",IF(K59="Incumplimiento máximo del 20% de la meta planeada","60%",IF(K59="Incumplimiento máximo del 50% de la meta planeada","80%",IF(K59="Incumplimiento máximo del 80% de la meta planeada","100%",IF(K59="Cualquier afectación a la violacion de los derechos de los ciudadanos se considera con consecuencias altas","80%",IF(K59="Cualquier afectación a la violacion de los derechos de los ciudadanos se considera con consecuencias desastrosas","100%",IF(K59="Afecta la Prestación del Servicio de Administración de Justicia en 5%","20%",IF(K59="Afecta la Prestación del Servicio de Administración de Justicia en 10%","40%",IF(K59="Afecta la Prestación del Servicio de Administración de Justicia en 15%","60%",IF(K59="Afecta la Prestación del Servicio de Administración de Justicia en 20%","80%",IF(K59="Afecta la Prestación del Servicio de Administración de Justicia en más del 50%","100%",IF(K59="Cualquier acto indebido de los servidores judiciales genera altas consecuencias para la entidad","80%",IF(K59="Cualquier acto indebido de los servidores judiciales genera consecuencias desastrosas para la entidad","100%",IF(K59="Si el hecho llegara a presentarse, tendría consecuencias o efectos mínimos sobre la entidad","20%",IF(K59="Si el hecho llegara a presentarse, tendría bajo impacto o efecto sobre la entidad","40%",IF(K59="Si el hecho llegara a presentarse, tendría medianas consecuencias o efectos sobre la entidad","60%",IF(K59="Si el hecho llegara a presentarse, tendría altas consecuencias o efectos sobre la entidad","80%",IF(K59="Si el hecho llegara a presentarse, tendría desastrosas consecuencias o efectos sobre la entidad","100%")))))))))))))))))))))))))))))</f>
        <v>60%</v>
      </c>
      <c r="N59" s="453" t="str">
        <f>VLOOKUP((I59&amp;L59),Hoja1!$B$4:$C$28,2,0)</f>
        <v>Moderado</v>
      </c>
      <c r="O59" s="185">
        <v>1</v>
      </c>
      <c r="P59" s="132" t="s">
        <v>571</v>
      </c>
      <c r="Q59" s="185" t="str">
        <f t="shared" ref="Q59" si="27">IF(R59="Preventivo","Probabilidad",IF(R59="Detectivo","Probabilidad", IF(R59="Correctivo","Impacto")))</f>
        <v>Probabilidad</v>
      </c>
      <c r="R59" s="185" t="s">
        <v>259</v>
      </c>
      <c r="S59" s="185" t="s">
        <v>255</v>
      </c>
      <c r="T59" s="186">
        <f>VLOOKUP(R59&amp;S59,Hoja1!$Q$4:$R$9,2,0)</f>
        <v>0.45</v>
      </c>
      <c r="U59" s="185" t="s">
        <v>272</v>
      </c>
      <c r="V59" s="185" t="s">
        <v>278</v>
      </c>
      <c r="W59" s="185" t="s">
        <v>283</v>
      </c>
      <c r="X59" s="186">
        <f t="shared" si="21"/>
        <v>9.0000000000000011E-2</v>
      </c>
      <c r="Y59" s="186" t="str">
        <f>IF(Z59&lt;=20%,'Tabla probabilidad'!$B$5,IF(Z59&lt;=40%,'Tabla probabilidad'!$B$6,IF(Z59&lt;=60%,'Tabla probabilidad'!$B$7,IF(Z59&lt;=80%,'Tabla probabilidad'!$B$8,IF(Z59&lt;=100%,'Tabla probabilidad'!$B$9)))))</f>
        <v>Baja</v>
      </c>
      <c r="Z59" s="186">
        <f>IF(R59="Preventivo",(J59-(J59*T59)),IF(R59="Detectivo",(J59-(J59*T59)),IF(R59="Correctivo",(J59))))</f>
        <v>0.32999999999999996</v>
      </c>
      <c r="AA59" s="455" t="str">
        <f>IF(AB59&lt;=20%,'Tabla probabilidad'!$B$5,IF(AB59&lt;=40%,'Tabla probabilidad'!$B$6,IF(AB59&lt;=60%,'Tabla probabilidad'!$B$7,IF(AB59&lt;=80%,'Tabla probabilidad'!$B$8,IF(AB59&lt;=100%,'Tabla probabilidad'!$B$9)))))</f>
        <v>Baja</v>
      </c>
      <c r="AB59" s="455">
        <f>AVERAGE(Z59:Z61)</f>
        <v>0.32999999999999996</v>
      </c>
      <c r="AC59" s="186" t="str">
        <f t="shared" ref="AC59:AC61" si="28">IF(AD59&lt;=20%,"Leve",IF(AD59&lt;=40%,"Menor",IF(AD59&lt;=60%,"Moderado",IF(AD59&lt;=80%,"Mayor",IF(AD59&lt;=100%,"Catastrófico")))))</f>
        <v>Leve</v>
      </c>
      <c r="AD59" s="186">
        <f t="shared" si="22"/>
        <v>0.2</v>
      </c>
      <c r="AE59" s="455" t="str">
        <f>IF(AF59&lt;=20%,"Leve",IF(AF59&lt;=40%,"Menor",IF(AF59&lt;=60%,"Moderado",IF(AF59&lt;=80%,"Mayor",IF(AF59&lt;=100%,"Catastrófico")))))</f>
        <v>Leve</v>
      </c>
      <c r="AF59" s="455">
        <f>AVERAGE(AD59:AD61)</f>
        <v>0.20000000000000004</v>
      </c>
      <c r="AG59" s="451" t="str">
        <f>VLOOKUP(AA59&amp;AE59,Hoja1!$B$4:$C$28,2,0)</f>
        <v>Bajo</v>
      </c>
      <c r="AH59" s="453" t="s">
        <v>390</v>
      </c>
      <c r="AI59" s="449"/>
      <c r="AJ59" s="449"/>
      <c r="AK59" s="449"/>
      <c r="AL59" s="449"/>
      <c r="AM59" s="449"/>
      <c r="AN59" s="449"/>
    </row>
    <row r="60" spans="1:40" ht="30" customHeight="1">
      <c r="A60" s="453"/>
      <c r="B60" s="467"/>
      <c r="C60" s="452"/>
      <c r="D60" s="139" t="s">
        <v>572</v>
      </c>
      <c r="E60" s="453"/>
      <c r="F60" s="473"/>
      <c r="G60" s="453"/>
      <c r="H60" s="453"/>
      <c r="I60" s="457"/>
      <c r="J60" s="458"/>
      <c r="K60" s="453"/>
      <c r="L60" s="465"/>
      <c r="M60" s="465"/>
      <c r="N60" s="453"/>
      <c r="O60" s="185">
        <v>2</v>
      </c>
      <c r="P60" s="132" t="s">
        <v>573</v>
      </c>
      <c r="Q60" s="185" t="str">
        <f t="shared" ref="Q60:Q61" si="29">IF(R60="Preventivo","Probabilidad",IF(R60="Detectivo","Probabilidad", IF(R60="Correctivo","Impacto")))</f>
        <v>Probabilidad</v>
      </c>
      <c r="R60" s="185" t="s">
        <v>259</v>
      </c>
      <c r="S60" s="185" t="s">
        <v>255</v>
      </c>
      <c r="T60" s="186">
        <f>VLOOKUP(R60&amp;S60,Hoja1!$Q$4:$R$9,2,0)</f>
        <v>0.45</v>
      </c>
      <c r="U60" s="185" t="s">
        <v>272</v>
      </c>
      <c r="V60" s="185" t="s">
        <v>278</v>
      </c>
      <c r="W60" s="185" t="s">
        <v>283</v>
      </c>
      <c r="X60" s="186">
        <f t="shared" si="21"/>
        <v>9.0000000000000011E-2</v>
      </c>
      <c r="Y60" s="186" t="str">
        <f>IF(Z60&lt;=20%,'Tabla probabilidad'!$B$5,IF(Z60&lt;=40%,'Tabla probabilidad'!$B$6,IF(Z60&lt;=60%,'Tabla probabilidad'!$B$7,IF(Z60&lt;=80%,'Tabla probabilidad'!$B$8,IF(Z60&lt;=100%,'Tabla probabilidad'!$B$9)))))</f>
        <v>Baja</v>
      </c>
      <c r="Z60" s="186">
        <f>IF(R60="Preventivo",(J59-(J59*T60)),IF(R60="Detectivo",(J59-(J59*T60)),IF(R60="Correctivo",(J59))))</f>
        <v>0.32999999999999996</v>
      </c>
      <c r="AA60" s="456"/>
      <c r="AB60" s="456"/>
      <c r="AC60" s="186" t="str">
        <f t="shared" si="28"/>
        <v>Leve</v>
      </c>
      <c r="AD60" s="186">
        <f t="shared" si="22"/>
        <v>0.2</v>
      </c>
      <c r="AE60" s="456"/>
      <c r="AF60" s="456"/>
      <c r="AG60" s="452"/>
      <c r="AH60" s="453"/>
      <c r="AI60" s="450"/>
      <c r="AJ60" s="450"/>
      <c r="AK60" s="450"/>
      <c r="AL60" s="450"/>
      <c r="AM60" s="450"/>
      <c r="AN60" s="450"/>
    </row>
    <row r="61" spans="1:40" ht="30" customHeight="1">
      <c r="A61" s="453"/>
      <c r="B61" s="467"/>
      <c r="C61" s="452"/>
      <c r="D61" s="139" t="s">
        <v>574</v>
      </c>
      <c r="E61" s="453"/>
      <c r="F61" s="473"/>
      <c r="G61" s="453"/>
      <c r="H61" s="453"/>
      <c r="I61" s="457"/>
      <c r="J61" s="458"/>
      <c r="K61" s="453"/>
      <c r="L61" s="465"/>
      <c r="M61" s="465"/>
      <c r="N61" s="453"/>
      <c r="O61" s="185">
        <v>3</v>
      </c>
      <c r="P61" s="132" t="s">
        <v>575</v>
      </c>
      <c r="Q61" s="185" t="str">
        <f t="shared" si="29"/>
        <v>Probabilidad</v>
      </c>
      <c r="R61" s="185" t="s">
        <v>259</v>
      </c>
      <c r="S61" s="185" t="s">
        <v>255</v>
      </c>
      <c r="T61" s="186">
        <f>VLOOKUP(R61&amp;S61,Hoja1!$Q$4:$R$9,2,0)</f>
        <v>0.45</v>
      </c>
      <c r="U61" s="185" t="s">
        <v>272</v>
      </c>
      <c r="V61" s="185" t="s">
        <v>278</v>
      </c>
      <c r="W61" s="185" t="s">
        <v>283</v>
      </c>
      <c r="X61" s="186">
        <f t="shared" si="21"/>
        <v>9.0000000000000011E-2</v>
      </c>
      <c r="Y61" s="186" t="str">
        <f>IF(Z61&lt;=20%,'Tabla probabilidad'!$B$5,IF(Z61&lt;=40%,'Tabla probabilidad'!$B$6,IF(Z61&lt;=60%,'Tabla probabilidad'!$B$7,IF(Z61&lt;=80%,'Tabla probabilidad'!$B$8,IF(Z61&lt;=100%,'Tabla probabilidad'!$B$9)))))</f>
        <v>Baja</v>
      </c>
      <c r="Z61" s="186">
        <f>IF(R61="Preventivo",(J59-(J59*T61)),IF(R61="Detectivo",(J59-(J59*T61)),IF(R61="Correctivo",(J59))))</f>
        <v>0.32999999999999996</v>
      </c>
      <c r="AA61" s="456"/>
      <c r="AB61" s="456"/>
      <c r="AC61" s="186" t="str">
        <f t="shared" si="28"/>
        <v>Leve</v>
      </c>
      <c r="AD61" s="186">
        <f t="shared" si="22"/>
        <v>0.2</v>
      </c>
      <c r="AE61" s="456"/>
      <c r="AF61" s="456"/>
      <c r="AG61" s="452"/>
      <c r="AH61" s="453"/>
      <c r="AI61" s="450"/>
      <c r="AJ61" s="450"/>
      <c r="AK61" s="450"/>
      <c r="AL61" s="450"/>
      <c r="AM61" s="450"/>
      <c r="AN61" s="450"/>
    </row>
    <row r="62" spans="1:40" ht="30" customHeight="1">
      <c r="A62" s="453"/>
      <c r="B62" s="467"/>
      <c r="C62" s="452"/>
      <c r="D62" s="139" t="s">
        <v>576</v>
      </c>
      <c r="E62" s="453" t="s">
        <v>577</v>
      </c>
      <c r="F62" s="453" t="s">
        <v>578</v>
      </c>
      <c r="G62" s="453" t="s">
        <v>388</v>
      </c>
      <c r="H62" s="453">
        <v>2</v>
      </c>
      <c r="I62" s="457" t="str">
        <f>IF(H62&lt;=2,'Tabla probabilidad'!$B$5,IF(H62&lt;=24,'Tabla probabilidad'!$B$6,IF(H62&lt;=500,'Tabla probabilidad'!$B$7,IF(H62&lt;=5000,'Tabla probabilidad'!$B$8,IF(H62&gt;5000,'Tabla probabilidad'!$B$9)))))</f>
        <v>Muy Baja</v>
      </c>
      <c r="J62" s="458">
        <f>IF(H62&lt;=2,'Tabla probabilidad'!$D$5,IF(H62&lt;=24,'Tabla probabilidad'!$D$6,IF(H62&lt;=500,'Tabla probabilidad'!$D$7,IF(H62&lt;=5000,'Tabla probabilidad'!$D$8,IF(H62&gt;5000,'Tabla probabilidad'!$D$9)))))</f>
        <v>0.2</v>
      </c>
      <c r="K62" s="453" t="s">
        <v>202</v>
      </c>
      <c r="L62" s="453" t="str">
        <f>IF(K62="El riesgo afecta la imagen de alguna área de la organización","Leve",IF(K62="El riesgo afecta la imagen de la entidad internamente, de conocimiento general, nivel interno, alta dirección, contratista y/o de provedores","Menor",IF(K62="El riesgo afecta la imagen de la entidad con algunos usuarios de relevancia frente al logro de los objetivos","Moderado",IF(K62="El riesgo afecta la imagen de de la entidad con efecto publicitario sostenido a nivel del sector justicia","Mayor",IF(K62="El riesgo afecta la imagen de la entidad a nivel nacional, con efecto publicitarios sostenible a nivel país","Catastrófico",IF(K62="Impacto que afecte la ejecución presupuestal en un valor ≥0,5%.","Leve",IF(K62="Impacto que afecte la ejecución presupuestal en un valor ≥1%.","Menor",IF(K62="Impacto que afecte la ejecución presupuestal en un valor ≥5%.","Moderado",IF(K62="Impacto que afecte la ejecución presupuestal en un valor ≥20%.","Mayor",IF(K62="Impacto que afecte la ejecución presupuestal en un valor ≥50%.","Catastrófico",IF(K62="Incumplimiento máximo del 5% de la meta planeada","Leve",IF(K62="Incumplimiento máximo del 15% de la meta planeada","Menor",IF(K62="Incumplimiento máximo del 20% de la meta planeada","Moderado",IF(K62="Incumplimiento máximo del 50% de la meta planeada","Mayor",IF(K62="Incumplimiento máximo del 80% de la meta planeada","Catastrófico",IF(K62="Cualquier afectación a la violacion de los derechos de los ciudadanos se considera con consecuencias altas","Mayor",IF(K62="Cualquier afectación a la violacion de los derechos de los ciudadanos se considera con consecuencias desastrosas","Catastrófico",IF(K62="Afecta la Prestación del Servicio de Administración de Justicia en 5%","Leve",IF(K62="Afecta la Prestación del Servicio de Administración de Justicia en 10%","Menor",IF(K62="Afecta la Prestación del Servicio de Administración de Justicia en 15%","Moderado",IF(K62="Afecta la Prestación del Servicio de Administración de Justicia en 20%","Mayor",IF(K62="Afecta la Prestación del Servicio de Administración de Justicia en más del 50%","Catastrófico",IF(K62="Cualquier acto indebido de los servidores judiciales genera altas consecuencias para la entidad","Mayor",IF(K62="Cualquier acto indebido de los servidores judiciales genera consecuencias desastrosas para la entidad","Catastrófico",IF(K62="Si el hecho llegara a presentarse, tendría consecuencias o efectos mínimos sobre la entidad","Leve",IF(K62="Si el hecho llegara a presentarse, tendría bajo impacto o efecto sobre la entidad","Menor",IF(K62="Si el hecho llegara a presentarse, tendría medianas consecuencias o efectos sobre la entidad","Moderado",IF(K62="Si el hecho llegara a presentarse, tendría altas consecuencias o efectos sobre la entidad","Mayor",IF(K62="Si el hecho llegara a presentarse, tendría desastrosas consecuencias o efectos sobre la entidad","Catastrófico")))))))))))))))))))))))))))))</f>
        <v>Menor</v>
      </c>
      <c r="M62" s="453" t="str">
        <f>IF(K62="El riesgo afecta la imagen de alguna área de la organización","20%",IF(K62="El riesgo afecta la imagen de la entidad internamente, de conocimiento general, nivel interno, alta dirección, contratista y/o de provedores","40%",IF(K62="El riesgo afecta la imagen de la entidad con algunos usuarios de relevancia frente al logro de los objetivos","60%",IF(K62="El riesgo afecta la imagen de de la entidad con efecto publicitario sostenido a nivel del sector justicia","80%",IF(K62="El riesgo afecta la imagen de la entidad a nivel nacional, con efecto publicitarios sostenible a nivel país","100%",IF(K62="Impacto que afecte la ejecución presupuestal en un valor ≥0,5%.","20%",IF(K62="Impacto que afecte la ejecución presupuestal en un valor ≥1%.","40%",IF(K62="Impacto que afecte la ejecución presupuestal en un valor ≥5%.","60%",IF(K62="Impacto que afecte la ejecución presupuestal en un valor ≥20%.","80%",IF(K62="Impacto que afecte la ejecución presupuestal en un valor ≥50%.","100%",IF(K62="Incumplimiento máximo del 5% de la meta planeada","20%",IF(K62="Incumplimiento máximo del 15% de la meta planeada","40%",IF(K62="Incumplimiento máximo del 20% de la meta planeada","60%",IF(K62="Incumplimiento máximo del 50% de la meta planeada","80%",IF(K62="Incumplimiento máximo del 80% de la meta planeada","100%",IF(K62="Cualquier afectación a la violacion de los derechos de los ciudadanos se considera con consecuencias altas","80%",IF(K62="Cualquier afectación a la violacion de los derechos de los ciudadanos se considera con consecuencias desastrosas","100%",IF(K62="Afecta la Prestación del Servicio de Administración de Justicia en 5%","20%",IF(K62="Afecta la Prestación del Servicio de Administración de Justicia en 10%","40%",IF(K62="Afecta la Prestación del Servicio de Administración de Justicia en 15%","60%",IF(K62="Afecta la Prestación del Servicio de Administración de Justicia en 20%","80%",IF(K62="Afecta la Prestación del Servicio de Administración de Justicia en más del 50%","100%",IF(K62="Cualquier acto indebido de los servidores judiciales genera altas consecuencias para la entidad","80%",IF(K62="Cualquier acto indebido de los servidores judiciales genera consecuencias desastrosas para la entidad","100%",IF(K62="Si el hecho llegara a presentarse, tendría consecuencias o efectos mínimos sobre la entidad","20%",IF(K62="Si el hecho llegara a presentarse, tendría bajo impacto o efecto sobre la entidad","40%",IF(K62="Si el hecho llegara a presentarse, tendría medianas consecuencias o efectos sobre la entidad","60%",IF(K62="Si el hecho llegara a presentarse, tendría altas consecuencias o efectos sobre la entidad","80%",IF(K62="Si el hecho llegara a presentarse, tendría desastrosas consecuencias o efectos sobre la entidad","100%")))))))))))))))))))))))))))))</f>
        <v>40%</v>
      </c>
      <c r="N62" s="453" t="str">
        <f>VLOOKUP((I62&amp;L62),Hoja1!$B$4:$C$28,2,0)</f>
        <v>Bajo</v>
      </c>
      <c r="O62" s="185">
        <v>1</v>
      </c>
      <c r="P62" s="132" t="s">
        <v>579</v>
      </c>
      <c r="Q62" s="185" t="str">
        <f t="shared" ref="Q62:Q65" si="30">IF(R62="Preventivo","Probabilidad",IF(R62="Detectivo","Probabilidad", IF(R62="Correctivo","Impacto")))</f>
        <v>Probabilidad</v>
      </c>
      <c r="R62" s="185" t="s">
        <v>259</v>
      </c>
      <c r="S62" s="185" t="s">
        <v>255</v>
      </c>
      <c r="T62" s="186">
        <f>VLOOKUP(R62&amp;S62,Hoja1!$Q$4:$R$9,2,0)</f>
        <v>0.45</v>
      </c>
      <c r="U62" s="185" t="s">
        <v>272</v>
      </c>
      <c r="V62" s="185" t="s">
        <v>278</v>
      </c>
      <c r="W62" s="185" t="s">
        <v>283</v>
      </c>
      <c r="X62" s="186">
        <f t="shared" si="21"/>
        <v>9.0000000000000011E-2</v>
      </c>
      <c r="Y62" s="186" t="str">
        <f>IF(Z62&lt;=20%,'Tabla probabilidad'!$B$5,IF(Z62&lt;=40%,'Tabla probabilidad'!$B$6,IF(Z62&lt;=60%,'Tabla probabilidad'!$B$7,IF(Z62&lt;=80%,'Tabla probabilidad'!$B$8,IF(Z62&lt;=100%,'Tabla probabilidad'!$B$9)))))</f>
        <v>Muy Baja</v>
      </c>
      <c r="Z62" s="186">
        <f>IF(R62="Preventivo",(J62-(J62*T62)),IF(R62="Detectivo",(J62-(J62*T62)),IF(R62="Correctivo",(J62))))</f>
        <v>0.11</v>
      </c>
      <c r="AA62" s="455" t="str">
        <f>IF(AB62&lt;=20%,'Tabla probabilidad'!$B$5,IF(AB62&lt;=40%,'Tabla probabilidad'!$B$6,IF(AB62&lt;=60%,'Tabla probabilidad'!$B$7,IF(AB62&lt;=80%,'Tabla probabilidad'!$B$8,IF(AB62&lt;=100%,'Tabla probabilidad'!$B$9)))))</f>
        <v>Muy Baja</v>
      </c>
      <c r="AB62" s="455">
        <f>AVERAGE(Z62:Z65)</f>
        <v>0.11</v>
      </c>
      <c r="AC62" s="186" t="str">
        <f t="shared" ref="AC62:AC65" si="31">IF(AD62&lt;=20%,"Leve",IF(AD62&lt;=40%,"Menor",IF(AD62&lt;=60%,"Moderado",IF(AD62&lt;=80%,"Mayor",IF(AD62&lt;=100%,"Catastrófico")))))</f>
        <v>Leve</v>
      </c>
      <c r="AD62" s="186">
        <f t="shared" si="22"/>
        <v>0.2</v>
      </c>
      <c r="AE62" s="455" t="str">
        <f>IF(AF62&lt;=20%,"Leve",IF(AF62&lt;=40%,"Menor",IF(AF62&lt;=60%,"Moderado",IF(AF62&lt;=80%,"Mayor",IF(AF62&lt;=100%,"Catastrófico")))))</f>
        <v>Leve</v>
      </c>
      <c r="AF62" s="455">
        <f>AVERAGE(AD62:AD65)</f>
        <v>0.2</v>
      </c>
      <c r="AG62" s="451" t="str">
        <f>VLOOKUP(AA62&amp;AE62,Hoja1!$B$4:$C$28,2,0)</f>
        <v>Bajo</v>
      </c>
      <c r="AH62" s="453" t="s">
        <v>390</v>
      </c>
      <c r="AI62" s="449"/>
      <c r="AJ62" s="449"/>
      <c r="AK62" s="449"/>
      <c r="AL62" s="449"/>
      <c r="AM62" s="449"/>
      <c r="AN62" s="449"/>
    </row>
    <row r="63" spans="1:40" ht="30" customHeight="1">
      <c r="A63" s="453"/>
      <c r="B63" s="467"/>
      <c r="C63" s="452"/>
      <c r="D63" s="139" t="s">
        <v>580</v>
      </c>
      <c r="E63" s="453"/>
      <c r="F63" s="453"/>
      <c r="G63" s="453"/>
      <c r="H63" s="453"/>
      <c r="I63" s="457"/>
      <c r="J63" s="458"/>
      <c r="K63" s="453"/>
      <c r="L63" s="465"/>
      <c r="M63" s="465"/>
      <c r="N63" s="453"/>
      <c r="O63" s="185">
        <v>2</v>
      </c>
      <c r="P63" s="132" t="s">
        <v>581</v>
      </c>
      <c r="Q63" s="185" t="str">
        <f t="shared" si="30"/>
        <v>Probabilidad</v>
      </c>
      <c r="R63" s="185" t="s">
        <v>259</v>
      </c>
      <c r="S63" s="185" t="s">
        <v>255</v>
      </c>
      <c r="T63" s="186">
        <f>VLOOKUP(R63&amp;S63,Hoja1!$Q$4:$R$9,2,0)</f>
        <v>0.45</v>
      </c>
      <c r="U63" s="185" t="s">
        <v>272</v>
      </c>
      <c r="V63" s="185" t="s">
        <v>278</v>
      </c>
      <c r="W63" s="185" t="s">
        <v>283</v>
      </c>
      <c r="X63" s="186">
        <f t="shared" si="21"/>
        <v>9.0000000000000011E-2</v>
      </c>
      <c r="Y63" s="186" t="str">
        <f>IF(Z63&lt;=20%,'Tabla probabilidad'!$B$5,IF(Z63&lt;=40%,'Tabla probabilidad'!$B$6,IF(Z63&lt;=60%,'Tabla probabilidad'!$B$7,IF(Z63&lt;=80%,'Tabla probabilidad'!$B$8,IF(Z63&lt;=100%,'Tabla probabilidad'!$B$9)))))</f>
        <v>Muy Baja</v>
      </c>
      <c r="Z63" s="186">
        <f>IF(R63="Preventivo",(J62-(J62*T63)),IF(R63="Detectivo",(J62-(J62*T63)),IF(R63="Correctivo",(J62))))</f>
        <v>0.11</v>
      </c>
      <c r="AA63" s="456"/>
      <c r="AB63" s="456"/>
      <c r="AC63" s="186" t="str">
        <f t="shared" si="31"/>
        <v>Leve</v>
      </c>
      <c r="AD63" s="186">
        <f t="shared" si="22"/>
        <v>0.2</v>
      </c>
      <c r="AE63" s="456"/>
      <c r="AF63" s="456"/>
      <c r="AG63" s="452"/>
      <c r="AH63" s="453"/>
      <c r="AI63" s="450"/>
      <c r="AJ63" s="450"/>
      <c r="AK63" s="450"/>
      <c r="AL63" s="450"/>
      <c r="AM63" s="450"/>
      <c r="AN63" s="450"/>
    </row>
    <row r="64" spans="1:40" ht="30" customHeight="1">
      <c r="A64" s="453"/>
      <c r="B64" s="467"/>
      <c r="C64" s="452"/>
      <c r="D64" s="139" t="s">
        <v>582</v>
      </c>
      <c r="E64" s="453"/>
      <c r="F64" s="453"/>
      <c r="G64" s="453"/>
      <c r="H64" s="453"/>
      <c r="I64" s="457"/>
      <c r="J64" s="458"/>
      <c r="K64" s="453"/>
      <c r="L64" s="465"/>
      <c r="M64" s="465"/>
      <c r="N64" s="453"/>
      <c r="O64" s="185">
        <v>3</v>
      </c>
      <c r="P64" s="132" t="s">
        <v>583</v>
      </c>
      <c r="Q64" s="185" t="str">
        <f t="shared" si="30"/>
        <v>Probabilidad</v>
      </c>
      <c r="R64" s="185" t="s">
        <v>259</v>
      </c>
      <c r="S64" s="185" t="s">
        <v>255</v>
      </c>
      <c r="T64" s="186">
        <f>VLOOKUP(R64&amp;S64,Hoja1!$Q$4:$R$9,2,0)</f>
        <v>0.45</v>
      </c>
      <c r="U64" s="185" t="s">
        <v>272</v>
      </c>
      <c r="V64" s="185" t="s">
        <v>278</v>
      </c>
      <c r="W64" s="185" t="s">
        <v>283</v>
      </c>
      <c r="X64" s="186">
        <f t="shared" si="21"/>
        <v>9.0000000000000011E-2</v>
      </c>
      <c r="Y64" s="186" t="str">
        <f>IF(Z64&lt;=20%,'Tabla probabilidad'!$B$5,IF(Z64&lt;=40%,'Tabla probabilidad'!$B$6,IF(Z64&lt;=60%,'Tabla probabilidad'!$B$7,IF(Z64&lt;=80%,'Tabla probabilidad'!$B$8,IF(Z64&lt;=100%,'Tabla probabilidad'!$B$9)))))</f>
        <v>Muy Baja</v>
      </c>
      <c r="Z64" s="186">
        <f>IF(R64="Preventivo",(J62-(J62*T64)),IF(R64="Detectivo",(J62-(J62*T64)),IF(R64="Correctivo",(J62))))</f>
        <v>0.11</v>
      </c>
      <c r="AA64" s="456"/>
      <c r="AB64" s="456"/>
      <c r="AC64" s="186" t="str">
        <f t="shared" si="31"/>
        <v>Leve</v>
      </c>
      <c r="AD64" s="186">
        <f t="shared" si="22"/>
        <v>0.2</v>
      </c>
      <c r="AE64" s="456"/>
      <c r="AF64" s="456"/>
      <c r="AG64" s="452"/>
      <c r="AH64" s="453"/>
      <c r="AI64" s="450"/>
      <c r="AJ64" s="450"/>
      <c r="AK64" s="450"/>
      <c r="AL64" s="450"/>
      <c r="AM64" s="450"/>
      <c r="AN64" s="450"/>
    </row>
    <row r="65" spans="1:40" ht="30" customHeight="1">
      <c r="A65" s="453"/>
      <c r="B65" s="467"/>
      <c r="C65" s="452"/>
      <c r="D65" s="139" t="s">
        <v>584</v>
      </c>
      <c r="E65" s="453"/>
      <c r="F65" s="453"/>
      <c r="G65" s="453"/>
      <c r="H65" s="453"/>
      <c r="I65" s="457"/>
      <c r="J65" s="458"/>
      <c r="K65" s="453"/>
      <c r="L65" s="465"/>
      <c r="M65" s="465"/>
      <c r="N65" s="453"/>
      <c r="O65" s="185">
        <v>4</v>
      </c>
      <c r="P65" s="132" t="s">
        <v>585</v>
      </c>
      <c r="Q65" s="185" t="str">
        <f t="shared" si="30"/>
        <v>Probabilidad</v>
      </c>
      <c r="R65" s="185" t="s">
        <v>259</v>
      </c>
      <c r="S65" s="185" t="s">
        <v>255</v>
      </c>
      <c r="T65" s="186">
        <f>VLOOKUP(R65&amp;S65,Hoja1!$Q$4:$R$9,2,0)</f>
        <v>0.45</v>
      </c>
      <c r="U65" s="185" t="s">
        <v>272</v>
      </c>
      <c r="V65" s="185" t="s">
        <v>278</v>
      </c>
      <c r="W65" s="185" t="s">
        <v>283</v>
      </c>
      <c r="X65" s="186">
        <f t="shared" si="21"/>
        <v>9.0000000000000011E-2</v>
      </c>
      <c r="Y65" s="186" t="str">
        <f>IF(Z65&lt;=20%,'Tabla probabilidad'!$B$5,IF(Z65&lt;=40%,'Tabla probabilidad'!$B$6,IF(Z65&lt;=60%,'Tabla probabilidad'!$B$7,IF(Z65&lt;=80%,'Tabla probabilidad'!$B$8,IF(Z65&lt;=100%,'Tabla probabilidad'!$B$9)))))</f>
        <v>Muy Baja</v>
      </c>
      <c r="Z65" s="186">
        <f>IF(R65="Preventivo",(J62-(J62*T65)),IF(R65="Detectivo",(J62-(J62*T65)),IF(R65="Correctivo",(J62))))</f>
        <v>0.11</v>
      </c>
      <c r="AA65" s="456"/>
      <c r="AB65" s="456"/>
      <c r="AC65" s="186" t="str">
        <f t="shared" si="31"/>
        <v>Leve</v>
      </c>
      <c r="AD65" s="186">
        <f t="shared" si="22"/>
        <v>0.2</v>
      </c>
      <c r="AE65" s="456"/>
      <c r="AF65" s="456"/>
      <c r="AG65" s="452"/>
      <c r="AH65" s="453"/>
      <c r="AI65" s="450"/>
      <c r="AJ65" s="450"/>
      <c r="AK65" s="450"/>
      <c r="AL65" s="450"/>
      <c r="AM65" s="450"/>
      <c r="AN65" s="450"/>
    </row>
    <row r="66" spans="1:40" ht="30" customHeight="1">
      <c r="A66" s="453"/>
      <c r="B66" s="467"/>
      <c r="C66" s="452"/>
      <c r="D66" s="139" t="s">
        <v>586</v>
      </c>
      <c r="E66" s="453" t="s">
        <v>587</v>
      </c>
      <c r="F66" s="453" t="s">
        <v>588</v>
      </c>
      <c r="G66" s="453" t="s">
        <v>388</v>
      </c>
      <c r="H66" s="453">
        <v>2</v>
      </c>
      <c r="I66" s="457" t="str">
        <f>IF(H66&lt;=2,'Tabla probabilidad'!$B$5,IF(H66&lt;=24,'Tabla probabilidad'!$B$6,IF(H66&lt;=500,'Tabla probabilidad'!$B$7,IF(H66&lt;=5000,'Tabla probabilidad'!$B$8,IF(H66&gt;5000,'Tabla probabilidad'!$B$9)))))</f>
        <v>Muy Baja</v>
      </c>
      <c r="J66" s="458">
        <f>IF(H66&lt;=2,'Tabla probabilidad'!$D$5,IF(H66&lt;=24,'Tabla probabilidad'!$D$6,IF(H66&lt;=500,'Tabla probabilidad'!$D$7,IF(H66&lt;=5000,'Tabla probabilidad'!$D$8,IF(H66&gt;5000,'Tabla probabilidad'!$D$9)))))</f>
        <v>0.2</v>
      </c>
      <c r="K66" s="453" t="s">
        <v>202</v>
      </c>
      <c r="L66" s="453" t="str">
        <f>IF(K66="El riesgo afecta la imagen de alguna área de la organización","Leve",IF(K66="El riesgo afecta la imagen de la entidad internamente, de conocimiento general, nivel interno, alta dirección, contratista y/o de provedores","Menor",IF(K66="El riesgo afecta la imagen de la entidad con algunos usuarios de relevancia frente al logro de los objetivos","Moderado",IF(K66="El riesgo afecta la imagen de de la entidad con efecto publicitario sostenido a nivel del sector justicia","Mayor",IF(K66="El riesgo afecta la imagen de la entidad a nivel nacional, con efecto publicitarios sostenible a nivel país","Catastrófico",IF(K66="Impacto que afecte la ejecución presupuestal en un valor ≥0,5%.","Leve",IF(K66="Impacto que afecte la ejecución presupuestal en un valor ≥1%.","Menor",IF(K66="Impacto que afecte la ejecución presupuestal en un valor ≥5%.","Moderado",IF(K66="Impacto que afecte la ejecución presupuestal en un valor ≥20%.","Mayor",IF(K66="Impacto que afecte la ejecución presupuestal en un valor ≥50%.","Catastrófico",IF(K66="Incumplimiento máximo del 5% de la meta planeada","Leve",IF(K66="Incumplimiento máximo del 15% de la meta planeada","Menor",IF(K66="Incumplimiento máximo del 20% de la meta planeada","Moderado",IF(K66="Incumplimiento máximo del 50% de la meta planeada","Mayor",IF(K66="Incumplimiento máximo del 80% de la meta planeada","Catastrófico",IF(K66="Cualquier afectación a la violacion de los derechos de los ciudadanos se considera con consecuencias altas","Mayor",IF(K66="Cualquier afectación a la violacion de los derechos de los ciudadanos se considera con consecuencias desastrosas","Catastrófico",IF(K66="Afecta la Prestación del Servicio de Administración de Justicia en 5%","Leve",IF(K66="Afecta la Prestación del Servicio de Administración de Justicia en 10%","Menor",IF(K66="Afecta la Prestación del Servicio de Administración de Justicia en 15%","Moderado",IF(K66="Afecta la Prestación del Servicio de Administración de Justicia en 20%","Mayor",IF(K66="Afecta la Prestación del Servicio de Administración de Justicia en más del 50%","Catastrófico",IF(K66="Cualquier acto indebido de los servidores judiciales genera altas consecuencias para la entidad","Mayor",IF(K66="Cualquier acto indebido de los servidores judiciales genera consecuencias desastrosas para la entidad","Catastrófico",IF(K66="Si el hecho llegara a presentarse, tendría consecuencias o efectos mínimos sobre la entidad","Leve",IF(K66="Si el hecho llegara a presentarse, tendría bajo impacto o efecto sobre la entidad","Menor",IF(K66="Si el hecho llegara a presentarse, tendría medianas consecuencias o efectos sobre la entidad","Moderado",IF(K66="Si el hecho llegara a presentarse, tendría altas consecuencias o efectos sobre la entidad","Mayor",IF(K66="Si el hecho llegara a presentarse, tendría desastrosas consecuencias o efectos sobre la entidad","Catastrófico")))))))))))))))))))))))))))))</f>
        <v>Menor</v>
      </c>
      <c r="M66" s="453" t="str">
        <f>IF(K66="El riesgo afecta la imagen de alguna área de la organización","20%",IF(K66="El riesgo afecta la imagen de la entidad internamente, de conocimiento general, nivel interno, alta dirección, contratista y/o de provedores","40%",IF(K66="El riesgo afecta la imagen de la entidad con algunos usuarios de relevancia frente al logro de los objetivos","60%",IF(K66="El riesgo afecta la imagen de de la entidad con efecto publicitario sostenido a nivel del sector justicia","80%",IF(K66="El riesgo afecta la imagen de la entidad a nivel nacional, con efecto publicitarios sostenible a nivel país","100%",IF(K66="Impacto que afecte la ejecución presupuestal en un valor ≥0,5%.","20%",IF(K66="Impacto que afecte la ejecución presupuestal en un valor ≥1%.","40%",IF(K66="Impacto que afecte la ejecución presupuestal en un valor ≥5%.","60%",IF(K66="Impacto que afecte la ejecución presupuestal en un valor ≥20%.","80%",IF(K66="Impacto que afecte la ejecución presupuestal en un valor ≥50%.","100%",IF(K66="Incumplimiento máximo del 5% de la meta planeada","20%",IF(K66="Incumplimiento máximo del 15% de la meta planeada","40%",IF(K66="Incumplimiento máximo del 20% de la meta planeada","60%",IF(K66="Incumplimiento máximo del 50% de la meta planeada","80%",IF(K66="Incumplimiento máximo del 80% de la meta planeada","100%",IF(K66="Cualquier afectación a la violacion de los derechos de los ciudadanos se considera con consecuencias altas","80%",IF(K66="Cualquier afectación a la violacion de los derechos de los ciudadanos se considera con consecuencias desastrosas","100%",IF(K66="Afecta la Prestación del Servicio de Administración de Justicia en 5%","20%",IF(K66="Afecta la Prestación del Servicio de Administración de Justicia en 10%","40%",IF(K66="Afecta la Prestación del Servicio de Administración de Justicia en 15%","60%",IF(K66="Afecta la Prestación del Servicio de Administración de Justicia en 20%","80%",IF(K66="Afecta la Prestación del Servicio de Administración de Justicia en más del 50%","100%",IF(K66="Cualquier acto indebido de los servidores judiciales genera altas consecuencias para la entidad","80%",IF(K66="Cualquier acto indebido de los servidores judiciales genera consecuencias desastrosas para la entidad","100%",IF(K66="Si el hecho llegara a presentarse, tendría consecuencias o efectos mínimos sobre la entidad","20%",IF(K66="Si el hecho llegara a presentarse, tendría bajo impacto o efecto sobre la entidad","40%",IF(K66="Si el hecho llegara a presentarse, tendría medianas consecuencias o efectos sobre la entidad","60%",IF(K66="Si el hecho llegara a presentarse, tendría altas consecuencias o efectos sobre la entidad","80%",IF(K66="Si el hecho llegara a presentarse, tendría desastrosas consecuencias o efectos sobre la entidad","100%")))))))))))))))))))))))))))))</f>
        <v>40%</v>
      </c>
      <c r="N66" s="453" t="str">
        <f>VLOOKUP((I66&amp;L66),Hoja1!$B$4:$C$28,2,0)</f>
        <v>Bajo</v>
      </c>
      <c r="O66" s="185">
        <v>1</v>
      </c>
      <c r="P66" s="132" t="s">
        <v>579</v>
      </c>
      <c r="Q66" s="185" t="str">
        <f t="shared" ref="Q66:Q69" si="32">IF(R66="Preventivo","Probabilidad",IF(R66="Detectivo","Probabilidad", IF(R66="Correctivo","Impacto")))</f>
        <v>Probabilidad</v>
      </c>
      <c r="R66" s="185" t="s">
        <v>259</v>
      </c>
      <c r="S66" s="185" t="s">
        <v>255</v>
      </c>
      <c r="T66" s="186">
        <f>VLOOKUP(R66&amp;S66,Hoja1!$Q$4:$R$9,2,0)</f>
        <v>0.45</v>
      </c>
      <c r="U66" s="185" t="s">
        <v>272</v>
      </c>
      <c r="V66" s="185" t="s">
        <v>278</v>
      </c>
      <c r="W66" s="185" t="s">
        <v>283</v>
      </c>
      <c r="X66" s="186">
        <f t="shared" si="21"/>
        <v>9.0000000000000011E-2</v>
      </c>
      <c r="Y66" s="186" t="str">
        <f>IF(Z66&lt;=20%,'Tabla probabilidad'!$B$5,IF(Z66&lt;=40%,'Tabla probabilidad'!$B$6,IF(Z66&lt;=60%,'Tabla probabilidad'!$B$7,IF(Z66&lt;=80%,'Tabla probabilidad'!$B$8,IF(Z66&lt;=100%,'Tabla probabilidad'!$B$9)))))</f>
        <v>Muy Baja</v>
      </c>
      <c r="Z66" s="213">
        <f>IF(R66="Preventivo",(J66-(J66*T66)),IF(R66="Detectivo",(J66-(J66*T66)),IF(R66="Correctivo",(J66))))</f>
        <v>0.11</v>
      </c>
      <c r="AA66" s="462" t="str">
        <f>IF(AB66&lt;=20%,'Tabla probabilidad'!$B$5,IF(AB66&lt;=40%,'Tabla probabilidad'!$B$6,IF(AB66&lt;=60%,'Tabla probabilidad'!$B$7,IF(AB66&lt;=80%,'Tabla probabilidad'!$B$8,IF(AB66&lt;=100%,'Tabla probabilidad'!$B$9)))))</f>
        <v>Muy Baja</v>
      </c>
      <c r="AB66" s="518">
        <f>AVERAGE(Z66:Z69)</f>
        <v>0.11</v>
      </c>
      <c r="AC66" s="212" t="str">
        <f t="shared" ref="AC66:AC69" si="33">IF(AD66&lt;=20%,"Leve",IF(AD66&lt;=40%,"Menor",IF(AD66&lt;=60%,"Moderado",IF(AD66&lt;=80%,"Mayor",IF(AD66&lt;=100%,"Catastrófico")))))</f>
        <v>Leve</v>
      </c>
      <c r="AD66" s="186">
        <f t="shared" si="22"/>
        <v>0.2</v>
      </c>
      <c r="AE66" s="455" t="str">
        <f>IF(AF66&lt;=20%,"Leve",IF(AF66&lt;=40%,"Menor",IF(AF66&lt;=60%,"Moderado",IF(AF66&lt;=80%,"Mayor",IF(AF66&lt;=100%,"Catastrófico")))))</f>
        <v>Leve</v>
      </c>
      <c r="AF66" s="455">
        <f>AVERAGE(AD66:AD69)</f>
        <v>0.2</v>
      </c>
      <c r="AG66" s="451" t="str">
        <f>VLOOKUP(AA66&amp;AE66,Hoja1!$B$4:$C$28,2,0)</f>
        <v>Bajo</v>
      </c>
      <c r="AH66" s="453" t="s">
        <v>390</v>
      </c>
      <c r="AI66" s="449"/>
      <c r="AJ66" s="449"/>
      <c r="AK66" s="449"/>
      <c r="AL66" s="449"/>
      <c r="AM66" s="449"/>
      <c r="AN66" s="449"/>
    </row>
    <row r="67" spans="1:40" ht="30" customHeight="1">
      <c r="A67" s="453"/>
      <c r="B67" s="467"/>
      <c r="C67" s="452"/>
      <c r="D67" s="139" t="s">
        <v>589</v>
      </c>
      <c r="E67" s="453"/>
      <c r="F67" s="453"/>
      <c r="G67" s="453"/>
      <c r="H67" s="453"/>
      <c r="I67" s="457"/>
      <c r="J67" s="458"/>
      <c r="K67" s="453"/>
      <c r="L67" s="465"/>
      <c r="M67" s="465"/>
      <c r="N67" s="453"/>
      <c r="O67" s="185">
        <v>2</v>
      </c>
      <c r="P67" s="132" t="s">
        <v>590</v>
      </c>
      <c r="Q67" s="185" t="str">
        <f t="shared" si="32"/>
        <v>Probabilidad</v>
      </c>
      <c r="R67" s="185" t="s">
        <v>259</v>
      </c>
      <c r="S67" s="185" t="s">
        <v>255</v>
      </c>
      <c r="T67" s="186">
        <f>VLOOKUP(R67&amp;S67,Hoja1!$Q$4:$R$9,2,0)</f>
        <v>0.45</v>
      </c>
      <c r="U67" s="185" t="s">
        <v>272</v>
      </c>
      <c r="V67" s="185" t="s">
        <v>278</v>
      </c>
      <c r="W67" s="185" t="s">
        <v>283</v>
      </c>
      <c r="X67" s="186">
        <f t="shared" si="21"/>
        <v>9.0000000000000011E-2</v>
      </c>
      <c r="Y67" s="186" t="str">
        <f>IF(Z67&lt;=20%,'Tabla probabilidad'!$B$5,IF(Z67&lt;=40%,'Tabla probabilidad'!$B$6,IF(Z67&lt;=60%,'Tabla probabilidad'!$B$7,IF(Z67&lt;=80%,'Tabla probabilidad'!$B$8,IF(Z67&lt;=100%,'Tabla probabilidad'!$B$9)))))</f>
        <v>Muy Baja</v>
      </c>
      <c r="Z67" s="213">
        <f>IF(R67="Preventivo",(J66-(J66*T67)),IF(R67="Detectivo",(J66-(J66*T67)),IF(R67="Correctivo",(J66))))</f>
        <v>0.11</v>
      </c>
      <c r="AA67" s="462"/>
      <c r="AB67" s="518"/>
      <c r="AC67" s="212" t="str">
        <f t="shared" si="33"/>
        <v>Leve</v>
      </c>
      <c r="AD67" s="186">
        <f t="shared" si="22"/>
        <v>0.2</v>
      </c>
      <c r="AE67" s="456"/>
      <c r="AF67" s="456"/>
      <c r="AG67" s="452"/>
      <c r="AH67" s="453"/>
      <c r="AI67" s="450"/>
      <c r="AJ67" s="450"/>
      <c r="AK67" s="450"/>
      <c r="AL67" s="450"/>
      <c r="AM67" s="450"/>
      <c r="AN67" s="450"/>
    </row>
    <row r="68" spans="1:40" ht="30" customHeight="1">
      <c r="A68" s="453"/>
      <c r="B68" s="467"/>
      <c r="C68" s="452"/>
      <c r="D68" s="139" t="s">
        <v>591</v>
      </c>
      <c r="E68" s="453"/>
      <c r="F68" s="453"/>
      <c r="G68" s="453"/>
      <c r="H68" s="453"/>
      <c r="I68" s="457"/>
      <c r="J68" s="458"/>
      <c r="K68" s="453"/>
      <c r="L68" s="465"/>
      <c r="M68" s="465"/>
      <c r="N68" s="453"/>
      <c r="O68" s="185">
        <v>3</v>
      </c>
      <c r="P68" s="132" t="s">
        <v>592</v>
      </c>
      <c r="Q68" s="185" t="str">
        <f t="shared" si="32"/>
        <v>Probabilidad</v>
      </c>
      <c r="R68" s="185" t="s">
        <v>259</v>
      </c>
      <c r="S68" s="185" t="s">
        <v>255</v>
      </c>
      <c r="T68" s="186">
        <f>VLOOKUP(R68&amp;S68,Hoja1!$Q$4:$R$9,2,0)</f>
        <v>0.45</v>
      </c>
      <c r="U68" s="185" t="s">
        <v>272</v>
      </c>
      <c r="V68" s="185" t="s">
        <v>278</v>
      </c>
      <c r="W68" s="185" t="s">
        <v>283</v>
      </c>
      <c r="X68" s="186">
        <f t="shared" si="21"/>
        <v>9.0000000000000011E-2</v>
      </c>
      <c r="Y68" s="186" t="str">
        <f>IF(Z68&lt;=20%,'Tabla probabilidad'!$B$5,IF(Z68&lt;=40%,'Tabla probabilidad'!$B$6,IF(Z68&lt;=60%,'Tabla probabilidad'!$B$7,IF(Z68&lt;=80%,'Tabla probabilidad'!$B$8,IF(Z68&lt;=100%,'Tabla probabilidad'!$B$9)))))</f>
        <v>Muy Baja</v>
      </c>
      <c r="Z68" s="213">
        <f>IF(R68="Preventivo",(J66-(J66*T68)),IF(R68="Detectivo",(J66-(J66*T68)),IF(R68="Correctivo",(J66))))</f>
        <v>0.11</v>
      </c>
      <c r="AA68" s="462"/>
      <c r="AB68" s="518"/>
      <c r="AC68" s="212" t="str">
        <f t="shared" si="33"/>
        <v>Leve</v>
      </c>
      <c r="AD68" s="186">
        <f t="shared" si="22"/>
        <v>0.2</v>
      </c>
      <c r="AE68" s="456"/>
      <c r="AF68" s="456"/>
      <c r="AG68" s="452"/>
      <c r="AH68" s="453"/>
      <c r="AI68" s="450"/>
      <c r="AJ68" s="450"/>
      <c r="AK68" s="450"/>
      <c r="AL68" s="450"/>
      <c r="AM68" s="450"/>
      <c r="AN68" s="450"/>
    </row>
    <row r="69" spans="1:40" ht="30" customHeight="1">
      <c r="A69" s="453"/>
      <c r="B69" s="467"/>
      <c r="C69" s="452"/>
      <c r="D69" s="139"/>
      <c r="E69" s="453"/>
      <c r="F69" s="453"/>
      <c r="G69" s="453"/>
      <c r="H69" s="453"/>
      <c r="I69" s="457"/>
      <c r="J69" s="458"/>
      <c r="K69" s="453"/>
      <c r="L69" s="465"/>
      <c r="M69" s="465"/>
      <c r="N69" s="453"/>
      <c r="O69" s="185">
        <v>4</v>
      </c>
      <c r="P69" s="132" t="s">
        <v>593</v>
      </c>
      <c r="Q69" s="185" t="str">
        <f t="shared" si="32"/>
        <v>Probabilidad</v>
      </c>
      <c r="R69" s="185" t="s">
        <v>259</v>
      </c>
      <c r="S69" s="185" t="s">
        <v>255</v>
      </c>
      <c r="T69" s="186">
        <f>VLOOKUP(R69&amp;S69,Hoja1!$Q$4:$R$9,2,0)</f>
        <v>0.45</v>
      </c>
      <c r="U69" s="185" t="s">
        <v>272</v>
      </c>
      <c r="V69" s="185" t="s">
        <v>278</v>
      </c>
      <c r="W69" s="185" t="s">
        <v>283</v>
      </c>
      <c r="X69" s="186">
        <f t="shared" si="21"/>
        <v>9.0000000000000011E-2</v>
      </c>
      <c r="Y69" s="186" t="str">
        <f>IF(Z69&lt;=20%,'Tabla probabilidad'!$B$5,IF(Z69&lt;=40%,'Tabla probabilidad'!$B$6,IF(Z69&lt;=60%,'Tabla probabilidad'!$B$7,IF(Z69&lt;=80%,'Tabla probabilidad'!$B$8,IF(Z69&lt;=100%,'Tabla probabilidad'!$B$9)))))</f>
        <v>Muy Baja</v>
      </c>
      <c r="Z69" s="213">
        <f>IF(R69="Preventivo",(J66-(J66*T69)),IF(R69="Detectivo",(J66-(J66*T69)),IF(R69="Correctivo",(J66))))</f>
        <v>0.11</v>
      </c>
      <c r="AA69" s="462"/>
      <c r="AB69" s="518"/>
      <c r="AC69" s="212" t="str">
        <f t="shared" si="33"/>
        <v>Leve</v>
      </c>
      <c r="AD69" s="186">
        <f t="shared" si="22"/>
        <v>0.2</v>
      </c>
      <c r="AE69" s="456"/>
      <c r="AF69" s="456"/>
      <c r="AG69" s="452"/>
      <c r="AH69" s="453"/>
      <c r="AI69" s="450"/>
      <c r="AJ69" s="450"/>
      <c r="AK69" s="450"/>
      <c r="AL69" s="450"/>
      <c r="AM69" s="450"/>
      <c r="AN69" s="450"/>
    </row>
    <row r="70" spans="1:40" ht="30" customHeight="1">
      <c r="A70" s="453"/>
      <c r="B70" s="467"/>
      <c r="C70" s="452"/>
      <c r="D70" s="139" t="s">
        <v>594</v>
      </c>
      <c r="E70" s="453" t="s">
        <v>595</v>
      </c>
      <c r="F70" s="453" t="s">
        <v>596</v>
      </c>
      <c r="G70" s="453" t="s">
        <v>388</v>
      </c>
      <c r="H70" s="453">
        <v>2</v>
      </c>
      <c r="I70" s="457" t="str">
        <f>IF(H70&lt;=2,'Tabla probabilidad'!$B$5,IF(H70&lt;=24,'Tabla probabilidad'!$B$6,IF(H70&lt;=500,'Tabla probabilidad'!$B$7,IF(H70&lt;=5000,'Tabla probabilidad'!$B$8,IF(H70&gt;5000,'Tabla probabilidad'!$B$9)))))</f>
        <v>Muy Baja</v>
      </c>
      <c r="J70" s="458">
        <f>IF(H70&lt;=2,'Tabla probabilidad'!$D$5,IF(H70&lt;=24,'Tabla probabilidad'!$D$6,IF(H70&lt;=500,'Tabla probabilidad'!$D$7,IF(H70&lt;=5000,'Tabla probabilidad'!$D$8,IF(H70&gt;5000,'Tabla probabilidad'!$D$9)))))</f>
        <v>0.2</v>
      </c>
      <c r="K70" s="453" t="s">
        <v>202</v>
      </c>
      <c r="L70" s="453" t="str">
        <f>IF(K70="El riesgo afecta la imagen de alguna área de la organización","Leve",IF(K70="El riesgo afecta la imagen de la entidad internamente, de conocimiento general, nivel interno, alta dirección, contratista y/o de provedores","Menor",IF(K70="El riesgo afecta la imagen de la entidad con algunos usuarios de relevancia frente al logro de los objetivos","Moderado",IF(K70="El riesgo afecta la imagen de de la entidad con efecto publicitario sostenido a nivel del sector justicia","Mayor",IF(K70="El riesgo afecta la imagen de la entidad a nivel nacional, con efecto publicitarios sostenible a nivel país","Catastrófico",IF(K70="Impacto que afecte la ejecución presupuestal en un valor ≥0,5%.","Leve",IF(K70="Impacto que afecte la ejecución presupuestal en un valor ≥1%.","Menor",IF(K70="Impacto que afecte la ejecución presupuestal en un valor ≥5%.","Moderado",IF(K70="Impacto que afecte la ejecución presupuestal en un valor ≥20%.","Mayor",IF(K70="Impacto que afecte la ejecución presupuestal en un valor ≥50%.","Catastrófico",IF(K70="Incumplimiento máximo del 5% de la meta planeada","Leve",IF(K70="Incumplimiento máximo del 15% de la meta planeada","Menor",IF(K70="Incumplimiento máximo del 20% de la meta planeada","Moderado",IF(K70="Incumplimiento máximo del 50% de la meta planeada","Mayor",IF(K70="Incumplimiento máximo del 80% de la meta planeada","Catastrófico",IF(K70="Cualquier afectación a la violacion de los derechos de los ciudadanos se considera con consecuencias altas","Mayor",IF(K70="Cualquier afectación a la violacion de los derechos de los ciudadanos se considera con consecuencias desastrosas","Catastrófico",IF(K70="Afecta la Prestación del Servicio de Administración de Justicia en 5%","Leve",IF(K70="Afecta la Prestación del Servicio de Administración de Justicia en 10%","Menor",IF(K70="Afecta la Prestación del Servicio de Administración de Justicia en 15%","Moderado",IF(K70="Afecta la Prestación del Servicio de Administración de Justicia en 20%","Mayor",IF(K70="Afecta la Prestación del Servicio de Administración de Justicia en más del 50%","Catastrófico",IF(K70="Cualquier acto indebido de los servidores judiciales genera altas consecuencias para la entidad","Mayor",IF(K70="Cualquier acto indebido de los servidores judiciales genera consecuencias desastrosas para la entidad","Catastrófico",IF(K70="Si el hecho llegara a presentarse, tendría consecuencias o efectos mínimos sobre la entidad","Leve",IF(K70="Si el hecho llegara a presentarse, tendría bajo impacto o efecto sobre la entidad","Menor",IF(K70="Si el hecho llegara a presentarse, tendría medianas consecuencias o efectos sobre la entidad","Moderado",IF(K70="Si el hecho llegara a presentarse, tendría altas consecuencias o efectos sobre la entidad","Mayor",IF(K70="Si el hecho llegara a presentarse, tendría desastrosas consecuencias o efectos sobre la entidad","Catastrófico")))))))))))))))))))))))))))))</f>
        <v>Menor</v>
      </c>
      <c r="M70" s="453" t="str">
        <f>IF(K70="El riesgo afecta la imagen de alguna área de la organización","20%",IF(K70="El riesgo afecta la imagen de la entidad internamente, de conocimiento general, nivel interno, alta dirección, contratista y/o de provedores","40%",IF(K70="El riesgo afecta la imagen de la entidad con algunos usuarios de relevancia frente al logro de los objetivos","60%",IF(K70="El riesgo afecta la imagen de de la entidad con efecto publicitario sostenido a nivel del sector justicia","80%",IF(K70="El riesgo afecta la imagen de la entidad a nivel nacional, con efecto publicitarios sostenible a nivel país","100%",IF(K70="Impacto que afecte la ejecución presupuestal en un valor ≥0,5%.","20%",IF(K70="Impacto que afecte la ejecución presupuestal en un valor ≥1%.","40%",IF(K70="Impacto que afecte la ejecución presupuestal en un valor ≥5%.","60%",IF(K70="Impacto que afecte la ejecución presupuestal en un valor ≥20%.","80%",IF(K70="Impacto que afecte la ejecución presupuestal en un valor ≥50%.","100%",IF(K70="Incumplimiento máximo del 5% de la meta planeada","20%",IF(K70="Incumplimiento máximo del 15% de la meta planeada","40%",IF(K70="Incumplimiento máximo del 20% de la meta planeada","60%",IF(K70="Incumplimiento máximo del 50% de la meta planeada","80%",IF(K70="Incumplimiento máximo del 80% de la meta planeada","100%",IF(K70="Cualquier afectación a la violacion de los derechos de los ciudadanos se considera con consecuencias altas","80%",IF(K70="Cualquier afectación a la violacion de los derechos de los ciudadanos se considera con consecuencias desastrosas","100%",IF(K70="Afecta la Prestación del Servicio de Administración de Justicia en 5%","20%",IF(K70="Afecta la Prestación del Servicio de Administración de Justicia en 10%","40%",IF(K70="Afecta la Prestación del Servicio de Administración de Justicia en 15%","60%",IF(K70="Afecta la Prestación del Servicio de Administración de Justicia en 20%","80%",IF(K70="Afecta la Prestación del Servicio de Administración de Justicia en más del 50%","100%",IF(K70="Cualquier acto indebido de los servidores judiciales genera altas consecuencias para la entidad","80%",IF(K70="Cualquier acto indebido de los servidores judiciales genera consecuencias desastrosas para la entidad","100%",IF(K70="Si el hecho llegara a presentarse, tendría consecuencias o efectos mínimos sobre la entidad","20%",IF(K70="Si el hecho llegara a presentarse, tendría bajo impacto o efecto sobre la entidad","40%",IF(K70="Si el hecho llegara a presentarse, tendría medianas consecuencias o efectos sobre la entidad","60%",IF(K70="Si el hecho llegara a presentarse, tendría altas consecuencias o efectos sobre la entidad","80%",IF(K70="Si el hecho llegara a presentarse, tendría desastrosas consecuencias o efectos sobre la entidad","100%")))))))))))))))))))))))))))))</f>
        <v>40%</v>
      </c>
      <c r="N70" s="453" t="str">
        <f>VLOOKUP((I70&amp;L70),Hoja1!$B$4:$C$28,2,0)</f>
        <v>Bajo</v>
      </c>
      <c r="O70" s="185">
        <v>1</v>
      </c>
      <c r="P70" s="132" t="s">
        <v>597</v>
      </c>
      <c r="Q70" s="185" t="str">
        <f t="shared" ref="Q70:Q71" si="34">IF(R70="Preventivo","Probabilidad",IF(R70="Detectivo","Probabilidad", IF(R70="Correctivo","Impacto")))</f>
        <v>Probabilidad</v>
      </c>
      <c r="R70" s="185" t="s">
        <v>259</v>
      </c>
      <c r="S70" s="185" t="s">
        <v>255</v>
      </c>
      <c r="T70" s="186">
        <f>VLOOKUP(R70&amp;S70,Hoja1!$Q$4:$R$9,2,0)</f>
        <v>0.45</v>
      </c>
      <c r="U70" s="185" t="s">
        <v>272</v>
      </c>
      <c r="V70" s="185" t="s">
        <v>278</v>
      </c>
      <c r="W70" s="185" t="s">
        <v>283</v>
      </c>
      <c r="X70" s="186">
        <f t="shared" si="21"/>
        <v>9.0000000000000011E-2</v>
      </c>
      <c r="Y70" s="186" t="str">
        <f>IF(Z70&lt;=20%,'Tabla probabilidad'!$B$5,IF(Z70&lt;=40%,'Tabla probabilidad'!$B$6,IF(Z70&lt;=60%,'Tabla probabilidad'!$B$7,IF(Z70&lt;=80%,'Tabla probabilidad'!$B$8,IF(Z70&lt;=100%,'Tabla probabilidad'!$B$9)))))</f>
        <v>Muy Baja</v>
      </c>
      <c r="Z70" s="186">
        <f>IF(R70="Preventivo",(J70-(J70*T70)),IF(R70="Detectivo",(J70-(J70*T70)),IF(R70="Correctivo",(J70))))</f>
        <v>0.11</v>
      </c>
      <c r="AA70" s="456" t="str">
        <f>IF(AB70&lt;=20%,'Tabla probabilidad'!$B$5,IF(AB70&lt;=40%,'Tabla probabilidad'!$B$6,IF(AB70&lt;=60%,'Tabla probabilidad'!$B$7,IF(AB70&lt;=80%,'Tabla probabilidad'!$B$8,IF(AB70&lt;=100%,'Tabla probabilidad'!$B$9)))))</f>
        <v>Muy Baja</v>
      </c>
      <c r="AB70" s="456">
        <f>AVERAGE(Z70:Z71)</f>
        <v>0.11</v>
      </c>
      <c r="AC70" s="186" t="str">
        <f t="shared" ref="AC70:AC71" si="35">IF(AD70&lt;=20%,"Leve",IF(AD70&lt;=40%,"Menor",IF(AD70&lt;=60%,"Moderado",IF(AD70&lt;=80%,"Mayor",IF(AD70&lt;=100%,"Catastrófico")))))</f>
        <v>Leve</v>
      </c>
      <c r="AD70" s="186">
        <f t="shared" si="22"/>
        <v>0.2</v>
      </c>
      <c r="AE70" s="455" t="str">
        <f>IF(AF70&lt;=20%,"Leve",IF(AF70&lt;=40%,"Menor",IF(AF70&lt;=60%,"Moderado",IF(AF70&lt;=80%,"Mayor",IF(AF70&lt;=100%,"Catastrófico")))))</f>
        <v>Leve</v>
      </c>
      <c r="AF70" s="455">
        <f>AVERAGE(AD70:AD71)</f>
        <v>0.2</v>
      </c>
      <c r="AG70" s="451" t="str">
        <f>VLOOKUP(AA70&amp;AE70,Hoja1!$B$4:$C$28,2,0)</f>
        <v>Bajo</v>
      </c>
      <c r="AH70" s="453" t="s">
        <v>390</v>
      </c>
      <c r="AI70" s="449"/>
      <c r="AJ70" s="449"/>
      <c r="AK70" s="449"/>
      <c r="AL70" s="449"/>
      <c r="AM70" s="449"/>
      <c r="AN70" s="449"/>
    </row>
    <row r="71" spans="1:40" ht="30" customHeight="1">
      <c r="A71" s="453"/>
      <c r="B71" s="467"/>
      <c r="C71" s="452"/>
      <c r="D71" s="139" t="s">
        <v>598</v>
      </c>
      <c r="E71" s="453"/>
      <c r="F71" s="453"/>
      <c r="G71" s="453"/>
      <c r="H71" s="453"/>
      <c r="I71" s="457"/>
      <c r="J71" s="458"/>
      <c r="K71" s="453"/>
      <c r="L71" s="465"/>
      <c r="M71" s="465"/>
      <c r="N71" s="453"/>
      <c r="O71" s="185">
        <v>2</v>
      </c>
      <c r="P71" s="132" t="s">
        <v>599</v>
      </c>
      <c r="Q71" s="185" t="str">
        <f t="shared" si="34"/>
        <v>Probabilidad</v>
      </c>
      <c r="R71" s="185" t="s">
        <v>259</v>
      </c>
      <c r="S71" s="185" t="s">
        <v>255</v>
      </c>
      <c r="T71" s="186">
        <f>VLOOKUP(R71&amp;S71,Hoja1!$Q$4:$R$9,2,0)</f>
        <v>0.45</v>
      </c>
      <c r="U71" s="185" t="s">
        <v>272</v>
      </c>
      <c r="V71" s="185" t="s">
        <v>278</v>
      </c>
      <c r="W71" s="185" t="s">
        <v>283</v>
      </c>
      <c r="X71" s="186">
        <f t="shared" si="21"/>
        <v>9.0000000000000011E-2</v>
      </c>
      <c r="Y71" s="186" t="str">
        <f>IF(Z71&lt;=20%,'Tabla probabilidad'!$B$5,IF(Z71&lt;=40%,'Tabla probabilidad'!$B$6,IF(Z71&lt;=60%,'Tabla probabilidad'!$B$7,IF(Z71&lt;=80%,'Tabla probabilidad'!$B$8,IF(Z71&lt;=100%,'Tabla probabilidad'!$B$9)))))</f>
        <v>Muy Baja</v>
      </c>
      <c r="Z71" s="186">
        <f>IF(R71="Preventivo",(J70-(J70*T71)),IF(R71="Detectivo",(J70-(J70*T71)),IF(R71="Correctivo",(J70))))</f>
        <v>0.11</v>
      </c>
      <c r="AA71" s="456"/>
      <c r="AB71" s="456"/>
      <c r="AC71" s="186" t="str">
        <f t="shared" si="35"/>
        <v>Leve</v>
      </c>
      <c r="AD71" s="186">
        <f t="shared" si="22"/>
        <v>0.2</v>
      </c>
      <c r="AE71" s="456"/>
      <c r="AF71" s="456"/>
      <c r="AG71" s="452"/>
      <c r="AH71" s="453"/>
      <c r="AI71" s="450"/>
      <c r="AJ71" s="450"/>
      <c r="AK71" s="450"/>
      <c r="AL71" s="450"/>
      <c r="AM71" s="450"/>
      <c r="AN71" s="450"/>
    </row>
    <row r="72" spans="1:40" ht="30" customHeight="1">
      <c r="A72" s="453"/>
      <c r="B72" s="467"/>
      <c r="C72" s="452"/>
      <c r="D72" s="139" t="s">
        <v>600</v>
      </c>
      <c r="E72" s="453" t="s">
        <v>601</v>
      </c>
      <c r="F72" s="453" t="s">
        <v>602</v>
      </c>
      <c r="G72" s="453" t="s">
        <v>388</v>
      </c>
      <c r="H72" s="453">
        <v>2</v>
      </c>
      <c r="I72" s="457" t="str">
        <f>IF(H72&lt;=2,'Tabla probabilidad'!$B$5,IF(H72&lt;=24,'Tabla probabilidad'!$B$6,IF(H72&lt;=500,'Tabla probabilidad'!$B$7,IF(H72&lt;=5000,'Tabla probabilidad'!$B$8,IF(H72&gt;5000,'Tabla probabilidad'!$B$9)))))</f>
        <v>Muy Baja</v>
      </c>
      <c r="J72" s="458">
        <f>IF(H72&lt;=2,'Tabla probabilidad'!$D$5,IF(H72&lt;=24,'Tabla probabilidad'!$D$6,IF(H72&lt;=500,'Tabla probabilidad'!$D$7,IF(H72&lt;=5000,'Tabla probabilidad'!$D$8,IF(H72&gt;5000,'Tabla probabilidad'!$D$9)))))</f>
        <v>0.2</v>
      </c>
      <c r="K72" s="453" t="s">
        <v>202</v>
      </c>
      <c r="L72" s="453" t="str">
        <f>IF(K72="El riesgo afecta la imagen de alguna área de la organización","Leve",IF(K72="El riesgo afecta la imagen de la entidad internamente, de conocimiento general, nivel interno, alta dirección, contratista y/o de provedores","Menor",IF(K72="El riesgo afecta la imagen de la entidad con algunos usuarios de relevancia frente al logro de los objetivos","Moderado",IF(K72="El riesgo afecta la imagen de de la entidad con efecto publicitario sostenido a nivel del sector justicia","Mayor",IF(K72="El riesgo afecta la imagen de la entidad a nivel nacional, con efecto publicitarios sostenible a nivel país","Catastrófico",IF(K72="Impacto que afecte la ejecución presupuestal en un valor ≥0,5%.","Leve",IF(K72="Impacto que afecte la ejecución presupuestal en un valor ≥1%.","Menor",IF(K72="Impacto que afecte la ejecución presupuestal en un valor ≥5%.","Moderado",IF(K72="Impacto que afecte la ejecución presupuestal en un valor ≥20%.","Mayor",IF(K72="Impacto que afecte la ejecución presupuestal en un valor ≥50%.","Catastrófico",IF(K72="Incumplimiento máximo del 5% de la meta planeada","Leve",IF(K72="Incumplimiento máximo del 15% de la meta planeada","Menor",IF(K72="Incumplimiento máximo del 20% de la meta planeada","Moderado",IF(K72="Incumplimiento máximo del 50% de la meta planeada","Mayor",IF(K72="Incumplimiento máximo del 80% de la meta planeada","Catastrófico",IF(K72="Cualquier afectación a la violacion de los derechos de los ciudadanos se considera con consecuencias altas","Mayor",IF(K72="Cualquier afectación a la violacion de los derechos de los ciudadanos se considera con consecuencias desastrosas","Catastrófico",IF(K72="Afecta la Prestación del Servicio de Administración de Justicia en 5%","Leve",IF(K72="Afecta la Prestación del Servicio de Administración de Justicia en 10%","Menor",IF(K72="Afecta la Prestación del Servicio de Administración de Justicia en 15%","Moderado",IF(K72="Afecta la Prestación del Servicio de Administración de Justicia en 20%","Mayor",IF(K72="Afecta la Prestación del Servicio de Administración de Justicia en más del 50%","Catastrófico",IF(K72="Cualquier acto indebido de los servidores judiciales genera altas consecuencias para la entidad","Mayor",IF(K72="Cualquier acto indebido de los servidores judiciales genera consecuencias desastrosas para la entidad","Catastrófico",IF(K72="Si el hecho llegara a presentarse, tendría consecuencias o efectos mínimos sobre la entidad","Leve",IF(K72="Si el hecho llegara a presentarse, tendría bajo impacto o efecto sobre la entidad","Menor",IF(K72="Si el hecho llegara a presentarse, tendría medianas consecuencias o efectos sobre la entidad","Moderado",IF(K72="Si el hecho llegara a presentarse, tendría altas consecuencias o efectos sobre la entidad","Mayor",IF(K72="Si el hecho llegara a presentarse, tendría desastrosas consecuencias o efectos sobre la entidad","Catastrófico")))))))))))))))))))))))))))))</f>
        <v>Menor</v>
      </c>
      <c r="M72" s="453" t="str">
        <f>IF(K72="El riesgo afecta la imagen de alguna área de la organización","20%",IF(K72="El riesgo afecta la imagen de la entidad internamente, de conocimiento general, nivel interno, alta dirección, contratista y/o de provedores","40%",IF(K72="El riesgo afecta la imagen de la entidad con algunos usuarios de relevancia frente al logro de los objetivos","60%",IF(K72="El riesgo afecta la imagen de de la entidad con efecto publicitario sostenido a nivel del sector justicia","80%",IF(K72="El riesgo afecta la imagen de la entidad a nivel nacional, con efecto publicitarios sostenible a nivel país","100%",IF(K72="Impacto que afecte la ejecución presupuestal en un valor ≥0,5%.","20%",IF(K72="Impacto que afecte la ejecución presupuestal en un valor ≥1%.","40%",IF(K72="Impacto que afecte la ejecución presupuestal en un valor ≥5%.","60%",IF(K72="Impacto que afecte la ejecución presupuestal en un valor ≥20%.","80%",IF(K72="Impacto que afecte la ejecución presupuestal en un valor ≥50%.","100%",IF(K72="Incumplimiento máximo del 5% de la meta planeada","20%",IF(K72="Incumplimiento máximo del 15% de la meta planeada","40%",IF(K72="Incumplimiento máximo del 20% de la meta planeada","60%",IF(K72="Incumplimiento máximo del 50% de la meta planeada","80%",IF(K72="Incumplimiento máximo del 80% de la meta planeada","100%",IF(K72="Cualquier afectación a la violacion de los derechos de los ciudadanos se considera con consecuencias altas","80%",IF(K72="Cualquier afectación a la violacion de los derechos de los ciudadanos se considera con consecuencias desastrosas","100%",IF(K72="Afecta la Prestación del Servicio de Administración de Justicia en 5%","20%",IF(K72="Afecta la Prestación del Servicio de Administración de Justicia en 10%","40%",IF(K72="Afecta la Prestación del Servicio de Administración de Justicia en 15%","60%",IF(K72="Afecta la Prestación del Servicio de Administración de Justicia en 20%","80%",IF(K72="Afecta la Prestación del Servicio de Administración de Justicia en más del 50%","100%",IF(K72="Cualquier acto indebido de los servidores judiciales genera altas consecuencias para la entidad","80%",IF(K72="Cualquier acto indebido de los servidores judiciales genera consecuencias desastrosas para la entidad","100%",IF(K72="Si el hecho llegara a presentarse, tendría consecuencias o efectos mínimos sobre la entidad","20%",IF(K72="Si el hecho llegara a presentarse, tendría bajo impacto o efecto sobre la entidad","40%",IF(K72="Si el hecho llegara a presentarse, tendría medianas consecuencias o efectos sobre la entidad","60%",IF(K72="Si el hecho llegara a presentarse, tendría altas consecuencias o efectos sobre la entidad","80%",IF(K72="Si el hecho llegara a presentarse, tendría desastrosas consecuencias o efectos sobre la entidad","100%")))))))))))))))))))))))))))))</f>
        <v>40%</v>
      </c>
      <c r="N72" s="453" t="str">
        <f>VLOOKUP((I72&amp;L72),Hoja1!$B$4:$C$28,2,0)</f>
        <v>Bajo</v>
      </c>
      <c r="O72" s="185">
        <v>1</v>
      </c>
      <c r="P72" s="132" t="s">
        <v>603</v>
      </c>
      <c r="Q72" s="185" t="str">
        <f t="shared" ref="Q72:Q73" si="36">IF(R72="Preventivo","Probabilidad",IF(R72="Detectivo","Probabilidad", IF(R72="Correctivo","Impacto")))</f>
        <v>Probabilidad</v>
      </c>
      <c r="R72" s="185" t="s">
        <v>259</v>
      </c>
      <c r="S72" s="185" t="s">
        <v>255</v>
      </c>
      <c r="T72" s="186">
        <f>VLOOKUP(R72&amp;S72,Hoja1!$Q$4:$R$9,2,0)</f>
        <v>0.45</v>
      </c>
      <c r="U72" s="185" t="s">
        <v>272</v>
      </c>
      <c r="V72" s="185" t="s">
        <v>278</v>
      </c>
      <c r="W72" s="185" t="s">
        <v>283</v>
      </c>
      <c r="X72" s="186">
        <f t="shared" si="21"/>
        <v>9.0000000000000011E-2</v>
      </c>
      <c r="Y72" s="186" t="str">
        <f>IF(Z72&lt;=20%,'Tabla probabilidad'!$B$5,IF(Z72&lt;=40%,'Tabla probabilidad'!$B$6,IF(Z72&lt;=60%,'Tabla probabilidad'!$B$7,IF(Z72&lt;=80%,'Tabla probabilidad'!$B$8,IF(Z72&lt;=100%,'Tabla probabilidad'!$B$9)))))</f>
        <v>Muy Baja</v>
      </c>
      <c r="Z72" s="186">
        <f>IF(R72="Preventivo",(J72-(J72*T72)),IF(R72="Detectivo",(J72-(J72*T72)),IF(R72="Correctivo",(J72))))</f>
        <v>0.11</v>
      </c>
      <c r="AA72" s="455" t="str">
        <f>IF(AB72&lt;=20%,'Tabla probabilidad'!$B$5,IF(AB72&lt;=40%,'Tabla probabilidad'!$B$6,IF(AB72&lt;=60%,'Tabla probabilidad'!$B$7,IF(AB72&lt;=80%,'Tabla probabilidad'!$B$8,IF(AB72&lt;=100%,'Tabla probabilidad'!$B$9)))))</f>
        <v>Muy Baja</v>
      </c>
      <c r="AB72" s="455">
        <f>AVERAGE(Z72:Z73)</f>
        <v>0.11</v>
      </c>
      <c r="AC72" s="186" t="str">
        <f t="shared" ref="AC72:AC73" si="37">IF(AD72&lt;=20%,"Leve",IF(AD72&lt;=40%,"Menor",IF(AD72&lt;=60%,"Moderado",IF(AD72&lt;=80%,"Mayor",IF(AD72&lt;=100%,"Catastrófico")))))</f>
        <v>Leve</v>
      </c>
      <c r="AD72" s="186">
        <f t="shared" si="22"/>
        <v>0.2</v>
      </c>
      <c r="AE72" s="455" t="str">
        <f>IF(AF72&lt;=20%,"Leve",IF(AF72&lt;=40%,"Menor",IF(AF72&lt;=60%,"Moderado",IF(AF72&lt;=80%,"Mayor",IF(AF72&lt;=100%,"Catastrófico")))))</f>
        <v>Leve</v>
      </c>
      <c r="AF72" s="455">
        <f>AVERAGE(AD72:AD73)</f>
        <v>0.2</v>
      </c>
      <c r="AG72" s="451" t="str">
        <f>VLOOKUP(AA72&amp;AE72,Hoja1!$B$4:$C$28,2,0)</f>
        <v>Bajo</v>
      </c>
      <c r="AH72" s="453" t="s">
        <v>390</v>
      </c>
      <c r="AI72" s="449"/>
      <c r="AJ72" s="449"/>
      <c r="AK72" s="449"/>
      <c r="AL72" s="449"/>
      <c r="AM72" s="449"/>
      <c r="AN72" s="449"/>
    </row>
    <row r="73" spans="1:40" ht="30" customHeight="1">
      <c r="A73" s="453"/>
      <c r="B73" s="467"/>
      <c r="C73" s="452"/>
      <c r="D73" s="139" t="s">
        <v>604</v>
      </c>
      <c r="E73" s="453"/>
      <c r="F73" s="453"/>
      <c r="G73" s="453"/>
      <c r="H73" s="453"/>
      <c r="I73" s="457"/>
      <c r="J73" s="458"/>
      <c r="K73" s="453"/>
      <c r="L73" s="465"/>
      <c r="M73" s="465"/>
      <c r="N73" s="453"/>
      <c r="O73" s="185">
        <v>2</v>
      </c>
      <c r="P73" s="132" t="s">
        <v>605</v>
      </c>
      <c r="Q73" s="185" t="str">
        <f t="shared" si="36"/>
        <v>Probabilidad</v>
      </c>
      <c r="R73" s="185" t="s">
        <v>259</v>
      </c>
      <c r="S73" s="185" t="s">
        <v>255</v>
      </c>
      <c r="T73" s="186">
        <f>VLOOKUP(R73&amp;S73,Hoja1!$Q$4:$R$9,2,0)</f>
        <v>0.45</v>
      </c>
      <c r="U73" s="185" t="s">
        <v>272</v>
      </c>
      <c r="V73" s="185" t="s">
        <v>278</v>
      </c>
      <c r="W73" s="185" t="s">
        <v>283</v>
      </c>
      <c r="X73" s="186">
        <f t="shared" si="21"/>
        <v>9.0000000000000011E-2</v>
      </c>
      <c r="Y73" s="186" t="str">
        <f>IF(Z73&lt;=20%,'Tabla probabilidad'!$B$5,IF(Z73&lt;=40%,'Tabla probabilidad'!$B$6,IF(Z73&lt;=60%,'Tabla probabilidad'!$B$7,IF(Z73&lt;=80%,'Tabla probabilidad'!$B$8,IF(Z73&lt;=100%,'Tabla probabilidad'!$B$9)))))</f>
        <v>Muy Baja</v>
      </c>
      <c r="Z73" s="186">
        <f>IF(R73="Preventivo",(J72-(J72*T73)),IF(R73="Detectivo",(J72-(J72*T73)),IF(R73="Correctivo",(J72))))</f>
        <v>0.11</v>
      </c>
      <c r="AA73" s="456"/>
      <c r="AB73" s="456"/>
      <c r="AC73" s="186" t="str">
        <f t="shared" si="37"/>
        <v>Leve</v>
      </c>
      <c r="AD73" s="186">
        <f t="shared" si="22"/>
        <v>0.2</v>
      </c>
      <c r="AE73" s="456"/>
      <c r="AF73" s="456"/>
      <c r="AG73" s="452"/>
      <c r="AH73" s="453"/>
      <c r="AI73" s="450"/>
      <c r="AJ73" s="450"/>
      <c r="AK73" s="450"/>
      <c r="AL73" s="450"/>
      <c r="AM73" s="450"/>
      <c r="AN73" s="450"/>
    </row>
    <row r="74" spans="1:40" ht="30" customHeight="1">
      <c r="A74" s="453"/>
      <c r="B74" s="467"/>
      <c r="C74" s="452"/>
      <c r="D74" s="139" t="s">
        <v>606</v>
      </c>
      <c r="E74" s="453" t="s">
        <v>607</v>
      </c>
      <c r="F74" s="453" t="s">
        <v>608</v>
      </c>
      <c r="G74" s="453" t="s">
        <v>402</v>
      </c>
      <c r="H74" s="453">
        <v>2</v>
      </c>
      <c r="I74" s="457" t="str">
        <f>IF(H74&lt;=2,'Tabla probabilidad'!$B$5,IF(H74&lt;=24,'Tabla probabilidad'!$B$6,IF(H74&lt;=500,'Tabla probabilidad'!$B$7,IF(H74&lt;=5000,'Tabla probabilidad'!$B$8,IF(H74&gt;5000,'Tabla probabilidad'!$B$9)))))</f>
        <v>Muy Baja</v>
      </c>
      <c r="J74" s="458">
        <f>IF(H74&lt;=2,'Tabla probabilidad'!$D$5,IF(H74&lt;=24,'Tabla probabilidad'!$D$6,IF(H74&lt;=500,'Tabla probabilidad'!$D$7,IF(H74&lt;=5000,'Tabla probabilidad'!$D$8,IF(H74&gt;5000,'Tabla probabilidad'!$D$9)))))</f>
        <v>0.2</v>
      </c>
      <c r="K74" s="453" t="s">
        <v>206</v>
      </c>
      <c r="L74" s="453" t="str">
        <f>IF(K74="El riesgo afecta la imagen de alguna área de la organización","Leve",IF(K74="El riesgo afecta la imagen de la entidad internamente, de conocimiento general, nivel interno, alta dirección, contratista y/o de provedores","Menor",IF(K74="El riesgo afecta la imagen de la entidad con algunos usuarios de relevancia frente al logro de los objetivos","Moderado",IF(K74="El riesgo afecta la imagen de de la entidad con efecto publicitario sostenido a nivel del sector justicia","Mayor",IF(K74="El riesgo afecta la imagen de la entidad a nivel nacional, con efecto publicitarios sostenible a nivel país","Catastrófico",IF(K74="Impacto que afecte la ejecución presupuestal en un valor ≥0,5%.","Leve",IF(K74="Impacto que afecte la ejecución presupuestal en un valor ≥1%.","Menor",IF(K74="Impacto que afecte la ejecución presupuestal en un valor ≥5%.","Moderado",IF(K74="Impacto que afecte la ejecución presupuestal en un valor ≥20%.","Mayor",IF(K74="Impacto que afecte la ejecución presupuestal en un valor ≥50%.","Catastrófico",IF(K74="Incumplimiento máximo del 5% de la meta planeada","Leve",IF(K74="Incumplimiento máximo del 15% de la meta planeada","Menor",IF(K74="Incumplimiento máximo del 20% de la meta planeada","Moderado",IF(K74="Incumplimiento máximo del 50% de la meta planeada","Mayor",IF(K74="Incumplimiento máximo del 80% de la meta planeada","Catastrófico",IF(K74="Cualquier afectación a la violacion de los derechos de los ciudadanos se considera con consecuencias altas","Mayor",IF(K74="Cualquier afectación a la violacion de los derechos de los ciudadanos se considera con consecuencias desastrosas","Catastrófico",IF(K74="Afecta la Prestación del Servicio de Administración de Justicia en 5%","Leve",IF(K74="Afecta la Prestación del Servicio de Administración de Justicia en 10%","Menor",IF(K74="Afecta la Prestación del Servicio de Administración de Justicia en 15%","Moderado",IF(K74="Afecta la Prestación del Servicio de Administración de Justicia en 20%","Mayor",IF(K74="Afecta la Prestación del Servicio de Administración de Justicia en más del 50%","Catastrófico",IF(K74="Cualquier acto indebido de los servidores judiciales genera altas consecuencias para la entidad","Mayor",IF(K74="Cualquier acto indebido de los servidores judiciales genera consecuencias desastrosas para la entidad","Catastrófico",IF(K74="Si el hecho llegara a presentarse, tendría consecuencias o efectos mínimos sobre la entidad","Leve",IF(K74="Si el hecho llegara a presentarse, tendría bajo impacto o efecto sobre la entidad","Menor",IF(K74="Si el hecho llegara a presentarse, tendría medianas consecuencias o efectos sobre la entidad","Moderado",IF(K74="Si el hecho llegara a presentarse, tendría altas consecuencias o efectos sobre la entidad","Mayor",IF(K74="Si el hecho llegara a presentarse, tendría desastrosas consecuencias o efectos sobre la entidad","Catastrófico")))))))))))))))))))))))))))))</f>
        <v>Moderado</v>
      </c>
      <c r="M74" s="453" t="str">
        <f>IF(K74="El riesgo afecta la imagen de alguna área de la organización","20%",IF(K74="El riesgo afecta la imagen de la entidad internamente, de conocimiento general, nivel interno, alta dirección, contratista y/o de provedores","40%",IF(K74="El riesgo afecta la imagen de la entidad con algunos usuarios de relevancia frente al logro de los objetivos","60%",IF(K74="El riesgo afecta la imagen de de la entidad con efecto publicitario sostenido a nivel del sector justicia","80%",IF(K74="El riesgo afecta la imagen de la entidad a nivel nacional, con efecto publicitarios sostenible a nivel país","100%",IF(K74="Impacto que afecte la ejecución presupuestal en un valor ≥0,5%.","20%",IF(K74="Impacto que afecte la ejecución presupuestal en un valor ≥1%.","40%",IF(K74="Impacto que afecte la ejecución presupuestal en un valor ≥5%.","60%",IF(K74="Impacto que afecte la ejecución presupuestal en un valor ≥20%.","80%",IF(K74="Impacto que afecte la ejecución presupuestal en un valor ≥50%.","100%",IF(K74="Incumplimiento máximo del 5% de la meta planeada","20%",IF(K74="Incumplimiento máximo del 15% de la meta planeada","40%",IF(K74="Incumplimiento máximo del 20% de la meta planeada","60%",IF(K74="Incumplimiento máximo del 50% de la meta planeada","80%",IF(K74="Incumplimiento máximo del 80% de la meta planeada","100%",IF(K74="Cualquier afectación a la violacion de los derechos de los ciudadanos se considera con consecuencias altas","80%",IF(K74="Cualquier afectación a la violacion de los derechos de los ciudadanos se considera con consecuencias desastrosas","100%",IF(K74="Afecta la Prestación del Servicio de Administración de Justicia en 5%","20%",IF(K74="Afecta la Prestación del Servicio de Administración de Justicia en 10%","40%",IF(K74="Afecta la Prestación del Servicio de Administración de Justicia en 15%","60%",IF(K74="Afecta la Prestación del Servicio de Administración de Justicia en 20%","80%",IF(K74="Afecta la Prestación del Servicio de Administración de Justicia en más del 50%","100%",IF(K74="Cualquier acto indebido de los servidores judiciales genera altas consecuencias para la entidad","80%",IF(K74="Cualquier acto indebido de los servidores judiciales genera consecuencias desastrosas para la entidad","100%",IF(K74="Si el hecho llegara a presentarse, tendría consecuencias o efectos mínimos sobre la entidad","20%",IF(K74="Si el hecho llegara a presentarse, tendría bajo impacto o efecto sobre la entidad","40%",IF(K74="Si el hecho llegara a presentarse, tendría medianas consecuencias o efectos sobre la entidad","60%",IF(K74="Si el hecho llegara a presentarse, tendría altas consecuencias o efectos sobre la entidad","80%",IF(K74="Si el hecho llegara a presentarse, tendría desastrosas consecuencias o efectos sobre la entidad","100%")))))))))))))))))))))))))))))</f>
        <v>60%</v>
      </c>
      <c r="N74" s="453" t="str">
        <f>VLOOKUP((I74&amp;L74),Hoja1!$B$4:$C$28,2,0)</f>
        <v>Moderado</v>
      </c>
      <c r="O74" s="185">
        <v>1</v>
      </c>
      <c r="P74" s="132" t="s">
        <v>609</v>
      </c>
      <c r="Q74" s="185" t="str">
        <f t="shared" ref="Q74:Q75" si="38">IF(R74="Preventivo","Probabilidad",IF(R74="Detectivo","Probabilidad", IF(R74="Correctivo","Impacto")))</f>
        <v>Probabilidad</v>
      </c>
      <c r="R74" s="185" t="s">
        <v>259</v>
      </c>
      <c r="S74" s="185" t="s">
        <v>255</v>
      </c>
      <c r="T74" s="186">
        <f>VLOOKUP(R74&amp;S74,Hoja1!$Q$4:$R$9,2,0)</f>
        <v>0.45</v>
      </c>
      <c r="U74" s="185" t="s">
        <v>272</v>
      </c>
      <c r="V74" s="185" t="s">
        <v>278</v>
      </c>
      <c r="W74" s="185" t="s">
        <v>283</v>
      </c>
      <c r="X74" s="186">
        <f t="shared" si="21"/>
        <v>9.0000000000000011E-2</v>
      </c>
      <c r="Y74" s="186" t="str">
        <f>IF(Z74&lt;=20%,'Tabla probabilidad'!$B$5,IF(Z74&lt;=40%,'Tabla probabilidad'!$B$6,IF(Z74&lt;=60%,'Tabla probabilidad'!$B$7,IF(Z74&lt;=80%,'Tabla probabilidad'!$B$8,IF(Z74&lt;=100%,'Tabla probabilidad'!$B$9)))))</f>
        <v>Muy Baja</v>
      </c>
      <c r="Z74" s="186">
        <f>IF(R74="Preventivo",(J74-(J74*T74)),IF(R74="Detectivo",(J74-(J74*T74)),IF(R74="Correctivo",(J74))))</f>
        <v>0.11</v>
      </c>
      <c r="AA74" s="455" t="str">
        <f>IF(AB74&lt;=20%,'Tabla probabilidad'!$B$5,IF(AB74&lt;=40%,'Tabla probabilidad'!$B$6,IF(AB74&lt;=60%,'Tabla probabilidad'!$B$7,IF(AB74&lt;=80%,'Tabla probabilidad'!$B$8,IF(AB74&lt;=100%,'Tabla probabilidad'!$B$9)))))</f>
        <v>Muy Baja</v>
      </c>
      <c r="AB74" s="455">
        <f>AVERAGE(Z74:Z75)</f>
        <v>0.11</v>
      </c>
      <c r="AC74" s="186" t="str">
        <f t="shared" ref="AC74:AC75" si="39">IF(AD74&lt;=20%,"Leve",IF(AD74&lt;=40%,"Menor",IF(AD74&lt;=60%,"Moderado",IF(AD74&lt;=80%,"Mayor",IF(AD74&lt;=100%,"Catastrófico")))))</f>
        <v>Leve</v>
      </c>
      <c r="AD74" s="186">
        <f t="shared" si="22"/>
        <v>0.2</v>
      </c>
      <c r="AE74" s="455" t="str">
        <f>IF(AF74&lt;=20%,"Leve",IF(AF74&lt;=40%,"Menor",IF(AF74&lt;=60%,"Moderado",IF(AF74&lt;=80%,"Mayor",IF(AF74&lt;=100%,"Catastrófico")))))</f>
        <v>Leve</v>
      </c>
      <c r="AF74" s="455">
        <f>AVERAGE(AD74:AD75)</f>
        <v>0.2</v>
      </c>
      <c r="AG74" s="451" t="str">
        <f>VLOOKUP(AA74&amp;AE74,Hoja1!$B$4:$C$28,2,0)</f>
        <v>Bajo</v>
      </c>
      <c r="AH74" s="453" t="s">
        <v>390</v>
      </c>
      <c r="AI74" s="449"/>
      <c r="AJ74" s="449"/>
      <c r="AK74" s="449"/>
      <c r="AL74" s="449"/>
      <c r="AM74" s="449"/>
      <c r="AN74" s="449"/>
    </row>
    <row r="75" spans="1:40" ht="30" customHeight="1">
      <c r="A75" s="453"/>
      <c r="B75" s="467"/>
      <c r="C75" s="452"/>
      <c r="D75" s="139" t="s">
        <v>610</v>
      </c>
      <c r="E75" s="453"/>
      <c r="F75" s="453"/>
      <c r="G75" s="453"/>
      <c r="H75" s="453"/>
      <c r="I75" s="457"/>
      <c r="J75" s="458"/>
      <c r="K75" s="453"/>
      <c r="L75" s="465"/>
      <c r="M75" s="465"/>
      <c r="N75" s="453"/>
      <c r="O75" s="185">
        <v>2</v>
      </c>
      <c r="P75" s="132" t="s">
        <v>611</v>
      </c>
      <c r="Q75" s="185" t="str">
        <f t="shared" si="38"/>
        <v>Probabilidad</v>
      </c>
      <c r="R75" s="185" t="s">
        <v>259</v>
      </c>
      <c r="S75" s="185" t="s">
        <v>255</v>
      </c>
      <c r="T75" s="186">
        <f>VLOOKUP(R75&amp;S75,Hoja1!$Q$4:$R$9,2,0)</f>
        <v>0.45</v>
      </c>
      <c r="U75" s="185" t="s">
        <v>272</v>
      </c>
      <c r="V75" s="185" t="s">
        <v>278</v>
      </c>
      <c r="W75" s="185" t="s">
        <v>283</v>
      </c>
      <c r="X75" s="186">
        <f t="shared" si="21"/>
        <v>9.0000000000000011E-2</v>
      </c>
      <c r="Y75" s="186" t="str">
        <f>IF(Z75&lt;=20%,'Tabla probabilidad'!$B$5,IF(Z75&lt;=40%,'Tabla probabilidad'!$B$6,IF(Z75&lt;=60%,'Tabla probabilidad'!$B$7,IF(Z75&lt;=80%,'Tabla probabilidad'!$B$8,IF(Z75&lt;=100%,'Tabla probabilidad'!$B$9)))))</f>
        <v>Muy Baja</v>
      </c>
      <c r="Z75" s="186">
        <f>IF(R75="Preventivo",(J74-(J74*T75)),IF(R75="Detectivo",(J74-(J74*T75)),IF(R75="Correctivo",(J74))))</f>
        <v>0.11</v>
      </c>
      <c r="AA75" s="456"/>
      <c r="AB75" s="456"/>
      <c r="AC75" s="186" t="str">
        <f t="shared" si="39"/>
        <v>Leve</v>
      </c>
      <c r="AD75" s="186">
        <f t="shared" si="22"/>
        <v>0.2</v>
      </c>
      <c r="AE75" s="456"/>
      <c r="AF75" s="456"/>
      <c r="AG75" s="452"/>
      <c r="AH75" s="453"/>
      <c r="AI75" s="450"/>
      <c r="AJ75" s="450"/>
      <c r="AK75" s="450"/>
      <c r="AL75" s="450"/>
      <c r="AM75" s="450"/>
      <c r="AN75" s="450"/>
    </row>
    <row r="76" spans="1:40" ht="30" customHeight="1">
      <c r="A76" s="453"/>
      <c r="B76" s="467"/>
      <c r="C76" s="452"/>
      <c r="D76" s="139" t="s">
        <v>612</v>
      </c>
      <c r="E76" s="453" t="s">
        <v>613</v>
      </c>
      <c r="F76" s="453" t="s">
        <v>614</v>
      </c>
      <c r="G76" s="453" t="s">
        <v>388</v>
      </c>
      <c r="H76" s="453">
        <v>2</v>
      </c>
      <c r="I76" s="457" t="str">
        <f>IF(H76&lt;=2,'Tabla probabilidad'!$B$5,IF(H76&lt;=24,'Tabla probabilidad'!$B$6,IF(H76&lt;=500,'Tabla probabilidad'!$B$7,IF(H76&lt;=5000,'Tabla probabilidad'!$B$8,IF(H76&gt;5000,'Tabla probabilidad'!$B$9)))))</f>
        <v>Muy Baja</v>
      </c>
      <c r="J76" s="458">
        <f>IF(H76&lt;=2,'Tabla probabilidad'!$D$5,IF(H76&lt;=24,'Tabla probabilidad'!$D$6,IF(H76&lt;=500,'Tabla probabilidad'!$D$7,IF(H76&lt;=5000,'Tabla probabilidad'!$D$8,IF(H76&gt;5000,'Tabla probabilidad'!$D$9)))))</f>
        <v>0.2</v>
      </c>
      <c r="K76" s="453" t="s">
        <v>199</v>
      </c>
      <c r="L76" s="453" t="str">
        <f>IF(K76="El riesgo afecta la imagen de alguna área de la organización","Leve",IF(K76="El riesgo afecta la imagen de la entidad internamente, de conocimiento general, nivel interno, alta dirección, contratista y/o de provedores","Menor",IF(K76="El riesgo afecta la imagen de la entidad con algunos usuarios de relevancia frente al logro de los objetivos","Moderado",IF(K76="El riesgo afecta la imagen de de la entidad con efecto publicitario sostenido a nivel del sector justicia","Mayor",IF(K76="El riesgo afecta la imagen de la entidad a nivel nacional, con efecto publicitarios sostenible a nivel país","Catastrófico",IF(K76="Impacto que afecte la ejecución presupuestal en un valor ≥0,5%.","Leve",IF(K76="Impacto que afecte la ejecución presupuestal en un valor ≥1%.","Menor",IF(K76="Impacto que afecte la ejecución presupuestal en un valor ≥5%.","Moderado",IF(K76="Impacto que afecte la ejecución presupuestal en un valor ≥20%.","Mayor",IF(K76="Impacto que afecte la ejecución presupuestal en un valor ≥50%.","Catastrófico",IF(K76="Incumplimiento máximo del 5% de la meta planeada","Leve",IF(K76="Incumplimiento máximo del 15% de la meta planeada","Menor",IF(K76="Incumplimiento máximo del 20% de la meta planeada","Moderado",IF(K76="Incumplimiento máximo del 50% de la meta planeada","Mayor",IF(K76="Incumplimiento máximo del 80% de la meta planeada","Catastrófico",IF(K76="Cualquier afectación a la violacion de los derechos de los ciudadanos se considera con consecuencias altas","Mayor",IF(K76="Cualquier afectación a la violacion de los derechos de los ciudadanos se considera con consecuencias desastrosas","Catastrófico",IF(K76="Afecta la Prestación del Servicio de Administración de Justicia en 5%","Leve",IF(K76="Afecta la Prestación del Servicio de Administración de Justicia en 10%","Menor",IF(K76="Afecta la Prestación del Servicio de Administración de Justicia en 15%","Moderado",IF(K76="Afecta la Prestación del Servicio de Administración de Justicia en 20%","Mayor",IF(K76="Afecta la Prestación del Servicio de Administración de Justicia en más del 50%","Catastrófico",IF(K76="Cualquier acto indebido de los servidores judiciales genera altas consecuencias para la entidad","Mayor",IF(K76="Cualquier acto indebido de los servidores judiciales genera consecuencias desastrosas para la entidad","Catastrófico",IF(K76="Si el hecho llegara a presentarse, tendría consecuencias o efectos mínimos sobre la entidad","Leve",IF(K76="Si el hecho llegara a presentarse, tendría bajo impacto o efecto sobre la entidad","Menor",IF(K76="Si el hecho llegara a presentarse, tendría medianas consecuencias o efectos sobre la entidad","Moderado",IF(K76="Si el hecho llegara a presentarse, tendría altas consecuencias o efectos sobre la entidad","Mayor",IF(K76="Si el hecho llegara a presentarse, tendría desastrosas consecuencias o efectos sobre la entidad","Catastrófico")))))))))))))))))))))))))))))</f>
        <v>Leve</v>
      </c>
      <c r="M76" s="453" t="str">
        <f>IF(K76="El riesgo afecta la imagen de alguna área de la organización","20%",IF(K76="El riesgo afecta la imagen de la entidad internamente, de conocimiento general, nivel interno, alta dirección, contratista y/o de provedores","40%",IF(K76="El riesgo afecta la imagen de la entidad con algunos usuarios de relevancia frente al logro de los objetivos","60%",IF(K76="El riesgo afecta la imagen de de la entidad con efecto publicitario sostenido a nivel del sector justicia","80%",IF(K76="El riesgo afecta la imagen de la entidad a nivel nacional, con efecto publicitarios sostenible a nivel país","100%",IF(K76="Impacto que afecte la ejecución presupuestal en un valor ≥0,5%.","20%",IF(K76="Impacto que afecte la ejecución presupuestal en un valor ≥1%.","40%",IF(K76="Impacto que afecte la ejecución presupuestal en un valor ≥5%.","60%",IF(K76="Impacto que afecte la ejecución presupuestal en un valor ≥20%.","80%",IF(K76="Impacto que afecte la ejecución presupuestal en un valor ≥50%.","100%",IF(K76="Incumplimiento máximo del 5% de la meta planeada","20%",IF(K76="Incumplimiento máximo del 15% de la meta planeada","40%",IF(K76="Incumplimiento máximo del 20% de la meta planeada","60%",IF(K76="Incumplimiento máximo del 50% de la meta planeada","80%",IF(K76="Incumplimiento máximo del 80% de la meta planeada","100%",IF(K76="Cualquier afectación a la violacion de los derechos de los ciudadanos se considera con consecuencias altas","80%",IF(K76="Cualquier afectación a la violacion de los derechos de los ciudadanos se considera con consecuencias desastrosas","100%",IF(K76="Afecta la Prestación del Servicio de Administración de Justicia en 5%","20%",IF(K76="Afecta la Prestación del Servicio de Administración de Justicia en 10%","40%",IF(K76="Afecta la Prestación del Servicio de Administración de Justicia en 15%","60%",IF(K76="Afecta la Prestación del Servicio de Administración de Justicia en 20%","80%",IF(K76="Afecta la Prestación del Servicio de Administración de Justicia en más del 50%","100%",IF(K76="Cualquier acto indebido de los servidores judiciales genera altas consecuencias para la entidad","80%",IF(K76="Cualquier acto indebido de los servidores judiciales genera consecuencias desastrosas para la entidad","100%",IF(K76="Si el hecho llegara a presentarse, tendría consecuencias o efectos mínimos sobre la entidad","20%",IF(K76="Si el hecho llegara a presentarse, tendría bajo impacto o efecto sobre la entidad","40%",IF(K76="Si el hecho llegara a presentarse, tendría medianas consecuencias o efectos sobre la entidad","60%",IF(K76="Si el hecho llegara a presentarse, tendría altas consecuencias o efectos sobre la entidad","80%",IF(K76="Si el hecho llegara a presentarse, tendría desastrosas consecuencias o efectos sobre la entidad","100%")))))))))))))))))))))))))))))</f>
        <v>20%</v>
      </c>
      <c r="N76" s="453" t="str">
        <f>VLOOKUP((I76&amp;L76),Hoja1!$B$4:$C$28,2,0)</f>
        <v>Bajo</v>
      </c>
      <c r="O76" s="185">
        <v>1</v>
      </c>
      <c r="P76" s="132" t="s">
        <v>615</v>
      </c>
      <c r="Q76" s="185" t="str">
        <f t="shared" ref="Q76:Q77" si="40">IF(R76="Preventivo","Probabilidad",IF(R76="Detectivo","Probabilidad", IF(R76="Correctivo","Impacto")))</f>
        <v>Probabilidad</v>
      </c>
      <c r="R76" s="185" t="s">
        <v>259</v>
      </c>
      <c r="S76" s="185" t="s">
        <v>255</v>
      </c>
      <c r="T76" s="186">
        <f>VLOOKUP(R76&amp;S76,Hoja1!$Q$4:$R$9,2,0)</f>
        <v>0.45</v>
      </c>
      <c r="U76" s="185" t="s">
        <v>272</v>
      </c>
      <c r="V76" s="185" t="s">
        <v>278</v>
      </c>
      <c r="W76" s="185" t="s">
        <v>283</v>
      </c>
      <c r="X76" s="186">
        <f t="shared" si="21"/>
        <v>9.0000000000000011E-2</v>
      </c>
      <c r="Y76" s="186" t="str">
        <f>IF(Z76&lt;=20%,'Tabla probabilidad'!$B$5,IF(Z76&lt;=40%,'Tabla probabilidad'!$B$6,IF(Z76&lt;=60%,'Tabla probabilidad'!$B$7,IF(Z76&lt;=80%,'Tabla probabilidad'!$B$8,IF(Z76&lt;=100%,'Tabla probabilidad'!$B$9)))))</f>
        <v>Muy Baja</v>
      </c>
      <c r="Z76" s="186">
        <f>IF(R76="Preventivo",(J76-(J76*T76)),IF(R76="Detectivo",(J76-(J76*T76)),IF(R76="Correctivo",(J76))))</f>
        <v>0.11</v>
      </c>
      <c r="AA76" s="455" t="str">
        <f>IF(AB76&lt;=20%,'Tabla probabilidad'!$B$5,IF(AB76&lt;=40%,'Tabla probabilidad'!$B$6,IF(AB76&lt;=60%,'Tabla probabilidad'!$B$7,IF(AB76&lt;=80%,'Tabla probabilidad'!$B$8,IF(AB76&lt;=100%,'Tabla probabilidad'!$B$9)))))</f>
        <v>Muy Baja</v>
      </c>
      <c r="AB76" s="455">
        <f>AVERAGE(Z76:Z77)</f>
        <v>0.11</v>
      </c>
      <c r="AC76" s="186" t="str">
        <f t="shared" ref="AC76:AC83" si="41">IF(AD76&lt;=20%,"Leve",IF(AD76&lt;=40%,"Menor",IF(AD76&lt;=60%,"Moderado",IF(AD76&lt;=80%,"Mayor",IF(AD76&lt;=100%,"Catastrófico")))))</f>
        <v>Leve</v>
      </c>
      <c r="AD76" s="186">
        <f t="shared" si="22"/>
        <v>0.2</v>
      </c>
      <c r="AE76" s="455" t="str">
        <f>IF(AF76&lt;=20%,"Leve",IF(AF76&lt;=40%,"Menor",IF(AF76&lt;=60%,"Moderado",IF(AF76&lt;=80%,"Mayor",IF(AF76&lt;=100%,"Catastrófico")))))</f>
        <v>Leve</v>
      </c>
      <c r="AF76" s="455">
        <f>AVERAGE(AD76:AD77)</f>
        <v>0.2</v>
      </c>
      <c r="AG76" s="451" t="str">
        <f>VLOOKUP(AA76&amp;AE76,Hoja1!$B$4:$C$28,2,0)</f>
        <v>Bajo</v>
      </c>
      <c r="AH76" s="453" t="s">
        <v>390</v>
      </c>
      <c r="AI76" s="449"/>
      <c r="AJ76" s="449"/>
      <c r="AK76" s="449"/>
      <c r="AL76" s="449"/>
      <c r="AM76" s="449"/>
      <c r="AN76" s="449"/>
    </row>
    <row r="77" spans="1:40" ht="30" customHeight="1">
      <c r="A77" s="453"/>
      <c r="B77" s="467"/>
      <c r="C77" s="452"/>
      <c r="D77" s="139" t="s">
        <v>616</v>
      </c>
      <c r="E77" s="453"/>
      <c r="F77" s="453"/>
      <c r="G77" s="453"/>
      <c r="H77" s="453"/>
      <c r="I77" s="457"/>
      <c r="J77" s="458"/>
      <c r="K77" s="453"/>
      <c r="L77" s="465"/>
      <c r="M77" s="465"/>
      <c r="N77" s="453"/>
      <c r="O77" s="185">
        <v>2</v>
      </c>
      <c r="P77" s="132" t="s">
        <v>617</v>
      </c>
      <c r="Q77" s="185" t="str">
        <f t="shared" si="40"/>
        <v>Probabilidad</v>
      </c>
      <c r="R77" s="185" t="s">
        <v>259</v>
      </c>
      <c r="S77" s="185" t="s">
        <v>255</v>
      </c>
      <c r="T77" s="186">
        <f>VLOOKUP(R77&amp;S77,Hoja1!$Q$4:$R$9,2,0)</f>
        <v>0.45</v>
      </c>
      <c r="U77" s="185" t="s">
        <v>272</v>
      </c>
      <c r="V77" s="185" t="s">
        <v>278</v>
      </c>
      <c r="W77" s="185" t="s">
        <v>283</v>
      </c>
      <c r="X77" s="186">
        <f t="shared" si="21"/>
        <v>9.0000000000000011E-2</v>
      </c>
      <c r="Y77" s="186" t="str">
        <f>IF(Z77&lt;=20%,'Tabla probabilidad'!$B$5,IF(Z77&lt;=40%,'Tabla probabilidad'!$B$6,IF(Z77&lt;=60%,'Tabla probabilidad'!$B$7,IF(Z77&lt;=80%,'Tabla probabilidad'!$B$8,IF(Z77&lt;=100%,'Tabla probabilidad'!$B$9)))))</f>
        <v>Muy Baja</v>
      </c>
      <c r="Z77" s="186">
        <f>IF(R77="Preventivo",(J76-(J76*T77)),IF(R77="Detectivo",(J76-(J76*T77)),IF(R77="Correctivo",(J76))))</f>
        <v>0.11</v>
      </c>
      <c r="AA77" s="456"/>
      <c r="AB77" s="456"/>
      <c r="AC77" s="186" t="str">
        <f t="shared" si="41"/>
        <v>Leve</v>
      </c>
      <c r="AD77" s="186">
        <f t="shared" si="22"/>
        <v>0.2</v>
      </c>
      <c r="AE77" s="456"/>
      <c r="AF77" s="456"/>
      <c r="AG77" s="452"/>
      <c r="AH77" s="453"/>
      <c r="AI77" s="450"/>
      <c r="AJ77" s="450"/>
      <c r="AK77" s="450"/>
      <c r="AL77" s="450"/>
      <c r="AM77" s="450"/>
      <c r="AN77" s="450"/>
    </row>
    <row r="78" spans="1:40" ht="30" customHeight="1">
      <c r="A78" s="453"/>
      <c r="B78" s="467"/>
      <c r="C78" s="452"/>
      <c r="D78" s="139" t="s">
        <v>618</v>
      </c>
      <c r="E78" s="453" t="s">
        <v>587</v>
      </c>
      <c r="F78" s="453" t="s">
        <v>619</v>
      </c>
      <c r="G78" s="453" t="s">
        <v>388</v>
      </c>
      <c r="H78" s="453">
        <v>2</v>
      </c>
      <c r="I78" s="457" t="str">
        <f>IF(H78&lt;=2,'Tabla probabilidad'!$B$5,IF(H78&lt;=24,'Tabla probabilidad'!$B$6,IF(H78&lt;=500,'Tabla probabilidad'!$B$7,IF(H78&lt;=5000,'Tabla probabilidad'!$B$8,IF(H78&gt;5000,'Tabla probabilidad'!$B$9)))))</f>
        <v>Muy Baja</v>
      </c>
      <c r="J78" s="458">
        <f>IF(H78&lt;=2,'Tabla probabilidad'!$D$5,IF(H78&lt;=24,'Tabla probabilidad'!$D$6,IF(H78&lt;=500,'Tabla probabilidad'!$D$7,IF(H78&lt;=5000,'Tabla probabilidad'!$D$8,IF(H78&gt;5000,'Tabla probabilidad'!$D$9)))))</f>
        <v>0.2</v>
      </c>
      <c r="K78" s="453" t="s">
        <v>202</v>
      </c>
      <c r="L78" s="453" t="str">
        <f>IF(K78="El riesgo afecta la imagen de alguna área de la organización","Leve",IF(K78="El riesgo afecta la imagen de la entidad internamente, de conocimiento general, nivel interno, alta dirección, contratista y/o de provedores","Menor",IF(K78="El riesgo afecta la imagen de la entidad con algunos usuarios de relevancia frente al logro de los objetivos","Moderado",IF(K78="El riesgo afecta la imagen de de la entidad con efecto publicitario sostenido a nivel del sector justicia","Mayor",IF(K78="El riesgo afecta la imagen de la entidad a nivel nacional, con efecto publicitarios sostenible a nivel país","Catastrófico",IF(K78="Impacto que afecte la ejecución presupuestal en un valor ≥0,5%.","Leve",IF(K78="Impacto que afecte la ejecución presupuestal en un valor ≥1%.","Menor",IF(K78="Impacto que afecte la ejecución presupuestal en un valor ≥5%.","Moderado",IF(K78="Impacto que afecte la ejecución presupuestal en un valor ≥20%.","Mayor",IF(K78="Impacto que afecte la ejecución presupuestal en un valor ≥50%.","Catastrófico",IF(K78="Incumplimiento máximo del 5% de la meta planeada","Leve",IF(K78="Incumplimiento máximo del 15% de la meta planeada","Menor",IF(K78="Incumplimiento máximo del 20% de la meta planeada","Moderado",IF(K78="Incumplimiento máximo del 50% de la meta planeada","Mayor",IF(K78="Incumplimiento máximo del 80% de la meta planeada","Catastrófico",IF(K78="Cualquier afectación a la violacion de los derechos de los ciudadanos se considera con consecuencias altas","Mayor",IF(K78="Cualquier afectación a la violacion de los derechos de los ciudadanos se considera con consecuencias desastrosas","Catastrófico",IF(K78="Afecta la Prestación del Servicio de Administración de Justicia en 5%","Leve",IF(K78="Afecta la Prestación del Servicio de Administración de Justicia en 10%","Menor",IF(K78="Afecta la Prestación del Servicio de Administración de Justicia en 15%","Moderado",IF(K78="Afecta la Prestación del Servicio de Administración de Justicia en 20%","Mayor",IF(K78="Afecta la Prestación del Servicio de Administración de Justicia en más del 50%","Catastrófico",IF(K78="Cualquier acto indebido de los servidores judiciales genera altas consecuencias para la entidad","Mayor",IF(K78="Cualquier acto indebido de los servidores judiciales genera consecuencias desastrosas para la entidad","Catastrófico",IF(K78="Si el hecho llegara a presentarse, tendría consecuencias o efectos mínimos sobre la entidad","Leve",IF(K78="Si el hecho llegara a presentarse, tendría bajo impacto o efecto sobre la entidad","Menor",IF(K78="Si el hecho llegara a presentarse, tendría medianas consecuencias o efectos sobre la entidad","Moderado",IF(K78="Si el hecho llegara a presentarse, tendría altas consecuencias o efectos sobre la entidad","Mayor",IF(K78="Si el hecho llegara a presentarse, tendría desastrosas consecuencias o efectos sobre la entidad","Catastrófico")))))))))))))))))))))))))))))</f>
        <v>Menor</v>
      </c>
      <c r="M78" s="453" t="str">
        <f>IF(K78="El riesgo afecta la imagen de alguna área de la organización","20%",IF(K78="El riesgo afecta la imagen de la entidad internamente, de conocimiento general, nivel interno, alta dirección, contratista y/o de provedores","40%",IF(K78="El riesgo afecta la imagen de la entidad con algunos usuarios de relevancia frente al logro de los objetivos","60%",IF(K78="El riesgo afecta la imagen de de la entidad con efecto publicitario sostenido a nivel del sector justicia","80%",IF(K78="El riesgo afecta la imagen de la entidad a nivel nacional, con efecto publicitarios sostenible a nivel país","100%",IF(K78="Impacto que afecte la ejecución presupuestal en un valor ≥0,5%.","20%",IF(K78="Impacto que afecte la ejecución presupuestal en un valor ≥1%.","40%",IF(K78="Impacto que afecte la ejecución presupuestal en un valor ≥5%.","60%",IF(K78="Impacto que afecte la ejecución presupuestal en un valor ≥20%.","80%",IF(K78="Impacto que afecte la ejecución presupuestal en un valor ≥50%.","100%",IF(K78="Incumplimiento máximo del 5% de la meta planeada","20%",IF(K78="Incumplimiento máximo del 15% de la meta planeada","40%",IF(K78="Incumplimiento máximo del 20% de la meta planeada","60%",IF(K78="Incumplimiento máximo del 50% de la meta planeada","80%",IF(K78="Incumplimiento máximo del 80% de la meta planeada","100%",IF(K78="Cualquier afectación a la violacion de los derechos de los ciudadanos se considera con consecuencias altas","80%",IF(K78="Cualquier afectación a la violacion de los derechos de los ciudadanos se considera con consecuencias desastrosas","100%",IF(K78="Afecta la Prestación del Servicio de Administración de Justicia en 5%","20%",IF(K78="Afecta la Prestación del Servicio de Administración de Justicia en 10%","40%",IF(K78="Afecta la Prestación del Servicio de Administración de Justicia en 15%","60%",IF(K78="Afecta la Prestación del Servicio de Administración de Justicia en 20%","80%",IF(K78="Afecta la Prestación del Servicio de Administración de Justicia en más del 50%","100%",IF(K78="Cualquier acto indebido de los servidores judiciales genera altas consecuencias para la entidad","80%",IF(K78="Cualquier acto indebido de los servidores judiciales genera consecuencias desastrosas para la entidad","100%",IF(K78="Si el hecho llegara a presentarse, tendría consecuencias o efectos mínimos sobre la entidad","20%",IF(K78="Si el hecho llegara a presentarse, tendría bajo impacto o efecto sobre la entidad","40%",IF(K78="Si el hecho llegara a presentarse, tendría medianas consecuencias o efectos sobre la entidad","60%",IF(K78="Si el hecho llegara a presentarse, tendría altas consecuencias o efectos sobre la entidad","80%",IF(K78="Si el hecho llegara a presentarse, tendría desastrosas consecuencias o efectos sobre la entidad","100%")))))))))))))))))))))))))))))</f>
        <v>40%</v>
      </c>
      <c r="N78" s="453" t="str">
        <f>VLOOKUP((I78&amp;L78),Hoja1!$B$4:$C$28,2,0)</f>
        <v>Bajo</v>
      </c>
      <c r="O78" s="185">
        <v>1</v>
      </c>
      <c r="P78" s="132" t="s">
        <v>620</v>
      </c>
      <c r="Q78" s="185" t="str">
        <f t="shared" ref="Q78:Q79" si="42">IF(R78="Preventivo","Probabilidad",IF(R78="Detectivo","Probabilidad", IF(R78="Correctivo","Impacto")))</f>
        <v>Probabilidad</v>
      </c>
      <c r="R78" s="185" t="s">
        <v>259</v>
      </c>
      <c r="S78" s="185" t="s">
        <v>255</v>
      </c>
      <c r="T78" s="186">
        <f>VLOOKUP(R78&amp;S78,Hoja1!$Q$4:$R$9,2,0)</f>
        <v>0.45</v>
      </c>
      <c r="U78" s="185" t="s">
        <v>272</v>
      </c>
      <c r="V78" s="185" t="s">
        <v>278</v>
      </c>
      <c r="W78" s="185" t="s">
        <v>283</v>
      </c>
      <c r="X78" s="186">
        <f t="shared" si="21"/>
        <v>9.0000000000000011E-2</v>
      </c>
      <c r="Y78" s="186" t="str">
        <f>IF(Z78&lt;=20%,'Tabla probabilidad'!$B$5,IF(Z78&lt;=40%,'Tabla probabilidad'!$B$6,IF(Z78&lt;=60%,'Tabla probabilidad'!$B$7,IF(Z78&lt;=80%,'Tabla probabilidad'!$B$8,IF(Z78&lt;=100%,'Tabla probabilidad'!$B$9)))))</f>
        <v>Muy Baja</v>
      </c>
      <c r="Z78" s="186">
        <f>IF(R78="Preventivo",(J78-(J78*T78)),IF(R78="Detectivo",(J78-(J78*T78)),IF(R78="Correctivo",(J78))))</f>
        <v>0.11</v>
      </c>
      <c r="AA78" s="455" t="str">
        <f>IF(AB78&lt;=20%,'Tabla probabilidad'!$B$5,IF(AB78&lt;=40%,'Tabla probabilidad'!$B$6,IF(AB78&lt;=60%,'Tabla probabilidad'!$B$7,IF(AB78&lt;=80%,'Tabla probabilidad'!$B$8,IF(AB78&lt;=100%,'Tabla probabilidad'!$B$9)))))</f>
        <v>Muy Baja</v>
      </c>
      <c r="AB78" s="455">
        <f>AVERAGE(Z78:Z80)</f>
        <v>0.11</v>
      </c>
      <c r="AC78" s="186" t="str">
        <f t="shared" si="41"/>
        <v>Leve</v>
      </c>
      <c r="AD78" s="186">
        <f t="shared" si="22"/>
        <v>0.2</v>
      </c>
      <c r="AE78" s="455" t="str">
        <f>IF(AF78&lt;=20%,"Leve",IF(AF78&lt;=40%,"Menor",IF(AF78&lt;=60%,"Moderado",IF(AF78&lt;=80%,"Mayor",IF(AF78&lt;=100%,"Catastrófico")))))</f>
        <v>Leve</v>
      </c>
      <c r="AF78" s="455">
        <f>AVERAGE(AD78:AD80)</f>
        <v>0.2</v>
      </c>
      <c r="AG78" s="451" t="str">
        <f>VLOOKUP(AA78&amp;AE78,Hoja1!$B$4:$C$28,2,0)</f>
        <v>Bajo</v>
      </c>
      <c r="AH78" s="451" t="s">
        <v>390</v>
      </c>
      <c r="AI78" s="449"/>
      <c r="AJ78" s="449"/>
      <c r="AK78" s="449"/>
      <c r="AL78" s="449"/>
      <c r="AM78" s="449"/>
      <c r="AN78" s="449"/>
    </row>
    <row r="79" spans="1:40" ht="30" customHeight="1">
      <c r="A79" s="453"/>
      <c r="B79" s="467"/>
      <c r="C79" s="452"/>
      <c r="D79" s="139" t="s">
        <v>621</v>
      </c>
      <c r="E79" s="453"/>
      <c r="F79" s="453"/>
      <c r="G79" s="453"/>
      <c r="H79" s="453"/>
      <c r="I79" s="457"/>
      <c r="J79" s="458"/>
      <c r="K79" s="453"/>
      <c r="L79" s="465"/>
      <c r="M79" s="465"/>
      <c r="N79" s="453"/>
      <c r="O79" s="451">
        <v>2</v>
      </c>
      <c r="P79" s="471" t="s">
        <v>622</v>
      </c>
      <c r="Q79" s="451" t="str">
        <f t="shared" si="42"/>
        <v>Probabilidad</v>
      </c>
      <c r="R79" s="185" t="s">
        <v>259</v>
      </c>
      <c r="S79" s="185" t="s">
        <v>255</v>
      </c>
      <c r="T79" s="186">
        <f>VLOOKUP(R79&amp;S79,Hoja1!$Q$4:$R$9,2,0)</f>
        <v>0.45</v>
      </c>
      <c r="U79" s="185" t="s">
        <v>272</v>
      </c>
      <c r="V79" s="185" t="s">
        <v>278</v>
      </c>
      <c r="W79" s="185" t="s">
        <v>283</v>
      </c>
      <c r="X79" s="186">
        <f t="shared" si="21"/>
        <v>9.0000000000000011E-2</v>
      </c>
      <c r="Y79" s="186" t="str">
        <f>IF(Z79&lt;=20%,'Tabla probabilidad'!$B$5,IF(Z79&lt;=40%,'Tabla probabilidad'!$B$6,IF(Z79&lt;=60%,'Tabla probabilidad'!$B$7,IF(Z79&lt;=80%,'Tabla probabilidad'!$B$8,IF(Z79&lt;=100%,'Tabla probabilidad'!$B$9)))))</f>
        <v>Muy Baja</v>
      </c>
      <c r="Z79" s="186">
        <f>IF(R79="Preventivo",(J78-(J78*T79)),IF(R79="Detectivo",(J78-(J78*T79)),IF(R79="Correctivo",(J78))))</f>
        <v>0.11</v>
      </c>
      <c r="AA79" s="456"/>
      <c r="AB79" s="456"/>
      <c r="AC79" s="186" t="str">
        <f t="shared" si="41"/>
        <v>Leve</v>
      </c>
      <c r="AD79" s="186">
        <f t="shared" si="22"/>
        <v>0.2</v>
      </c>
      <c r="AE79" s="456"/>
      <c r="AF79" s="456"/>
      <c r="AG79" s="452"/>
      <c r="AH79" s="452"/>
      <c r="AI79" s="450"/>
      <c r="AJ79" s="450"/>
      <c r="AK79" s="450"/>
      <c r="AL79" s="450"/>
      <c r="AM79" s="450"/>
      <c r="AN79" s="450"/>
    </row>
    <row r="80" spans="1:40" ht="30" customHeight="1">
      <c r="A80" s="453"/>
      <c r="B80" s="467"/>
      <c r="C80" s="452"/>
      <c r="D80" s="139" t="s">
        <v>623</v>
      </c>
      <c r="E80" s="453"/>
      <c r="F80" s="453"/>
      <c r="G80" s="453"/>
      <c r="H80" s="453"/>
      <c r="I80" s="457"/>
      <c r="J80" s="458"/>
      <c r="K80" s="453"/>
      <c r="L80" s="465"/>
      <c r="M80" s="465"/>
      <c r="N80" s="453"/>
      <c r="O80" s="466"/>
      <c r="P80" s="472"/>
      <c r="Q80" s="466"/>
      <c r="R80" s="185" t="s">
        <v>259</v>
      </c>
      <c r="S80" s="185" t="s">
        <v>255</v>
      </c>
      <c r="T80" s="186">
        <f>VLOOKUP(R80&amp;S80,Hoja1!$Q$4:$R$9,2,0)</f>
        <v>0.45</v>
      </c>
      <c r="U80" s="185" t="s">
        <v>272</v>
      </c>
      <c r="V80" s="185" t="s">
        <v>278</v>
      </c>
      <c r="W80" s="185" t="s">
        <v>283</v>
      </c>
      <c r="X80" s="186" t="b">
        <f t="shared" ref="X80:X111" si="43">IF(Q80="Probabilidad",($J$40*T80),IF(Q80="Impacto"," "))</f>
        <v>0</v>
      </c>
      <c r="Y80" s="186" t="str">
        <f>IF(Z80&lt;=20%,'Tabla probabilidad'!$B$5,IF(Z80&lt;=40%,'Tabla probabilidad'!$B$6,IF(Z80&lt;=60%,'Tabla probabilidad'!$B$7,IF(Z80&lt;=80%,'Tabla probabilidad'!$B$8,IF(Z80&lt;=100%,'Tabla probabilidad'!$B$9)))))</f>
        <v>Muy Baja</v>
      </c>
      <c r="Z80" s="186">
        <f>IF(R80="Preventivo",(J78-(J78*T80)),IF(R80="Detectivo",(J78-(J78*T80)),IF(R80="Correctivo",(J78))))</f>
        <v>0.11</v>
      </c>
      <c r="AA80" s="459"/>
      <c r="AB80" s="459"/>
      <c r="AC80" s="186" t="b">
        <f t="shared" si="41"/>
        <v>0</v>
      </c>
      <c r="AD80" s="186" t="b">
        <f t="shared" ref="AD80:AD111" si="44">IF(Q80="Probabilidad",(($M$40-0)),IF(Q80="Impacto",($M$40-($M$40*T80))))</f>
        <v>0</v>
      </c>
      <c r="AE80" s="459"/>
      <c r="AF80" s="459"/>
      <c r="AG80" s="466"/>
      <c r="AH80" s="466"/>
      <c r="AI80" s="454"/>
      <c r="AJ80" s="454"/>
      <c r="AK80" s="454"/>
      <c r="AL80" s="454"/>
      <c r="AM80" s="454"/>
      <c r="AN80" s="454"/>
    </row>
    <row r="81" spans="1:40" ht="30" customHeight="1">
      <c r="A81" s="453"/>
      <c r="B81" s="467"/>
      <c r="C81" s="452"/>
      <c r="D81" s="139" t="s">
        <v>624</v>
      </c>
      <c r="E81" s="453" t="s">
        <v>625</v>
      </c>
      <c r="F81" s="453" t="s">
        <v>626</v>
      </c>
      <c r="G81" s="453" t="s">
        <v>388</v>
      </c>
      <c r="H81" s="453">
        <v>2</v>
      </c>
      <c r="I81" s="457" t="str">
        <f>IF(H81&lt;=2,'Tabla probabilidad'!$B$5,IF(H81&lt;=24,'Tabla probabilidad'!$B$6,IF(H81&lt;=500,'Tabla probabilidad'!$B$7,IF(H81&lt;=5000,'Tabla probabilidad'!$B$8,IF(H81&gt;5000,'Tabla probabilidad'!$B$9)))))</f>
        <v>Muy Baja</v>
      </c>
      <c r="J81" s="458">
        <f>IF(H81&lt;=2,'Tabla probabilidad'!$D$5,IF(H81&lt;=24,'Tabla probabilidad'!$D$6,IF(H81&lt;=500,'Tabla probabilidad'!$D$7,IF(H81&lt;=5000,'Tabla probabilidad'!$D$8,IF(H81&gt;5000,'Tabla probabilidad'!$D$9)))))</f>
        <v>0.2</v>
      </c>
      <c r="K81" s="453" t="s">
        <v>202</v>
      </c>
      <c r="L81" s="453" t="str">
        <f>IF(K81="El riesgo afecta la imagen de alguna área de la organización","Leve",IF(K81="El riesgo afecta la imagen de la entidad internamente, de conocimiento general, nivel interno, alta dirección, contratista y/o de provedores","Menor",IF(K81="El riesgo afecta la imagen de la entidad con algunos usuarios de relevancia frente al logro de los objetivos","Moderado",IF(K81="El riesgo afecta la imagen de de la entidad con efecto publicitario sostenido a nivel del sector justicia","Mayor",IF(K81="El riesgo afecta la imagen de la entidad a nivel nacional, con efecto publicitarios sostenible a nivel país","Catastrófico",IF(K81="Impacto que afecte la ejecución presupuestal en un valor ≥0,5%.","Leve",IF(K81="Impacto que afecte la ejecución presupuestal en un valor ≥1%.","Menor",IF(K81="Impacto que afecte la ejecución presupuestal en un valor ≥5%.","Moderado",IF(K81="Impacto que afecte la ejecución presupuestal en un valor ≥20%.","Mayor",IF(K81="Impacto que afecte la ejecución presupuestal en un valor ≥50%.","Catastrófico",IF(K81="Incumplimiento máximo del 5% de la meta planeada","Leve",IF(K81="Incumplimiento máximo del 15% de la meta planeada","Menor",IF(K81="Incumplimiento máximo del 20% de la meta planeada","Moderado",IF(K81="Incumplimiento máximo del 50% de la meta planeada","Mayor",IF(K81="Incumplimiento máximo del 80% de la meta planeada","Catastrófico",IF(K81="Cualquier afectación a la violacion de los derechos de los ciudadanos se considera con consecuencias altas","Mayor",IF(K81="Cualquier afectación a la violacion de los derechos de los ciudadanos se considera con consecuencias desastrosas","Catastrófico",IF(K81="Afecta la Prestación del Servicio de Administración de Justicia en 5%","Leve",IF(K81="Afecta la Prestación del Servicio de Administración de Justicia en 10%","Menor",IF(K81="Afecta la Prestación del Servicio de Administración de Justicia en 15%","Moderado",IF(K81="Afecta la Prestación del Servicio de Administración de Justicia en 20%","Mayor",IF(K81="Afecta la Prestación del Servicio de Administración de Justicia en más del 50%","Catastrófico",IF(K81="Cualquier acto indebido de los servidores judiciales genera altas consecuencias para la entidad","Mayor",IF(K81="Cualquier acto indebido de los servidores judiciales genera consecuencias desastrosas para la entidad","Catastrófico",IF(K81="Si el hecho llegara a presentarse, tendría consecuencias o efectos mínimos sobre la entidad","Leve",IF(K81="Si el hecho llegara a presentarse, tendría bajo impacto o efecto sobre la entidad","Menor",IF(K81="Si el hecho llegara a presentarse, tendría medianas consecuencias o efectos sobre la entidad","Moderado",IF(K81="Si el hecho llegara a presentarse, tendría altas consecuencias o efectos sobre la entidad","Mayor",IF(K81="Si el hecho llegara a presentarse, tendría desastrosas consecuencias o efectos sobre la entidad","Catastrófico")))))))))))))))))))))))))))))</f>
        <v>Menor</v>
      </c>
      <c r="M81" s="453" t="str">
        <f>IF(K81="El riesgo afecta la imagen de alguna área de la organización","20%",IF(K81="El riesgo afecta la imagen de la entidad internamente, de conocimiento general, nivel interno, alta dirección, contratista y/o de provedores","40%",IF(K81="El riesgo afecta la imagen de la entidad con algunos usuarios de relevancia frente al logro de los objetivos","60%",IF(K81="El riesgo afecta la imagen de de la entidad con efecto publicitario sostenido a nivel del sector justicia","80%",IF(K81="El riesgo afecta la imagen de la entidad a nivel nacional, con efecto publicitarios sostenible a nivel país","100%",IF(K81="Impacto que afecte la ejecución presupuestal en un valor ≥0,5%.","20%",IF(K81="Impacto que afecte la ejecución presupuestal en un valor ≥1%.","40%",IF(K81="Impacto que afecte la ejecución presupuestal en un valor ≥5%.","60%",IF(K81="Impacto que afecte la ejecución presupuestal en un valor ≥20%.","80%",IF(K81="Impacto que afecte la ejecución presupuestal en un valor ≥50%.","100%",IF(K81="Incumplimiento máximo del 5% de la meta planeada","20%",IF(K81="Incumplimiento máximo del 15% de la meta planeada","40%",IF(K81="Incumplimiento máximo del 20% de la meta planeada","60%",IF(K81="Incumplimiento máximo del 50% de la meta planeada","80%",IF(K81="Incumplimiento máximo del 80% de la meta planeada","100%",IF(K81="Cualquier afectación a la violacion de los derechos de los ciudadanos se considera con consecuencias altas","80%",IF(K81="Cualquier afectación a la violacion de los derechos de los ciudadanos se considera con consecuencias desastrosas","100%",IF(K81="Afecta la Prestación del Servicio de Administración de Justicia en 5%","20%",IF(K81="Afecta la Prestación del Servicio de Administración de Justicia en 10%","40%",IF(K81="Afecta la Prestación del Servicio de Administración de Justicia en 15%","60%",IF(K81="Afecta la Prestación del Servicio de Administración de Justicia en 20%","80%",IF(K81="Afecta la Prestación del Servicio de Administración de Justicia en más del 50%","100%",IF(K81="Cualquier acto indebido de los servidores judiciales genera altas consecuencias para la entidad","80%",IF(K81="Cualquier acto indebido de los servidores judiciales genera consecuencias desastrosas para la entidad","100%",IF(K81="Si el hecho llegara a presentarse, tendría consecuencias o efectos mínimos sobre la entidad","20%",IF(K81="Si el hecho llegara a presentarse, tendría bajo impacto o efecto sobre la entidad","40%",IF(K81="Si el hecho llegara a presentarse, tendría medianas consecuencias o efectos sobre la entidad","60%",IF(K81="Si el hecho llegara a presentarse, tendría altas consecuencias o efectos sobre la entidad","80%",IF(K81="Si el hecho llegara a presentarse, tendría desastrosas consecuencias o efectos sobre la entidad","100%")))))))))))))))))))))))))))))</f>
        <v>40%</v>
      </c>
      <c r="N81" s="453" t="str">
        <f>VLOOKUP((I81&amp;L81),Hoja1!$B$4:$C$28,2,0)</f>
        <v>Bajo</v>
      </c>
      <c r="O81" s="185">
        <v>1</v>
      </c>
      <c r="P81" s="132" t="s">
        <v>627</v>
      </c>
      <c r="Q81" s="185" t="str">
        <f t="shared" ref="Q81:Q86" si="45">IF(R81="Preventivo","Probabilidad",IF(R81="Detectivo","Probabilidad", IF(R81="Correctivo","Impacto")))</f>
        <v>Probabilidad</v>
      </c>
      <c r="R81" s="185" t="s">
        <v>259</v>
      </c>
      <c r="S81" s="185" t="s">
        <v>255</v>
      </c>
      <c r="T81" s="186">
        <f>VLOOKUP(R81&amp;S81,Hoja1!$Q$4:$R$9,2,0)</f>
        <v>0.45</v>
      </c>
      <c r="U81" s="185" t="s">
        <v>272</v>
      </c>
      <c r="V81" s="185" t="s">
        <v>278</v>
      </c>
      <c r="W81" s="185" t="s">
        <v>283</v>
      </c>
      <c r="X81" s="186">
        <f t="shared" si="43"/>
        <v>9.0000000000000011E-2</v>
      </c>
      <c r="Y81" s="186" t="str">
        <f>IF(Z81&lt;=20%,'Tabla probabilidad'!$B$5,IF(Z81&lt;=40%,'Tabla probabilidad'!$B$6,IF(Z81&lt;=60%,'Tabla probabilidad'!$B$7,IF(Z81&lt;=80%,'Tabla probabilidad'!$B$8,IF(Z81&lt;=100%,'Tabla probabilidad'!$B$9)))))</f>
        <v>Muy Baja</v>
      </c>
      <c r="Z81" s="186">
        <f>IF(R81="Preventivo",(J81-(J81*T81)),IF(R81="Detectivo",(J81-(J81*T81)),IF(R81="Correctivo",(J81))))</f>
        <v>0.11</v>
      </c>
      <c r="AA81" s="455" t="str">
        <f>IF(AB81&lt;=20%,'Tabla probabilidad'!$B$5,IF(AB81&lt;=40%,'Tabla probabilidad'!$B$6,IF(AB81&lt;=60%,'Tabla probabilidad'!$B$7,IF(AB81&lt;=80%,'Tabla probabilidad'!$B$8,IF(AB81&lt;=100%,'Tabla probabilidad'!$B$9)))))</f>
        <v>Muy Baja</v>
      </c>
      <c r="AB81" s="455">
        <f>AVERAGE(Z81:Z83)</f>
        <v>0.11</v>
      </c>
      <c r="AC81" s="186" t="str">
        <f t="shared" si="41"/>
        <v>Leve</v>
      </c>
      <c r="AD81" s="186">
        <f t="shared" si="44"/>
        <v>0.2</v>
      </c>
      <c r="AE81" s="455" t="str">
        <f>IF(AF81&lt;=20%,"Leve",IF(AF81&lt;=40%,"Menor",IF(AF81&lt;=60%,"Moderado",IF(AF81&lt;=80%,"Mayor",IF(AF81&lt;=100%,"Catastrófico")))))</f>
        <v>Leve</v>
      </c>
      <c r="AF81" s="455">
        <f>AVERAGE(AD81:AD83)</f>
        <v>0.20000000000000004</v>
      </c>
      <c r="AG81" s="451" t="str">
        <f>VLOOKUP(AA81&amp;AE81,Hoja1!$B$4:$C$28,2,0)</f>
        <v>Bajo</v>
      </c>
      <c r="AH81" s="453" t="s">
        <v>390</v>
      </c>
      <c r="AI81" s="449"/>
      <c r="AJ81" s="449"/>
      <c r="AK81" s="449"/>
      <c r="AL81" s="449"/>
      <c r="AM81" s="449"/>
      <c r="AN81" s="449"/>
    </row>
    <row r="82" spans="1:40" ht="30" customHeight="1">
      <c r="A82" s="453"/>
      <c r="B82" s="467"/>
      <c r="C82" s="452"/>
      <c r="D82" s="139" t="s">
        <v>628</v>
      </c>
      <c r="E82" s="453"/>
      <c r="F82" s="453"/>
      <c r="G82" s="453"/>
      <c r="H82" s="453"/>
      <c r="I82" s="457"/>
      <c r="J82" s="458"/>
      <c r="K82" s="453"/>
      <c r="L82" s="465"/>
      <c r="M82" s="465"/>
      <c r="N82" s="453"/>
      <c r="O82" s="185">
        <v>2</v>
      </c>
      <c r="P82" s="132" t="s">
        <v>605</v>
      </c>
      <c r="Q82" s="185" t="str">
        <f t="shared" si="45"/>
        <v>Probabilidad</v>
      </c>
      <c r="R82" s="185" t="s">
        <v>259</v>
      </c>
      <c r="S82" s="185" t="s">
        <v>255</v>
      </c>
      <c r="T82" s="186">
        <f>VLOOKUP(R82&amp;S82,Hoja1!$Q$4:$R$9,2,0)</f>
        <v>0.45</v>
      </c>
      <c r="U82" s="185" t="s">
        <v>272</v>
      </c>
      <c r="V82" s="185" t="s">
        <v>278</v>
      </c>
      <c r="W82" s="185" t="s">
        <v>283</v>
      </c>
      <c r="X82" s="186">
        <f t="shared" si="43"/>
        <v>9.0000000000000011E-2</v>
      </c>
      <c r="Y82" s="186" t="str">
        <f>IF(Z82&lt;=20%,'Tabla probabilidad'!$B$5,IF(Z82&lt;=40%,'Tabla probabilidad'!$B$6,IF(Z82&lt;=60%,'Tabla probabilidad'!$B$7,IF(Z82&lt;=80%,'Tabla probabilidad'!$B$8,IF(Z82&lt;=100%,'Tabla probabilidad'!$B$9)))))</f>
        <v>Muy Baja</v>
      </c>
      <c r="Z82" s="186">
        <f>IF(R82="Preventivo",(J81-(J81*T82)),IF(R82="Detectivo",(J81-(J81*T82)),IF(R82="Correctivo",(J81))))</f>
        <v>0.11</v>
      </c>
      <c r="AA82" s="456"/>
      <c r="AB82" s="456"/>
      <c r="AC82" s="186" t="str">
        <f t="shared" si="41"/>
        <v>Leve</v>
      </c>
      <c r="AD82" s="186">
        <f t="shared" si="44"/>
        <v>0.2</v>
      </c>
      <c r="AE82" s="456"/>
      <c r="AF82" s="456"/>
      <c r="AG82" s="452"/>
      <c r="AH82" s="453"/>
      <c r="AI82" s="450"/>
      <c r="AJ82" s="450"/>
      <c r="AK82" s="450"/>
      <c r="AL82" s="450"/>
      <c r="AM82" s="450"/>
      <c r="AN82" s="450"/>
    </row>
    <row r="83" spans="1:40" ht="30" customHeight="1">
      <c r="A83" s="453"/>
      <c r="B83" s="467"/>
      <c r="C83" s="452"/>
      <c r="D83" s="139" t="s">
        <v>629</v>
      </c>
      <c r="E83" s="453"/>
      <c r="F83" s="453"/>
      <c r="G83" s="453"/>
      <c r="H83" s="453"/>
      <c r="I83" s="457"/>
      <c r="J83" s="458"/>
      <c r="K83" s="453"/>
      <c r="L83" s="465"/>
      <c r="M83" s="465"/>
      <c r="N83" s="453"/>
      <c r="O83" s="185">
        <v>3</v>
      </c>
      <c r="P83" s="132" t="s">
        <v>630</v>
      </c>
      <c r="Q83" s="185" t="str">
        <f t="shared" si="45"/>
        <v>Probabilidad</v>
      </c>
      <c r="R83" s="185" t="s">
        <v>259</v>
      </c>
      <c r="S83" s="185" t="s">
        <v>255</v>
      </c>
      <c r="T83" s="186">
        <f>VLOOKUP(R83&amp;S83,Hoja1!$Q$4:$R$9,2,0)</f>
        <v>0.45</v>
      </c>
      <c r="U83" s="185" t="s">
        <v>272</v>
      </c>
      <c r="V83" s="185" t="s">
        <v>278</v>
      </c>
      <c r="W83" s="185" t="s">
        <v>283</v>
      </c>
      <c r="X83" s="186">
        <f t="shared" si="43"/>
        <v>9.0000000000000011E-2</v>
      </c>
      <c r="Y83" s="186" t="str">
        <f>IF(Z83&lt;=20%,'Tabla probabilidad'!$B$5,IF(Z83&lt;=40%,'Tabla probabilidad'!$B$6,IF(Z83&lt;=60%,'Tabla probabilidad'!$B$7,IF(Z83&lt;=80%,'Tabla probabilidad'!$B$8,IF(Z83&lt;=100%,'Tabla probabilidad'!$B$9)))))</f>
        <v>Muy Baja</v>
      </c>
      <c r="Z83" s="186">
        <f>IF(R83="Preventivo",(J81-(J81*T83)),IF(R83="Detectivo",(J81-(J81*T83)),IF(R83="Correctivo",(J81))))</f>
        <v>0.11</v>
      </c>
      <c r="AA83" s="456"/>
      <c r="AB83" s="456"/>
      <c r="AC83" s="186" t="str">
        <f t="shared" si="41"/>
        <v>Leve</v>
      </c>
      <c r="AD83" s="186">
        <f t="shared" si="44"/>
        <v>0.2</v>
      </c>
      <c r="AE83" s="456"/>
      <c r="AF83" s="456"/>
      <c r="AG83" s="452"/>
      <c r="AH83" s="453"/>
      <c r="AI83" s="450"/>
      <c r="AJ83" s="450"/>
      <c r="AK83" s="450"/>
      <c r="AL83" s="450"/>
      <c r="AM83" s="450"/>
      <c r="AN83" s="450"/>
    </row>
    <row r="84" spans="1:40" ht="30" customHeight="1">
      <c r="A84" s="453"/>
      <c r="B84" s="467"/>
      <c r="C84" s="452"/>
      <c r="D84" s="139" t="s">
        <v>582</v>
      </c>
      <c r="E84" s="453" t="s">
        <v>587</v>
      </c>
      <c r="F84" s="453" t="s">
        <v>631</v>
      </c>
      <c r="G84" s="453" t="s">
        <v>388</v>
      </c>
      <c r="H84" s="453">
        <v>2</v>
      </c>
      <c r="I84" s="457" t="str">
        <f>IF(H84&lt;=2,'Tabla probabilidad'!$B$5,IF(H84&lt;=24,'Tabla probabilidad'!$B$6,IF(H84&lt;=500,'Tabla probabilidad'!$B$7,IF(H84&lt;=5000,'Tabla probabilidad'!$B$8,IF(H84&gt;5000,'Tabla probabilidad'!$B$9)))))</f>
        <v>Muy Baja</v>
      </c>
      <c r="J84" s="458">
        <f>IF(H84&lt;=2,'Tabla probabilidad'!$D$5,IF(H84&lt;=24,'Tabla probabilidad'!$D$6,IF(H84&lt;=500,'Tabla probabilidad'!$D$7,IF(H84&lt;=5000,'Tabla probabilidad'!$D$8,IF(H84&gt;5000,'Tabla probabilidad'!$D$9)))))</f>
        <v>0.2</v>
      </c>
      <c r="K84" s="453" t="s">
        <v>202</v>
      </c>
      <c r="L84" s="453" t="str">
        <f>IF(K84="El riesgo afecta la imagen de alguna área de la organización","Leve",IF(K84="El riesgo afecta la imagen de la entidad internamente, de conocimiento general, nivel interno, alta dirección, contratista y/o de provedores","Menor",IF(K84="El riesgo afecta la imagen de la entidad con algunos usuarios de relevancia frente al logro de los objetivos","Moderado",IF(K84="El riesgo afecta la imagen de de la entidad con efecto publicitario sostenido a nivel del sector justicia","Mayor",IF(K84="El riesgo afecta la imagen de la entidad a nivel nacional, con efecto publicitarios sostenible a nivel país","Catastrófico",IF(K84="Impacto que afecte la ejecución presupuestal en un valor ≥0,5%.","Leve",IF(K84="Impacto que afecte la ejecución presupuestal en un valor ≥1%.","Menor",IF(K84="Impacto que afecte la ejecución presupuestal en un valor ≥5%.","Moderado",IF(K84="Impacto que afecte la ejecución presupuestal en un valor ≥20%.","Mayor",IF(K84="Impacto que afecte la ejecución presupuestal en un valor ≥50%.","Catastrófico",IF(K84="Incumplimiento máximo del 5% de la meta planeada","Leve",IF(K84="Incumplimiento máximo del 15% de la meta planeada","Menor",IF(K84="Incumplimiento máximo del 20% de la meta planeada","Moderado",IF(K84="Incumplimiento máximo del 50% de la meta planeada","Mayor",IF(K84="Incumplimiento máximo del 80% de la meta planeada","Catastrófico",IF(K84="Cualquier afectación a la violacion de los derechos de los ciudadanos se considera con consecuencias altas","Mayor",IF(K84="Cualquier afectación a la violacion de los derechos de los ciudadanos se considera con consecuencias desastrosas","Catastrófico",IF(K84="Afecta la Prestación del Servicio de Administración de Justicia en 5%","Leve",IF(K84="Afecta la Prestación del Servicio de Administración de Justicia en 10%","Menor",IF(K84="Afecta la Prestación del Servicio de Administración de Justicia en 15%","Moderado",IF(K84="Afecta la Prestación del Servicio de Administración de Justicia en 20%","Mayor",IF(K84="Afecta la Prestación del Servicio de Administración de Justicia en más del 50%","Catastrófico",IF(K84="Cualquier acto indebido de los servidores judiciales genera altas consecuencias para la entidad","Mayor",IF(K84="Cualquier acto indebido de los servidores judiciales genera consecuencias desastrosas para la entidad","Catastrófico",IF(K84="Si el hecho llegara a presentarse, tendría consecuencias o efectos mínimos sobre la entidad","Leve",IF(K84="Si el hecho llegara a presentarse, tendría bajo impacto o efecto sobre la entidad","Menor",IF(K84="Si el hecho llegara a presentarse, tendría medianas consecuencias o efectos sobre la entidad","Moderado",IF(K84="Si el hecho llegara a presentarse, tendría altas consecuencias o efectos sobre la entidad","Mayor",IF(K84="Si el hecho llegara a presentarse, tendría desastrosas consecuencias o efectos sobre la entidad","Catastrófico")))))))))))))))))))))))))))))</f>
        <v>Menor</v>
      </c>
      <c r="M84" s="453" t="str">
        <f>IF(K84="El riesgo afecta la imagen de alguna área de la organización","20%",IF(K84="El riesgo afecta la imagen de la entidad internamente, de conocimiento general, nivel interno, alta dirección, contratista y/o de provedores","40%",IF(K84="El riesgo afecta la imagen de la entidad con algunos usuarios de relevancia frente al logro de los objetivos","60%",IF(K84="El riesgo afecta la imagen de de la entidad con efecto publicitario sostenido a nivel del sector justicia","80%",IF(K84="El riesgo afecta la imagen de la entidad a nivel nacional, con efecto publicitarios sostenible a nivel país","100%",IF(K84="Impacto que afecte la ejecución presupuestal en un valor ≥0,5%.","20%",IF(K84="Impacto que afecte la ejecución presupuestal en un valor ≥1%.","40%",IF(K84="Impacto que afecte la ejecución presupuestal en un valor ≥5%.","60%",IF(K84="Impacto que afecte la ejecución presupuestal en un valor ≥20%.","80%",IF(K84="Impacto que afecte la ejecución presupuestal en un valor ≥50%.","100%",IF(K84="Incumplimiento máximo del 5% de la meta planeada","20%",IF(K84="Incumplimiento máximo del 15% de la meta planeada","40%",IF(K84="Incumplimiento máximo del 20% de la meta planeada","60%",IF(K84="Incumplimiento máximo del 50% de la meta planeada","80%",IF(K84="Incumplimiento máximo del 80% de la meta planeada","100%",IF(K84="Cualquier afectación a la violacion de los derechos de los ciudadanos se considera con consecuencias altas","80%",IF(K84="Cualquier afectación a la violacion de los derechos de los ciudadanos se considera con consecuencias desastrosas","100%",IF(K84="Afecta la Prestación del Servicio de Administración de Justicia en 5%","20%",IF(K84="Afecta la Prestación del Servicio de Administración de Justicia en 10%","40%",IF(K84="Afecta la Prestación del Servicio de Administración de Justicia en 15%","60%",IF(K84="Afecta la Prestación del Servicio de Administración de Justicia en 20%","80%",IF(K84="Afecta la Prestación del Servicio de Administración de Justicia en más del 50%","100%",IF(K84="Cualquier acto indebido de los servidores judiciales genera altas consecuencias para la entidad","80%",IF(K84="Cualquier acto indebido de los servidores judiciales genera consecuencias desastrosas para la entidad","100%",IF(K84="Si el hecho llegara a presentarse, tendría consecuencias o efectos mínimos sobre la entidad","20%",IF(K84="Si el hecho llegara a presentarse, tendría bajo impacto o efecto sobre la entidad","40%",IF(K84="Si el hecho llegara a presentarse, tendría medianas consecuencias o efectos sobre la entidad","60%",IF(K84="Si el hecho llegara a presentarse, tendría altas consecuencias o efectos sobre la entidad","80%",IF(K84="Si el hecho llegara a presentarse, tendría desastrosas consecuencias o efectos sobre la entidad","100%")))))))))))))))))))))))))))))</f>
        <v>40%</v>
      </c>
      <c r="N84" s="453" t="str">
        <f>VLOOKUP((I84&amp;L84),Hoja1!$B$4:$C$28,2,0)</f>
        <v>Bajo</v>
      </c>
      <c r="O84" s="185">
        <v>1</v>
      </c>
      <c r="P84" s="132" t="s">
        <v>632</v>
      </c>
      <c r="Q84" s="185" t="str">
        <f t="shared" si="45"/>
        <v>Probabilidad</v>
      </c>
      <c r="R84" s="185" t="s">
        <v>259</v>
      </c>
      <c r="S84" s="185" t="s">
        <v>255</v>
      </c>
      <c r="T84" s="186">
        <f>VLOOKUP(R84&amp;S84,Hoja1!$Q$4:$R$9,2,0)</f>
        <v>0.45</v>
      </c>
      <c r="U84" s="185" t="s">
        <v>272</v>
      </c>
      <c r="V84" s="185" t="s">
        <v>278</v>
      </c>
      <c r="W84" s="185" t="s">
        <v>283</v>
      </c>
      <c r="X84" s="186">
        <f t="shared" si="43"/>
        <v>9.0000000000000011E-2</v>
      </c>
      <c r="Y84" s="186" t="str">
        <f>IF(Z84&lt;=20%,'Tabla probabilidad'!$B$5,IF(Z84&lt;=40%,'Tabla probabilidad'!$B$6,IF(Z84&lt;=60%,'Tabla probabilidad'!$B$7,IF(Z84&lt;=80%,'Tabla probabilidad'!$B$8,IF(Z84&lt;=100%,'Tabla probabilidad'!$B$9)))))</f>
        <v>Muy Baja</v>
      </c>
      <c r="Z84" s="186">
        <f>IF(R84="Preventivo",(J84-(J84*T84)),IF(R84="Detectivo",(J84-(J84*T84)),IF(R84="Correctivo",(J84))))</f>
        <v>0.11</v>
      </c>
      <c r="AA84" s="455" t="str">
        <f>IF(AB84&lt;=20%,'Tabla probabilidad'!$B$5,IF(AB84&lt;=40%,'Tabla probabilidad'!$B$6,IF(AB84&lt;=60%,'Tabla probabilidad'!$B$7,IF(AB84&lt;=80%,'Tabla probabilidad'!$B$8,IF(AB84&lt;=100%,'Tabla probabilidad'!$B$9)))))</f>
        <v>Muy Baja</v>
      </c>
      <c r="AB84" s="455">
        <f>AVERAGE(Z84:Z86)</f>
        <v>0.11</v>
      </c>
      <c r="AC84" s="186" t="str">
        <f>IF(AD84&lt;=20%,"Leve",IF(AD84&lt;=40%,"Menor",IF(AD84&lt;=60%,"Moderado",IF(AD84&lt;=80%,"Mayor",IF(AD84&lt;=100%,"Catastrófico")))))</f>
        <v>Leve</v>
      </c>
      <c r="AD84" s="186">
        <f t="shared" si="44"/>
        <v>0.2</v>
      </c>
      <c r="AE84" s="455" t="str">
        <f>IF(AF84&lt;=20%,"Leve",IF(AF84&lt;=40%,"Menor",IF(AF84&lt;=60%,"Moderado",IF(AF84&lt;=80%,"Mayor",IF(AF84&lt;=100%,"Catastrófico")))))</f>
        <v>Leve</v>
      </c>
      <c r="AF84" s="455">
        <f>AVERAGE(AD84:AD86)</f>
        <v>0.20000000000000004</v>
      </c>
      <c r="AG84" s="451" t="str">
        <f>VLOOKUP(AA84&amp;AE84,Hoja1!$B$4:$C$28,2,0)</f>
        <v>Bajo</v>
      </c>
      <c r="AH84" s="453" t="s">
        <v>390</v>
      </c>
      <c r="AI84" s="449"/>
      <c r="AJ84" s="449"/>
      <c r="AK84" s="449"/>
      <c r="AL84" s="449"/>
      <c r="AM84" s="449"/>
      <c r="AN84" s="449"/>
    </row>
    <row r="85" spans="1:40" ht="30" customHeight="1">
      <c r="A85" s="453"/>
      <c r="B85" s="467"/>
      <c r="C85" s="452"/>
      <c r="D85" s="139" t="s">
        <v>633</v>
      </c>
      <c r="E85" s="453"/>
      <c r="F85" s="453"/>
      <c r="G85" s="453"/>
      <c r="H85" s="453"/>
      <c r="I85" s="457"/>
      <c r="J85" s="458"/>
      <c r="K85" s="453"/>
      <c r="L85" s="465"/>
      <c r="M85" s="465"/>
      <c r="N85" s="453"/>
      <c r="O85" s="451">
        <v>2</v>
      </c>
      <c r="P85" s="471" t="s">
        <v>605</v>
      </c>
      <c r="Q85" s="185" t="str">
        <f t="shared" si="45"/>
        <v>Probabilidad</v>
      </c>
      <c r="R85" s="185" t="s">
        <v>259</v>
      </c>
      <c r="S85" s="185" t="s">
        <v>255</v>
      </c>
      <c r="T85" s="186">
        <f>VLOOKUP(R85&amp;S85,Hoja1!$Q$4:$R$9,2,0)</f>
        <v>0.45</v>
      </c>
      <c r="U85" s="185" t="s">
        <v>272</v>
      </c>
      <c r="V85" s="185" t="s">
        <v>278</v>
      </c>
      <c r="W85" s="185" t="s">
        <v>283</v>
      </c>
      <c r="X85" s="186">
        <f t="shared" si="43"/>
        <v>9.0000000000000011E-2</v>
      </c>
      <c r="Y85" s="186" t="str">
        <f>IF(Z85&lt;=20%,'Tabla probabilidad'!$B$5,IF(Z85&lt;=40%,'Tabla probabilidad'!$B$6,IF(Z85&lt;=60%,'Tabla probabilidad'!$B$7,IF(Z85&lt;=80%,'Tabla probabilidad'!$B$8,IF(Z85&lt;=100%,'Tabla probabilidad'!$B$9)))))</f>
        <v>Muy Baja</v>
      </c>
      <c r="Z85" s="186">
        <f>IF(R85="Preventivo",(J84-(J84*T85)),IF(R85="Detectivo",(J84-(J84*T85)),IF(R85="Correctivo",(J84))))</f>
        <v>0.11</v>
      </c>
      <c r="AA85" s="456"/>
      <c r="AB85" s="456"/>
      <c r="AC85" s="186" t="str">
        <f>IF(AD85&lt;=20%,"Leve",IF(AD85&lt;=40%,"Menor",IF(AD85&lt;=60%,"Moderado",IF(AD85&lt;=80%,"Mayor",IF(AD85&lt;=100%,"Catastrófico")))))</f>
        <v>Leve</v>
      </c>
      <c r="AD85" s="186">
        <f t="shared" si="44"/>
        <v>0.2</v>
      </c>
      <c r="AE85" s="456"/>
      <c r="AF85" s="456"/>
      <c r="AG85" s="452"/>
      <c r="AH85" s="453"/>
      <c r="AI85" s="450"/>
      <c r="AJ85" s="450"/>
      <c r="AK85" s="450"/>
      <c r="AL85" s="450"/>
      <c r="AM85" s="450"/>
      <c r="AN85" s="450"/>
    </row>
    <row r="86" spans="1:40" ht="30" customHeight="1">
      <c r="A86" s="453"/>
      <c r="B86" s="467"/>
      <c r="C86" s="452"/>
      <c r="D86" s="139" t="s">
        <v>628</v>
      </c>
      <c r="E86" s="453"/>
      <c r="F86" s="453"/>
      <c r="G86" s="453"/>
      <c r="H86" s="453"/>
      <c r="I86" s="457"/>
      <c r="J86" s="458"/>
      <c r="K86" s="453"/>
      <c r="L86" s="465"/>
      <c r="M86" s="465"/>
      <c r="N86" s="453"/>
      <c r="O86" s="466"/>
      <c r="P86" s="472"/>
      <c r="Q86" s="185" t="str">
        <f t="shared" si="45"/>
        <v>Probabilidad</v>
      </c>
      <c r="R86" s="185" t="s">
        <v>259</v>
      </c>
      <c r="S86" s="185" t="s">
        <v>255</v>
      </c>
      <c r="T86" s="186">
        <f>VLOOKUP(R86&amp;S86,Hoja1!$Q$4:$R$9,2,0)</f>
        <v>0.45</v>
      </c>
      <c r="U86" s="185" t="s">
        <v>272</v>
      </c>
      <c r="V86" s="185" t="s">
        <v>278</v>
      </c>
      <c r="W86" s="185" t="s">
        <v>283</v>
      </c>
      <c r="X86" s="186">
        <f t="shared" si="43"/>
        <v>9.0000000000000011E-2</v>
      </c>
      <c r="Y86" s="186" t="str">
        <f>IF(Z86&lt;=20%,'Tabla probabilidad'!$B$5,IF(Z86&lt;=40%,'Tabla probabilidad'!$B$6,IF(Z86&lt;=60%,'Tabla probabilidad'!$B$7,IF(Z86&lt;=80%,'Tabla probabilidad'!$B$8,IF(Z86&lt;=100%,'Tabla probabilidad'!$B$9)))))</f>
        <v>Muy Baja</v>
      </c>
      <c r="Z86" s="186">
        <f>IF(R86="Preventivo",(J84-(J84*T86)),IF(R86="Detectivo",(J84-(J84*T86)),IF(R86="Correctivo",(J84))))</f>
        <v>0.11</v>
      </c>
      <c r="AA86" s="456"/>
      <c r="AB86" s="456"/>
      <c r="AC86" s="186" t="str">
        <f>IF(AD86&lt;=20%,"Leve",IF(AD86&lt;=40%,"Menor",IF(AD86&lt;=60%,"Moderado",IF(AD86&lt;=80%,"Mayor",IF(AD86&lt;=100%,"Catastrófico")))))</f>
        <v>Leve</v>
      </c>
      <c r="AD86" s="186">
        <f t="shared" si="44"/>
        <v>0.2</v>
      </c>
      <c r="AE86" s="456"/>
      <c r="AF86" s="456"/>
      <c r="AG86" s="452"/>
      <c r="AH86" s="453"/>
      <c r="AI86" s="450"/>
      <c r="AJ86" s="450"/>
      <c r="AK86" s="450"/>
      <c r="AL86" s="450"/>
      <c r="AM86" s="450"/>
      <c r="AN86" s="450"/>
    </row>
    <row r="87" spans="1:40" ht="30" customHeight="1">
      <c r="A87" s="453"/>
      <c r="B87" s="467"/>
      <c r="C87" s="452"/>
      <c r="D87" s="139" t="s">
        <v>634</v>
      </c>
      <c r="E87" s="453" t="s">
        <v>607</v>
      </c>
      <c r="F87" s="453" t="s">
        <v>635</v>
      </c>
      <c r="G87" s="453" t="s">
        <v>388</v>
      </c>
      <c r="H87" s="453">
        <v>2</v>
      </c>
      <c r="I87" s="457" t="str">
        <f>IF(H87&lt;=2,'Tabla probabilidad'!$B$5,IF(H87&lt;=24,'Tabla probabilidad'!$B$6,IF(H87&lt;=500,'Tabla probabilidad'!$B$7,IF(H87&lt;=5000,'Tabla probabilidad'!$B$8,IF(H87&gt;5000,'Tabla probabilidad'!$B$9)))))</f>
        <v>Muy Baja</v>
      </c>
      <c r="J87" s="458">
        <f>IF(H87&lt;=2,'Tabla probabilidad'!$D$5,IF(H87&lt;=24,'Tabla probabilidad'!$D$6,IF(H87&lt;=500,'Tabla probabilidad'!$D$7,IF(H87&lt;=5000,'Tabla probabilidad'!$D$8,IF(H87&gt;5000,'Tabla probabilidad'!$D$9)))))</f>
        <v>0.2</v>
      </c>
      <c r="K87" s="453" t="s">
        <v>199</v>
      </c>
      <c r="L87" s="453" t="str">
        <f>IF(K87="El riesgo afecta la imagen de alguna área de la organización","Leve",IF(K87="El riesgo afecta la imagen de la entidad internamente, de conocimiento general, nivel interno, alta dirección, contratista y/o de provedores","Menor",IF(K87="El riesgo afecta la imagen de la entidad con algunos usuarios de relevancia frente al logro de los objetivos","Moderado",IF(K87="El riesgo afecta la imagen de de la entidad con efecto publicitario sostenido a nivel del sector justicia","Mayor",IF(K87="El riesgo afecta la imagen de la entidad a nivel nacional, con efecto publicitarios sostenible a nivel país","Catastrófico",IF(K87="Impacto que afecte la ejecución presupuestal en un valor ≥0,5%.","Leve",IF(K87="Impacto que afecte la ejecución presupuestal en un valor ≥1%.","Menor",IF(K87="Impacto que afecte la ejecución presupuestal en un valor ≥5%.","Moderado",IF(K87="Impacto que afecte la ejecución presupuestal en un valor ≥20%.","Mayor",IF(K87="Impacto que afecte la ejecución presupuestal en un valor ≥50%.","Catastrófico",IF(K87="Incumplimiento máximo del 5% de la meta planeada","Leve",IF(K87="Incumplimiento máximo del 15% de la meta planeada","Menor",IF(K87="Incumplimiento máximo del 20% de la meta planeada","Moderado",IF(K87="Incumplimiento máximo del 50% de la meta planeada","Mayor",IF(K87="Incumplimiento máximo del 80% de la meta planeada","Catastrófico",IF(K87="Cualquier afectación a la violacion de los derechos de los ciudadanos se considera con consecuencias altas","Mayor",IF(K87="Cualquier afectación a la violacion de los derechos de los ciudadanos se considera con consecuencias desastrosas","Catastrófico",IF(K87="Afecta la Prestación del Servicio de Administración de Justicia en 5%","Leve",IF(K87="Afecta la Prestación del Servicio de Administración de Justicia en 10%","Menor",IF(K87="Afecta la Prestación del Servicio de Administración de Justicia en 15%","Moderado",IF(K87="Afecta la Prestación del Servicio de Administración de Justicia en 20%","Mayor",IF(K87="Afecta la Prestación del Servicio de Administración de Justicia en más del 50%","Catastrófico",IF(K87="Cualquier acto indebido de los servidores judiciales genera altas consecuencias para la entidad","Mayor",IF(K87="Cualquier acto indebido de los servidores judiciales genera consecuencias desastrosas para la entidad","Catastrófico",IF(K87="Si el hecho llegara a presentarse, tendría consecuencias o efectos mínimos sobre la entidad","Leve",IF(K87="Si el hecho llegara a presentarse, tendría bajo impacto o efecto sobre la entidad","Menor",IF(K87="Si el hecho llegara a presentarse, tendría medianas consecuencias o efectos sobre la entidad","Moderado",IF(K87="Si el hecho llegara a presentarse, tendría altas consecuencias o efectos sobre la entidad","Mayor",IF(K87="Si el hecho llegara a presentarse, tendría desastrosas consecuencias o efectos sobre la entidad","Catastrófico")))))))))))))))))))))))))))))</f>
        <v>Leve</v>
      </c>
      <c r="M87" s="453" t="str">
        <f>IF(K87="El riesgo afecta la imagen de alguna área de la organización","20%",IF(K87="El riesgo afecta la imagen de la entidad internamente, de conocimiento general, nivel interno, alta dirección, contratista y/o de provedores","40%",IF(K87="El riesgo afecta la imagen de la entidad con algunos usuarios de relevancia frente al logro de los objetivos","60%",IF(K87="El riesgo afecta la imagen de de la entidad con efecto publicitario sostenido a nivel del sector justicia","80%",IF(K87="El riesgo afecta la imagen de la entidad a nivel nacional, con efecto publicitarios sostenible a nivel país","100%",IF(K87="Impacto que afecte la ejecución presupuestal en un valor ≥0,5%.","20%",IF(K87="Impacto que afecte la ejecución presupuestal en un valor ≥1%.","40%",IF(K87="Impacto que afecte la ejecución presupuestal en un valor ≥5%.","60%",IF(K87="Impacto que afecte la ejecución presupuestal en un valor ≥20%.","80%",IF(K87="Impacto que afecte la ejecución presupuestal en un valor ≥50%.","100%",IF(K87="Incumplimiento máximo del 5% de la meta planeada","20%",IF(K87="Incumplimiento máximo del 15% de la meta planeada","40%",IF(K87="Incumplimiento máximo del 20% de la meta planeada","60%",IF(K87="Incumplimiento máximo del 50% de la meta planeada","80%",IF(K87="Incumplimiento máximo del 80% de la meta planeada","100%",IF(K87="Cualquier afectación a la violacion de los derechos de los ciudadanos se considera con consecuencias altas","80%",IF(K87="Cualquier afectación a la violacion de los derechos de los ciudadanos se considera con consecuencias desastrosas","100%",IF(K87="Afecta la Prestación del Servicio de Administración de Justicia en 5%","20%",IF(K87="Afecta la Prestación del Servicio de Administración de Justicia en 10%","40%",IF(K87="Afecta la Prestación del Servicio de Administración de Justicia en 15%","60%",IF(K87="Afecta la Prestación del Servicio de Administración de Justicia en 20%","80%",IF(K87="Afecta la Prestación del Servicio de Administración de Justicia en más del 50%","100%",IF(K87="Cualquier acto indebido de los servidores judiciales genera altas consecuencias para la entidad","80%",IF(K87="Cualquier acto indebido de los servidores judiciales genera consecuencias desastrosas para la entidad","100%",IF(K87="Si el hecho llegara a presentarse, tendría consecuencias o efectos mínimos sobre la entidad","20%",IF(K87="Si el hecho llegara a presentarse, tendría bajo impacto o efecto sobre la entidad","40%",IF(K87="Si el hecho llegara a presentarse, tendría medianas consecuencias o efectos sobre la entidad","60%",IF(K87="Si el hecho llegara a presentarse, tendría altas consecuencias o efectos sobre la entidad","80%",IF(K87="Si el hecho llegara a presentarse, tendría desastrosas consecuencias o efectos sobre la entidad","100%")))))))))))))))))))))))))))))</f>
        <v>20%</v>
      </c>
      <c r="N87" s="453" t="str">
        <f>VLOOKUP((I87&amp;L87),Hoja1!$B$4:$C$28,2,0)</f>
        <v>Bajo</v>
      </c>
      <c r="O87" s="185">
        <v>1</v>
      </c>
      <c r="P87" s="132" t="s">
        <v>636</v>
      </c>
      <c r="Q87" s="185" t="str">
        <f t="shared" ref="Q87:Q89" si="46">IF(R87="Preventivo","Probabilidad",IF(R87="Detectivo","Probabilidad", IF(R87="Correctivo","Impacto")))</f>
        <v>Probabilidad</v>
      </c>
      <c r="R87" s="185" t="s">
        <v>259</v>
      </c>
      <c r="S87" s="185" t="s">
        <v>255</v>
      </c>
      <c r="T87" s="186">
        <f>VLOOKUP(R87&amp;S87,Hoja1!$Q$4:$R$9,2,0)</f>
        <v>0.45</v>
      </c>
      <c r="U87" s="185" t="s">
        <v>272</v>
      </c>
      <c r="V87" s="185" t="s">
        <v>278</v>
      </c>
      <c r="W87" s="185" t="s">
        <v>283</v>
      </c>
      <c r="X87" s="186">
        <f t="shared" si="43"/>
        <v>9.0000000000000011E-2</v>
      </c>
      <c r="Y87" s="186" t="str">
        <f>IF(Z87&lt;=20%,'Tabla probabilidad'!$B$5,IF(Z87&lt;=40%,'Tabla probabilidad'!$B$6,IF(Z87&lt;=60%,'Tabla probabilidad'!$B$7,IF(Z87&lt;=80%,'Tabla probabilidad'!$B$8,IF(Z87&lt;=100%,'Tabla probabilidad'!$B$9)))))</f>
        <v>Muy Baja</v>
      </c>
      <c r="Z87" s="186">
        <f>IF(R87="Preventivo",(J87-(J87*T87)),IF(R87="Detectivo",(J87-(J87*T87)),IF(R87="Correctivo",(J87))))</f>
        <v>0.11</v>
      </c>
      <c r="AA87" s="455" t="str">
        <f>IF(AB87&lt;=20%,'Tabla probabilidad'!$B$5,IF(AB87&lt;=40%,'Tabla probabilidad'!$B$6,IF(AB87&lt;=60%,'Tabla probabilidad'!$B$7,IF(AB87&lt;=80%,'Tabla probabilidad'!$B$8,IF(AB87&lt;=100%,'Tabla probabilidad'!$B$9)))))</f>
        <v>Muy Baja</v>
      </c>
      <c r="AB87" s="455">
        <f>AVERAGE(Z87:Z89)</f>
        <v>0.11</v>
      </c>
      <c r="AC87" s="186" t="str">
        <f t="shared" ref="AC87:AC89" si="47">IF(AD87&lt;=20%,"Leve",IF(AD87&lt;=40%,"Menor",IF(AD87&lt;=60%,"Moderado",IF(AD87&lt;=80%,"Mayor",IF(AD87&lt;=100%,"Catastrófico")))))</f>
        <v>Leve</v>
      </c>
      <c r="AD87" s="186">
        <f t="shared" si="44"/>
        <v>0.2</v>
      </c>
      <c r="AE87" s="455" t="str">
        <f>IF(AF87&lt;=20%,"Leve",IF(AF87&lt;=40%,"Menor",IF(AF87&lt;=60%,"Moderado",IF(AF87&lt;=80%,"Mayor",IF(AF87&lt;=100%,"Catastrófico")))))</f>
        <v>Leve</v>
      </c>
      <c r="AF87" s="455">
        <f>AVERAGE(AD87:AD89)</f>
        <v>0.20000000000000004</v>
      </c>
      <c r="AG87" s="451" t="str">
        <f>VLOOKUP(AA87&amp;AE87,Hoja1!$B$4:$C$28,2,0)</f>
        <v>Bajo</v>
      </c>
      <c r="AH87" s="453" t="s">
        <v>390</v>
      </c>
      <c r="AI87" s="449"/>
      <c r="AJ87" s="449"/>
      <c r="AK87" s="449"/>
      <c r="AL87" s="449"/>
      <c r="AM87" s="449"/>
      <c r="AN87" s="449"/>
    </row>
    <row r="88" spans="1:40" ht="30" customHeight="1">
      <c r="A88" s="453"/>
      <c r="B88" s="467"/>
      <c r="C88" s="452"/>
      <c r="D88" s="139" t="s">
        <v>584</v>
      </c>
      <c r="E88" s="453"/>
      <c r="F88" s="453"/>
      <c r="G88" s="453"/>
      <c r="H88" s="453"/>
      <c r="I88" s="457"/>
      <c r="J88" s="458"/>
      <c r="K88" s="453"/>
      <c r="L88" s="465"/>
      <c r="M88" s="465"/>
      <c r="N88" s="453"/>
      <c r="O88" s="451">
        <v>2</v>
      </c>
      <c r="P88" s="471" t="s">
        <v>637</v>
      </c>
      <c r="Q88" s="185" t="str">
        <f t="shared" si="46"/>
        <v>Probabilidad</v>
      </c>
      <c r="R88" s="185" t="s">
        <v>259</v>
      </c>
      <c r="S88" s="185" t="s">
        <v>255</v>
      </c>
      <c r="T88" s="186">
        <f>VLOOKUP(R88&amp;S88,Hoja1!$Q$4:$R$9,2,0)</f>
        <v>0.45</v>
      </c>
      <c r="U88" s="185" t="s">
        <v>272</v>
      </c>
      <c r="V88" s="185" t="s">
        <v>278</v>
      </c>
      <c r="W88" s="185" t="s">
        <v>283</v>
      </c>
      <c r="X88" s="186">
        <f t="shared" si="43"/>
        <v>9.0000000000000011E-2</v>
      </c>
      <c r="Y88" s="186" t="str">
        <f>IF(Z88&lt;=20%,'Tabla probabilidad'!$B$5,IF(Z88&lt;=40%,'Tabla probabilidad'!$B$6,IF(Z88&lt;=60%,'Tabla probabilidad'!$B$7,IF(Z88&lt;=80%,'Tabla probabilidad'!$B$8,IF(Z88&lt;=100%,'Tabla probabilidad'!$B$9)))))</f>
        <v>Muy Baja</v>
      </c>
      <c r="Z88" s="186">
        <f>IF(R88="Preventivo",(J87-(J87*T88)),IF(R88="Detectivo",(J87-(J87*T88)),IF(R88="Correctivo",(J87))))</f>
        <v>0.11</v>
      </c>
      <c r="AA88" s="456"/>
      <c r="AB88" s="456"/>
      <c r="AC88" s="186" t="str">
        <f t="shared" si="47"/>
        <v>Leve</v>
      </c>
      <c r="AD88" s="186">
        <f t="shared" si="44"/>
        <v>0.2</v>
      </c>
      <c r="AE88" s="456"/>
      <c r="AF88" s="456"/>
      <c r="AG88" s="452"/>
      <c r="AH88" s="453"/>
      <c r="AI88" s="450"/>
      <c r="AJ88" s="450"/>
      <c r="AK88" s="450"/>
      <c r="AL88" s="450"/>
      <c r="AM88" s="450"/>
      <c r="AN88" s="450"/>
    </row>
    <row r="89" spans="1:40" ht="30" customHeight="1">
      <c r="A89" s="453"/>
      <c r="B89" s="467"/>
      <c r="C89" s="452"/>
      <c r="D89" s="139" t="s">
        <v>638</v>
      </c>
      <c r="E89" s="453"/>
      <c r="F89" s="453"/>
      <c r="G89" s="453"/>
      <c r="H89" s="453"/>
      <c r="I89" s="457"/>
      <c r="J89" s="458"/>
      <c r="K89" s="453"/>
      <c r="L89" s="465"/>
      <c r="M89" s="465"/>
      <c r="N89" s="453"/>
      <c r="O89" s="466"/>
      <c r="P89" s="472"/>
      <c r="Q89" s="185" t="str">
        <f t="shared" si="46"/>
        <v>Probabilidad</v>
      </c>
      <c r="R89" s="185" t="s">
        <v>259</v>
      </c>
      <c r="S89" s="185" t="s">
        <v>255</v>
      </c>
      <c r="T89" s="186">
        <f>VLOOKUP(R89&amp;S89,Hoja1!$Q$4:$R$9,2,0)</f>
        <v>0.45</v>
      </c>
      <c r="U89" s="185" t="s">
        <v>272</v>
      </c>
      <c r="V89" s="185" t="s">
        <v>278</v>
      </c>
      <c r="W89" s="185" t="s">
        <v>283</v>
      </c>
      <c r="X89" s="186">
        <f t="shared" si="43"/>
        <v>9.0000000000000011E-2</v>
      </c>
      <c r="Y89" s="186" t="str">
        <f>IF(Z89&lt;=20%,'Tabla probabilidad'!$B$5,IF(Z89&lt;=40%,'Tabla probabilidad'!$B$6,IF(Z89&lt;=60%,'Tabla probabilidad'!$B$7,IF(Z89&lt;=80%,'Tabla probabilidad'!$B$8,IF(Z89&lt;=100%,'Tabla probabilidad'!$B$9)))))</f>
        <v>Muy Baja</v>
      </c>
      <c r="Z89" s="186">
        <f>IF(R89="Preventivo",(J87-(J87*T89)),IF(R89="Detectivo",(J87-(J87*T89)),IF(R89="Correctivo",(J87))))</f>
        <v>0.11</v>
      </c>
      <c r="AA89" s="456"/>
      <c r="AB89" s="456"/>
      <c r="AC89" s="186" t="str">
        <f t="shared" si="47"/>
        <v>Leve</v>
      </c>
      <c r="AD89" s="186">
        <f t="shared" si="44"/>
        <v>0.2</v>
      </c>
      <c r="AE89" s="456"/>
      <c r="AF89" s="456"/>
      <c r="AG89" s="452"/>
      <c r="AH89" s="453"/>
      <c r="AI89" s="450"/>
      <c r="AJ89" s="450"/>
      <c r="AK89" s="450"/>
      <c r="AL89" s="450"/>
      <c r="AM89" s="450"/>
      <c r="AN89" s="450"/>
    </row>
    <row r="90" spans="1:40" ht="30" customHeight="1">
      <c r="A90" s="453"/>
      <c r="B90" s="467"/>
      <c r="C90" s="452"/>
      <c r="D90" s="139" t="s">
        <v>639</v>
      </c>
      <c r="E90" s="453" t="s">
        <v>587</v>
      </c>
      <c r="F90" s="453" t="s">
        <v>640</v>
      </c>
      <c r="G90" s="453" t="s">
        <v>388</v>
      </c>
      <c r="H90" s="453">
        <v>2</v>
      </c>
      <c r="I90" s="457" t="str">
        <f>IF(H90&lt;=2,'Tabla probabilidad'!$B$5,IF(H90&lt;=24,'Tabla probabilidad'!$B$6,IF(H90&lt;=500,'Tabla probabilidad'!$B$7,IF(H90&lt;=5000,'Tabla probabilidad'!$B$8,IF(H90&gt;5000,'Tabla probabilidad'!$B$9)))))</f>
        <v>Muy Baja</v>
      </c>
      <c r="J90" s="458">
        <f>IF(H90&lt;=2,'Tabla probabilidad'!$D$5,IF(H90&lt;=24,'Tabla probabilidad'!$D$6,IF(H90&lt;=500,'Tabla probabilidad'!$D$7,IF(H90&lt;=5000,'Tabla probabilidad'!$D$8,IF(H90&gt;5000,'Tabla probabilidad'!$D$9)))))</f>
        <v>0.2</v>
      </c>
      <c r="K90" s="453" t="s">
        <v>202</v>
      </c>
      <c r="L90" s="453" t="str">
        <f>IF(K90="El riesgo afecta la imagen de alguna área de la organización","Leve",IF(K90="El riesgo afecta la imagen de la entidad internamente, de conocimiento general, nivel interno, alta dirección, contratista y/o de provedores","Menor",IF(K90="El riesgo afecta la imagen de la entidad con algunos usuarios de relevancia frente al logro de los objetivos","Moderado",IF(K90="El riesgo afecta la imagen de de la entidad con efecto publicitario sostenido a nivel del sector justicia","Mayor",IF(K90="El riesgo afecta la imagen de la entidad a nivel nacional, con efecto publicitarios sostenible a nivel país","Catastrófico",IF(K90="Impacto que afecte la ejecución presupuestal en un valor ≥0,5%.","Leve",IF(K90="Impacto que afecte la ejecución presupuestal en un valor ≥1%.","Menor",IF(K90="Impacto que afecte la ejecución presupuestal en un valor ≥5%.","Moderado",IF(K90="Impacto que afecte la ejecución presupuestal en un valor ≥20%.","Mayor",IF(K90="Impacto que afecte la ejecución presupuestal en un valor ≥50%.","Catastrófico",IF(K90="Incumplimiento máximo del 5% de la meta planeada","Leve",IF(K90="Incumplimiento máximo del 15% de la meta planeada","Menor",IF(K90="Incumplimiento máximo del 20% de la meta planeada","Moderado",IF(K90="Incumplimiento máximo del 50% de la meta planeada","Mayor",IF(K90="Incumplimiento máximo del 80% de la meta planeada","Catastrófico",IF(K90="Cualquier afectación a la violacion de los derechos de los ciudadanos se considera con consecuencias altas","Mayor",IF(K90="Cualquier afectación a la violacion de los derechos de los ciudadanos se considera con consecuencias desastrosas","Catastrófico",IF(K90="Afecta la Prestación del Servicio de Administración de Justicia en 5%","Leve",IF(K90="Afecta la Prestación del Servicio de Administración de Justicia en 10%","Menor",IF(K90="Afecta la Prestación del Servicio de Administración de Justicia en 15%","Moderado",IF(K90="Afecta la Prestación del Servicio de Administración de Justicia en 20%","Mayor",IF(K90="Afecta la Prestación del Servicio de Administración de Justicia en más del 50%","Catastrófico",IF(K90="Cualquier acto indebido de los servidores judiciales genera altas consecuencias para la entidad","Mayor",IF(K90="Cualquier acto indebido de los servidores judiciales genera consecuencias desastrosas para la entidad","Catastrófico",IF(K90="Si el hecho llegara a presentarse, tendría consecuencias o efectos mínimos sobre la entidad","Leve",IF(K90="Si el hecho llegara a presentarse, tendría bajo impacto o efecto sobre la entidad","Menor",IF(K90="Si el hecho llegara a presentarse, tendría medianas consecuencias o efectos sobre la entidad","Moderado",IF(K90="Si el hecho llegara a presentarse, tendría altas consecuencias o efectos sobre la entidad","Mayor",IF(K90="Si el hecho llegara a presentarse, tendría desastrosas consecuencias o efectos sobre la entidad","Catastrófico")))))))))))))))))))))))))))))</f>
        <v>Menor</v>
      </c>
      <c r="M90" s="453" t="str">
        <f>IF(K90="El riesgo afecta la imagen de alguna área de la organización","20%",IF(K90="El riesgo afecta la imagen de la entidad internamente, de conocimiento general, nivel interno, alta dirección, contratista y/o de provedores","40%",IF(K90="El riesgo afecta la imagen de la entidad con algunos usuarios de relevancia frente al logro de los objetivos","60%",IF(K90="El riesgo afecta la imagen de de la entidad con efecto publicitario sostenido a nivel del sector justicia","80%",IF(K90="El riesgo afecta la imagen de la entidad a nivel nacional, con efecto publicitarios sostenible a nivel país","100%",IF(K90="Impacto que afecte la ejecución presupuestal en un valor ≥0,5%.","20%",IF(K90="Impacto que afecte la ejecución presupuestal en un valor ≥1%.","40%",IF(K90="Impacto que afecte la ejecución presupuestal en un valor ≥5%.","60%",IF(K90="Impacto que afecte la ejecución presupuestal en un valor ≥20%.","80%",IF(K90="Impacto que afecte la ejecución presupuestal en un valor ≥50%.","100%",IF(K90="Incumplimiento máximo del 5% de la meta planeada","20%",IF(K90="Incumplimiento máximo del 15% de la meta planeada","40%",IF(K90="Incumplimiento máximo del 20% de la meta planeada","60%",IF(K90="Incumplimiento máximo del 50% de la meta planeada","80%",IF(K90="Incumplimiento máximo del 80% de la meta planeada","100%",IF(K90="Cualquier afectación a la violacion de los derechos de los ciudadanos se considera con consecuencias altas","80%",IF(K90="Cualquier afectación a la violacion de los derechos de los ciudadanos se considera con consecuencias desastrosas","100%",IF(K90="Afecta la Prestación del Servicio de Administración de Justicia en 5%","20%",IF(K90="Afecta la Prestación del Servicio de Administración de Justicia en 10%","40%",IF(K90="Afecta la Prestación del Servicio de Administración de Justicia en 15%","60%",IF(K90="Afecta la Prestación del Servicio de Administración de Justicia en 20%","80%",IF(K90="Afecta la Prestación del Servicio de Administración de Justicia en más del 50%","100%",IF(K90="Cualquier acto indebido de los servidores judiciales genera altas consecuencias para la entidad","80%",IF(K90="Cualquier acto indebido de los servidores judiciales genera consecuencias desastrosas para la entidad","100%",IF(K90="Si el hecho llegara a presentarse, tendría consecuencias o efectos mínimos sobre la entidad","20%",IF(K90="Si el hecho llegara a presentarse, tendría bajo impacto o efecto sobre la entidad","40%",IF(K90="Si el hecho llegara a presentarse, tendría medianas consecuencias o efectos sobre la entidad","60%",IF(K90="Si el hecho llegara a presentarse, tendría altas consecuencias o efectos sobre la entidad","80%",IF(K90="Si el hecho llegara a presentarse, tendría desastrosas consecuencias o efectos sobre la entidad","100%")))))))))))))))))))))))))))))</f>
        <v>40%</v>
      </c>
      <c r="N90" s="453" t="str">
        <f>VLOOKUP((I90&amp;L90),Hoja1!$B$4:$C$28,2,0)</f>
        <v>Bajo</v>
      </c>
      <c r="O90" s="185">
        <v>1</v>
      </c>
      <c r="P90" s="132" t="s">
        <v>641</v>
      </c>
      <c r="Q90" s="185" t="str">
        <f t="shared" ref="Q90:Q92" si="48">IF(R90="Preventivo","Probabilidad",IF(R90="Detectivo","Probabilidad", IF(R90="Correctivo","Impacto")))</f>
        <v>Probabilidad</v>
      </c>
      <c r="R90" s="185" t="s">
        <v>259</v>
      </c>
      <c r="S90" s="185" t="s">
        <v>255</v>
      </c>
      <c r="T90" s="186">
        <f>VLOOKUP(R90&amp;S90,Hoja1!$Q$4:$R$9,2,0)</f>
        <v>0.45</v>
      </c>
      <c r="U90" s="185" t="s">
        <v>272</v>
      </c>
      <c r="V90" s="185" t="s">
        <v>278</v>
      </c>
      <c r="W90" s="185" t="s">
        <v>283</v>
      </c>
      <c r="X90" s="186">
        <f t="shared" si="43"/>
        <v>9.0000000000000011E-2</v>
      </c>
      <c r="Y90" s="186" t="str">
        <f>IF(Z90&lt;=20%,'Tabla probabilidad'!$B$5,IF(Z90&lt;=40%,'Tabla probabilidad'!$B$6,IF(Z90&lt;=60%,'Tabla probabilidad'!$B$7,IF(Z90&lt;=80%,'Tabla probabilidad'!$B$8,IF(Z90&lt;=100%,'Tabla probabilidad'!$B$9)))))</f>
        <v>Muy Baja</v>
      </c>
      <c r="Z90" s="186">
        <f>IF(R90="Preventivo",(J90-(J90*T90)),IF(R90="Detectivo",(J90-(J90*T90)),IF(R90="Correctivo",(J90))))</f>
        <v>0.11</v>
      </c>
      <c r="AA90" s="455" t="str">
        <f>IF(AB90&lt;=20%,'Tabla probabilidad'!$B$5,IF(AB90&lt;=40%,'Tabla probabilidad'!$B$6,IF(AB90&lt;=60%,'Tabla probabilidad'!$B$7,IF(AB90&lt;=80%,'Tabla probabilidad'!$B$8,IF(AB90&lt;=100%,'Tabla probabilidad'!$B$9)))))</f>
        <v>Muy Baja</v>
      </c>
      <c r="AB90" s="455">
        <f>AVERAGE(Z90:Z92)</f>
        <v>0.11</v>
      </c>
      <c r="AC90" s="186" t="str">
        <f t="shared" ref="AC90:AC94" si="49">IF(AD90&lt;=20%,"Leve",IF(AD90&lt;=40%,"Menor",IF(AD90&lt;=60%,"Moderado",IF(AD90&lt;=80%,"Mayor",IF(AD90&lt;=100%,"Catastrófico")))))</f>
        <v>Leve</v>
      </c>
      <c r="AD90" s="186">
        <f t="shared" si="44"/>
        <v>0.2</v>
      </c>
      <c r="AE90" s="455" t="str">
        <f>IF(AF90&lt;=20%,"Leve",IF(AF90&lt;=40%,"Menor",IF(AF90&lt;=60%,"Moderado",IF(AF90&lt;=80%,"Mayor",IF(AF90&lt;=100%,"Catastrófico")))))</f>
        <v>Leve</v>
      </c>
      <c r="AF90" s="455">
        <f>AVERAGE(AD90:AD92)</f>
        <v>0.20000000000000004</v>
      </c>
      <c r="AG90" s="451" t="str">
        <f>VLOOKUP(AA90&amp;AE90,Hoja1!$B$4:$C$28,2,0)</f>
        <v>Bajo</v>
      </c>
      <c r="AH90" s="453" t="s">
        <v>390</v>
      </c>
      <c r="AI90" s="449"/>
      <c r="AJ90" s="449"/>
      <c r="AK90" s="449"/>
      <c r="AL90" s="449"/>
      <c r="AM90" s="449"/>
      <c r="AN90" s="449"/>
    </row>
    <row r="91" spans="1:40" ht="30" customHeight="1">
      <c r="A91" s="453"/>
      <c r="B91" s="467"/>
      <c r="C91" s="452"/>
      <c r="D91" s="139" t="s">
        <v>642</v>
      </c>
      <c r="E91" s="453"/>
      <c r="F91" s="453"/>
      <c r="G91" s="453"/>
      <c r="H91" s="453"/>
      <c r="I91" s="457"/>
      <c r="J91" s="458"/>
      <c r="K91" s="453"/>
      <c r="L91" s="465"/>
      <c r="M91" s="465"/>
      <c r="N91" s="453"/>
      <c r="O91" s="185">
        <v>2</v>
      </c>
      <c r="P91" s="132" t="s">
        <v>643</v>
      </c>
      <c r="Q91" s="185" t="str">
        <f t="shared" si="48"/>
        <v>Probabilidad</v>
      </c>
      <c r="R91" s="185" t="s">
        <v>259</v>
      </c>
      <c r="S91" s="185" t="s">
        <v>255</v>
      </c>
      <c r="T91" s="186">
        <f>VLOOKUP(R91&amp;S91,Hoja1!$Q$4:$R$9,2,0)</f>
        <v>0.45</v>
      </c>
      <c r="U91" s="185" t="s">
        <v>272</v>
      </c>
      <c r="V91" s="185" t="s">
        <v>278</v>
      </c>
      <c r="W91" s="185" t="s">
        <v>283</v>
      </c>
      <c r="X91" s="186">
        <f t="shared" si="43"/>
        <v>9.0000000000000011E-2</v>
      </c>
      <c r="Y91" s="186" t="str">
        <f>IF(Z91&lt;=20%,'Tabla probabilidad'!$B$5,IF(Z91&lt;=40%,'Tabla probabilidad'!$B$6,IF(Z91&lt;=60%,'Tabla probabilidad'!$B$7,IF(Z91&lt;=80%,'Tabla probabilidad'!$B$8,IF(Z91&lt;=100%,'Tabla probabilidad'!$B$9)))))</f>
        <v>Muy Baja</v>
      </c>
      <c r="Z91" s="186">
        <f>IF(R91="Preventivo",(J90-(J90*T91)),IF(R91="Detectivo",(J90-(J90*T91)),IF(R91="Correctivo",(J90))))</f>
        <v>0.11</v>
      </c>
      <c r="AA91" s="456"/>
      <c r="AB91" s="456"/>
      <c r="AC91" s="186" t="str">
        <f t="shared" si="49"/>
        <v>Leve</v>
      </c>
      <c r="AD91" s="186">
        <f t="shared" si="44"/>
        <v>0.2</v>
      </c>
      <c r="AE91" s="456"/>
      <c r="AF91" s="456"/>
      <c r="AG91" s="452"/>
      <c r="AH91" s="453"/>
      <c r="AI91" s="450"/>
      <c r="AJ91" s="450"/>
      <c r="AK91" s="450"/>
      <c r="AL91" s="450"/>
      <c r="AM91" s="450"/>
      <c r="AN91" s="450"/>
    </row>
    <row r="92" spans="1:40" ht="30" customHeight="1">
      <c r="A92" s="453"/>
      <c r="B92" s="467"/>
      <c r="C92" s="452"/>
      <c r="D92" s="139" t="s">
        <v>644</v>
      </c>
      <c r="E92" s="453"/>
      <c r="F92" s="453"/>
      <c r="G92" s="453"/>
      <c r="H92" s="453"/>
      <c r="I92" s="457"/>
      <c r="J92" s="458"/>
      <c r="K92" s="453"/>
      <c r="L92" s="465"/>
      <c r="M92" s="465"/>
      <c r="N92" s="453"/>
      <c r="O92" s="185">
        <v>3</v>
      </c>
      <c r="P92" s="132" t="s">
        <v>645</v>
      </c>
      <c r="Q92" s="185" t="str">
        <f t="shared" si="48"/>
        <v>Probabilidad</v>
      </c>
      <c r="R92" s="185" t="s">
        <v>259</v>
      </c>
      <c r="S92" s="185" t="s">
        <v>255</v>
      </c>
      <c r="T92" s="186">
        <f>VLOOKUP(R92&amp;S92,Hoja1!$Q$4:$R$9,2,0)</f>
        <v>0.45</v>
      </c>
      <c r="U92" s="185" t="s">
        <v>272</v>
      </c>
      <c r="V92" s="185" t="s">
        <v>278</v>
      </c>
      <c r="W92" s="185" t="s">
        <v>283</v>
      </c>
      <c r="X92" s="186">
        <f t="shared" si="43"/>
        <v>9.0000000000000011E-2</v>
      </c>
      <c r="Y92" s="186" t="str">
        <f>IF(Z92&lt;=20%,'Tabla probabilidad'!$B$5,IF(Z92&lt;=40%,'Tabla probabilidad'!$B$6,IF(Z92&lt;=60%,'Tabla probabilidad'!$B$7,IF(Z92&lt;=80%,'Tabla probabilidad'!$B$8,IF(Z92&lt;=100%,'Tabla probabilidad'!$B$9)))))</f>
        <v>Muy Baja</v>
      </c>
      <c r="Z92" s="186">
        <f>IF(R92="Preventivo",(J90-(J90*T92)),IF(R92="Detectivo",(J90-(J90*T92)),IF(R92="Correctivo",(J90))))</f>
        <v>0.11</v>
      </c>
      <c r="AA92" s="456"/>
      <c r="AB92" s="456"/>
      <c r="AC92" s="186" t="str">
        <f t="shared" si="49"/>
        <v>Leve</v>
      </c>
      <c r="AD92" s="186">
        <f t="shared" si="44"/>
        <v>0.2</v>
      </c>
      <c r="AE92" s="456"/>
      <c r="AF92" s="456"/>
      <c r="AG92" s="452"/>
      <c r="AH92" s="453"/>
      <c r="AI92" s="450"/>
      <c r="AJ92" s="450"/>
      <c r="AK92" s="450"/>
      <c r="AL92" s="450"/>
      <c r="AM92" s="450"/>
      <c r="AN92" s="450"/>
    </row>
    <row r="93" spans="1:40" ht="30" customHeight="1">
      <c r="A93" s="453"/>
      <c r="B93" s="467"/>
      <c r="C93" s="452"/>
      <c r="D93" s="139" t="s">
        <v>633</v>
      </c>
      <c r="E93" s="453" t="s">
        <v>587</v>
      </c>
      <c r="F93" s="453" t="s">
        <v>646</v>
      </c>
      <c r="G93" s="453" t="s">
        <v>388</v>
      </c>
      <c r="H93" s="453">
        <v>80</v>
      </c>
      <c r="I93" s="457" t="str">
        <f>IF(H93&lt;=2,'Tabla probabilidad'!$B$5,IF(H93&lt;=24,'Tabla probabilidad'!$B$6,IF(H93&lt;=500,'Tabla probabilidad'!$B$7,IF(H93&lt;=5000,'Tabla probabilidad'!$B$8,IF(H93&gt;5000,'Tabla probabilidad'!$B$9)))))</f>
        <v>Media</v>
      </c>
      <c r="J93" s="458">
        <f>IF(H93&lt;=2,'Tabla probabilidad'!$D$5,IF(H93&lt;=24,'Tabla probabilidad'!$D$6,IF(H93&lt;=500,'Tabla probabilidad'!$D$7,IF(H93&lt;=5000,'Tabla probabilidad'!$D$8,IF(H93&gt;5000,'Tabla probabilidad'!$D$9)))))</f>
        <v>0.6</v>
      </c>
      <c r="K93" s="453" t="s">
        <v>206</v>
      </c>
      <c r="L93" s="453" t="str">
        <f>IF(K93="El riesgo afecta la imagen de alguna área de la organización","Leve",IF(K93="El riesgo afecta la imagen de la entidad internamente, de conocimiento general, nivel interno, alta dirección, contratista y/o de provedores","Menor",IF(K93="El riesgo afecta la imagen de la entidad con algunos usuarios de relevancia frente al logro de los objetivos","Moderado",IF(K93="El riesgo afecta la imagen de de la entidad con efecto publicitario sostenido a nivel del sector justicia","Mayor",IF(K93="El riesgo afecta la imagen de la entidad a nivel nacional, con efecto publicitarios sostenible a nivel país","Catastrófico",IF(K93="Impacto que afecte la ejecución presupuestal en un valor ≥0,5%.","Leve",IF(K93="Impacto que afecte la ejecución presupuestal en un valor ≥1%.","Menor",IF(K93="Impacto que afecte la ejecución presupuestal en un valor ≥5%.","Moderado",IF(K93="Impacto que afecte la ejecución presupuestal en un valor ≥20%.","Mayor",IF(K93="Impacto que afecte la ejecución presupuestal en un valor ≥50%.","Catastrófico",IF(K93="Incumplimiento máximo del 5% de la meta planeada","Leve",IF(K93="Incumplimiento máximo del 15% de la meta planeada","Menor",IF(K93="Incumplimiento máximo del 20% de la meta planeada","Moderado",IF(K93="Incumplimiento máximo del 50% de la meta planeada","Mayor",IF(K93="Incumplimiento máximo del 80% de la meta planeada","Catastrófico",IF(K93="Cualquier afectación a la violacion de los derechos de los ciudadanos se considera con consecuencias altas","Mayor",IF(K93="Cualquier afectación a la violacion de los derechos de los ciudadanos se considera con consecuencias desastrosas","Catastrófico",IF(K93="Afecta la Prestación del Servicio de Administración de Justicia en 5%","Leve",IF(K93="Afecta la Prestación del Servicio de Administración de Justicia en 10%","Menor",IF(K93="Afecta la Prestación del Servicio de Administración de Justicia en 15%","Moderado",IF(K93="Afecta la Prestación del Servicio de Administración de Justicia en 20%","Mayor",IF(K93="Afecta la Prestación del Servicio de Administración de Justicia en más del 50%","Catastrófico",IF(K93="Cualquier acto indebido de los servidores judiciales genera altas consecuencias para la entidad","Mayor",IF(K93="Cualquier acto indebido de los servidores judiciales genera consecuencias desastrosas para la entidad","Catastrófico",IF(K93="Si el hecho llegara a presentarse, tendría consecuencias o efectos mínimos sobre la entidad","Leve",IF(K93="Si el hecho llegara a presentarse, tendría bajo impacto o efecto sobre la entidad","Menor",IF(K93="Si el hecho llegara a presentarse, tendría medianas consecuencias o efectos sobre la entidad","Moderado",IF(K93="Si el hecho llegara a presentarse, tendría altas consecuencias o efectos sobre la entidad","Mayor",IF(K93="Si el hecho llegara a presentarse, tendría desastrosas consecuencias o efectos sobre la entidad","Catastrófico")))))))))))))))))))))))))))))</f>
        <v>Moderado</v>
      </c>
      <c r="M93" s="453" t="str">
        <f>IF(K93="El riesgo afecta la imagen de alguna área de la organización","20%",IF(K93="El riesgo afecta la imagen de la entidad internamente, de conocimiento general, nivel interno, alta dirección, contratista y/o de provedores","40%",IF(K93="El riesgo afecta la imagen de la entidad con algunos usuarios de relevancia frente al logro de los objetivos","60%",IF(K93="El riesgo afecta la imagen de de la entidad con efecto publicitario sostenido a nivel del sector justicia","80%",IF(K93="El riesgo afecta la imagen de la entidad a nivel nacional, con efecto publicitarios sostenible a nivel país","100%",IF(K93="Impacto que afecte la ejecución presupuestal en un valor ≥0,5%.","20%",IF(K93="Impacto que afecte la ejecución presupuestal en un valor ≥1%.","40%",IF(K93="Impacto que afecte la ejecución presupuestal en un valor ≥5%.","60%",IF(K93="Impacto que afecte la ejecución presupuestal en un valor ≥20%.","80%",IF(K93="Impacto que afecte la ejecución presupuestal en un valor ≥50%.","100%",IF(K93="Incumplimiento máximo del 5% de la meta planeada","20%",IF(K93="Incumplimiento máximo del 15% de la meta planeada","40%",IF(K93="Incumplimiento máximo del 20% de la meta planeada","60%",IF(K93="Incumplimiento máximo del 50% de la meta planeada","80%",IF(K93="Incumplimiento máximo del 80% de la meta planeada","100%",IF(K93="Cualquier afectación a la violacion de los derechos de los ciudadanos se considera con consecuencias altas","80%",IF(K93="Cualquier afectación a la violacion de los derechos de los ciudadanos se considera con consecuencias desastrosas","100%",IF(K93="Afecta la Prestación del Servicio de Administración de Justicia en 5%","20%",IF(K93="Afecta la Prestación del Servicio de Administración de Justicia en 10%","40%",IF(K93="Afecta la Prestación del Servicio de Administración de Justicia en 15%","60%",IF(K93="Afecta la Prestación del Servicio de Administración de Justicia en 20%","80%",IF(K93="Afecta la Prestación del Servicio de Administración de Justicia en más del 50%","100%",IF(K93="Cualquier acto indebido de los servidores judiciales genera altas consecuencias para la entidad","80%",IF(K93="Cualquier acto indebido de los servidores judiciales genera consecuencias desastrosas para la entidad","100%",IF(K93="Si el hecho llegara a presentarse, tendría consecuencias o efectos mínimos sobre la entidad","20%",IF(K93="Si el hecho llegara a presentarse, tendría bajo impacto o efecto sobre la entidad","40%",IF(K93="Si el hecho llegara a presentarse, tendría medianas consecuencias o efectos sobre la entidad","60%",IF(K93="Si el hecho llegara a presentarse, tendría altas consecuencias o efectos sobre la entidad","80%",IF(K93="Si el hecho llegara a presentarse, tendría desastrosas consecuencias o efectos sobre la entidad","100%")))))))))))))))))))))))))))))</f>
        <v>60%</v>
      </c>
      <c r="N93" s="453" t="str">
        <f>VLOOKUP((I93&amp;L93),Hoja1!$B$4:$C$28,2,0)</f>
        <v>Moderado</v>
      </c>
      <c r="O93" s="185">
        <v>1</v>
      </c>
      <c r="P93" s="132" t="s">
        <v>647</v>
      </c>
      <c r="Q93" s="185" t="str">
        <f t="shared" ref="Q93:Q94" si="50">IF(R93="Preventivo","Probabilidad",IF(R93="Detectivo","Probabilidad", IF(R93="Correctivo","Impacto")))</f>
        <v>Probabilidad</v>
      </c>
      <c r="R93" s="185" t="s">
        <v>259</v>
      </c>
      <c r="S93" s="185" t="s">
        <v>255</v>
      </c>
      <c r="T93" s="186">
        <f>VLOOKUP(R93&amp;S93,Hoja1!$Q$4:$R$9,2,0)</f>
        <v>0.45</v>
      </c>
      <c r="U93" s="185" t="s">
        <v>272</v>
      </c>
      <c r="V93" s="185" t="s">
        <v>278</v>
      </c>
      <c r="W93" s="185" t="s">
        <v>283</v>
      </c>
      <c r="X93" s="186">
        <f t="shared" si="43"/>
        <v>9.0000000000000011E-2</v>
      </c>
      <c r="Y93" s="186" t="str">
        <f>IF(Z93&lt;=20%,'Tabla probabilidad'!$B$5,IF(Z93&lt;=40%,'Tabla probabilidad'!$B$6,IF(Z93&lt;=60%,'Tabla probabilidad'!$B$7,IF(Z93&lt;=80%,'Tabla probabilidad'!$B$8,IF(Z93&lt;=100%,'Tabla probabilidad'!$B$9)))))</f>
        <v>Baja</v>
      </c>
      <c r="Z93" s="186">
        <f>IF(R93="Preventivo",(J93-(J93*T93)),IF(R93="Detectivo",(J93-(J93*T93)),IF(R93="Correctivo",(J93))))</f>
        <v>0.32999999999999996</v>
      </c>
      <c r="AA93" s="455" t="str">
        <f>IF(AB93&lt;=20%,'Tabla probabilidad'!$B$5,IF(AB93&lt;=40%,'Tabla probabilidad'!$B$6,IF(AB93&lt;=60%,'Tabla probabilidad'!$B$7,IF(AB93&lt;=80%,'Tabla probabilidad'!$B$8,IF(AB93&lt;=100%,'Tabla probabilidad'!$B$9)))))</f>
        <v>Baja</v>
      </c>
      <c r="AB93" s="455">
        <f>AVERAGE(Z93:Z94)</f>
        <v>0.32999999999999996</v>
      </c>
      <c r="AC93" s="186" t="str">
        <f t="shared" si="49"/>
        <v>Leve</v>
      </c>
      <c r="AD93" s="186">
        <f t="shared" si="44"/>
        <v>0.2</v>
      </c>
      <c r="AE93" s="455" t="str">
        <f>IF(AF93&lt;=20%,"Leve",IF(AF93&lt;=40%,"Menor",IF(AF93&lt;=60%,"Moderado",IF(AF93&lt;=80%,"Mayor",IF(AF93&lt;=100%,"Catastrófico")))))</f>
        <v>Leve</v>
      </c>
      <c r="AF93" s="455">
        <f>AVERAGE(AD93:AD94)</f>
        <v>0.2</v>
      </c>
      <c r="AG93" s="451" t="str">
        <f>VLOOKUP(AA93&amp;AE93,Hoja1!$B$4:$C$28,2,0)</f>
        <v>Bajo</v>
      </c>
      <c r="AH93" s="453" t="s">
        <v>390</v>
      </c>
      <c r="AI93" s="449"/>
      <c r="AJ93" s="449"/>
      <c r="AK93" s="449"/>
      <c r="AL93" s="449"/>
      <c r="AM93" s="449"/>
      <c r="AN93" s="449"/>
    </row>
    <row r="94" spans="1:40" ht="30" customHeight="1">
      <c r="A94" s="453"/>
      <c r="B94" s="467"/>
      <c r="C94" s="452"/>
      <c r="D94" s="139" t="s">
        <v>648</v>
      </c>
      <c r="E94" s="453"/>
      <c r="F94" s="453"/>
      <c r="G94" s="453"/>
      <c r="H94" s="453"/>
      <c r="I94" s="457"/>
      <c r="J94" s="458"/>
      <c r="K94" s="453"/>
      <c r="L94" s="465"/>
      <c r="M94" s="465"/>
      <c r="N94" s="453"/>
      <c r="O94" s="185">
        <v>2</v>
      </c>
      <c r="P94" s="132" t="s">
        <v>649</v>
      </c>
      <c r="Q94" s="185" t="str">
        <f t="shared" si="50"/>
        <v>Probabilidad</v>
      </c>
      <c r="R94" s="185" t="s">
        <v>259</v>
      </c>
      <c r="S94" s="185" t="s">
        <v>255</v>
      </c>
      <c r="T94" s="186">
        <f>VLOOKUP(R94&amp;S94,Hoja1!$Q$4:$R$9,2,0)</f>
        <v>0.45</v>
      </c>
      <c r="U94" s="185" t="s">
        <v>272</v>
      </c>
      <c r="V94" s="185" t="s">
        <v>278</v>
      </c>
      <c r="W94" s="185" t="s">
        <v>283</v>
      </c>
      <c r="X94" s="186">
        <f t="shared" si="43"/>
        <v>9.0000000000000011E-2</v>
      </c>
      <c r="Y94" s="186" t="str">
        <f>IF(Z94&lt;=20%,'Tabla probabilidad'!$B$5,IF(Z94&lt;=40%,'Tabla probabilidad'!$B$6,IF(Z94&lt;=60%,'Tabla probabilidad'!$B$7,IF(Z94&lt;=80%,'Tabla probabilidad'!$B$8,IF(Z94&lt;=100%,'Tabla probabilidad'!$B$9)))))</f>
        <v>Baja</v>
      </c>
      <c r="Z94" s="186">
        <f>IF(R94="Preventivo",(J93-(J93*T94)),IF(R94="Detectivo",(J93-(J93*T94)),IF(R94="Correctivo",(J93))))</f>
        <v>0.32999999999999996</v>
      </c>
      <c r="AA94" s="456"/>
      <c r="AB94" s="456"/>
      <c r="AC94" s="186" t="str">
        <f t="shared" si="49"/>
        <v>Leve</v>
      </c>
      <c r="AD94" s="186">
        <f t="shared" si="44"/>
        <v>0.2</v>
      </c>
      <c r="AE94" s="456"/>
      <c r="AF94" s="456"/>
      <c r="AG94" s="452"/>
      <c r="AH94" s="453"/>
      <c r="AI94" s="450"/>
      <c r="AJ94" s="450"/>
      <c r="AK94" s="450"/>
      <c r="AL94" s="450"/>
      <c r="AM94" s="450"/>
      <c r="AN94" s="450"/>
    </row>
    <row r="95" spans="1:40" ht="30" customHeight="1">
      <c r="A95" s="453"/>
      <c r="B95" s="467"/>
      <c r="C95" s="452"/>
      <c r="D95" s="139" t="s">
        <v>650</v>
      </c>
      <c r="E95" s="453" t="s">
        <v>587</v>
      </c>
      <c r="F95" s="453" t="s">
        <v>651</v>
      </c>
      <c r="G95" s="453" t="s">
        <v>402</v>
      </c>
      <c r="H95" s="453">
        <v>80</v>
      </c>
      <c r="I95" s="457" t="str">
        <f>IF(H95&lt;=2,'Tabla probabilidad'!$B$5,IF(H95&lt;=24,'Tabla probabilidad'!$B$6,IF(H95&lt;=500,'Tabla probabilidad'!$B$7,IF(H95&lt;=5000,'Tabla probabilidad'!$B$8,IF(H95&gt;5000,'Tabla probabilidad'!$B$9)))))</f>
        <v>Media</v>
      </c>
      <c r="J95" s="458">
        <f>IF(H95&lt;=2,'Tabla probabilidad'!$D$5,IF(H95&lt;=24,'Tabla probabilidad'!$D$6,IF(H95&lt;=500,'Tabla probabilidad'!$D$7,IF(H95&lt;=5000,'Tabla probabilidad'!$D$8,IF(H95&gt;5000,'Tabla probabilidad'!$D$9)))))</f>
        <v>0.6</v>
      </c>
      <c r="K95" s="453" t="s">
        <v>206</v>
      </c>
      <c r="L95" s="453" t="str">
        <f>IF(K95="El riesgo afecta la imagen de alguna área de la organización","Leve",IF(K95="El riesgo afecta la imagen de la entidad internamente, de conocimiento general, nivel interno, alta dirección, contratista y/o de provedores","Menor",IF(K95="El riesgo afecta la imagen de la entidad con algunos usuarios de relevancia frente al logro de los objetivos","Moderado",IF(K95="El riesgo afecta la imagen de de la entidad con efecto publicitario sostenido a nivel del sector justicia","Mayor",IF(K95="El riesgo afecta la imagen de la entidad a nivel nacional, con efecto publicitarios sostenible a nivel país","Catastrófico",IF(K95="Impacto que afecte la ejecución presupuestal en un valor ≥0,5%.","Leve",IF(K95="Impacto que afecte la ejecución presupuestal en un valor ≥1%.","Menor",IF(K95="Impacto que afecte la ejecución presupuestal en un valor ≥5%.","Moderado",IF(K95="Impacto que afecte la ejecución presupuestal en un valor ≥20%.","Mayor",IF(K95="Impacto que afecte la ejecución presupuestal en un valor ≥50%.","Catastrófico",IF(K95="Incumplimiento máximo del 5% de la meta planeada","Leve",IF(K95="Incumplimiento máximo del 15% de la meta planeada","Menor",IF(K95="Incumplimiento máximo del 20% de la meta planeada","Moderado",IF(K95="Incumplimiento máximo del 50% de la meta planeada","Mayor",IF(K95="Incumplimiento máximo del 80% de la meta planeada","Catastrófico",IF(K95="Cualquier afectación a la violacion de los derechos de los ciudadanos se considera con consecuencias altas","Mayor",IF(K95="Cualquier afectación a la violacion de los derechos de los ciudadanos se considera con consecuencias desastrosas","Catastrófico",IF(K95="Afecta la Prestación del Servicio de Administración de Justicia en 5%","Leve",IF(K95="Afecta la Prestación del Servicio de Administración de Justicia en 10%","Menor",IF(K95="Afecta la Prestación del Servicio de Administración de Justicia en 15%","Moderado",IF(K95="Afecta la Prestación del Servicio de Administración de Justicia en 20%","Mayor",IF(K95="Afecta la Prestación del Servicio de Administración de Justicia en más del 50%","Catastrófico",IF(K95="Cualquier acto indebido de los servidores judiciales genera altas consecuencias para la entidad","Mayor",IF(K95="Cualquier acto indebido de los servidores judiciales genera consecuencias desastrosas para la entidad","Catastrófico",IF(K95="Si el hecho llegara a presentarse, tendría consecuencias o efectos mínimos sobre la entidad","Leve",IF(K95="Si el hecho llegara a presentarse, tendría bajo impacto o efecto sobre la entidad","Menor",IF(K95="Si el hecho llegara a presentarse, tendría medianas consecuencias o efectos sobre la entidad","Moderado",IF(K95="Si el hecho llegara a presentarse, tendría altas consecuencias o efectos sobre la entidad","Mayor",IF(K95="Si el hecho llegara a presentarse, tendría desastrosas consecuencias o efectos sobre la entidad","Catastrófico")))))))))))))))))))))))))))))</f>
        <v>Moderado</v>
      </c>
      <c r="M95" s="453" t="str">
        <f>IF(K95="El riesgo afecta la imagen de alguna área de la organización","20%",IF(K95="El riesgo afecta la imagen de la entidad internamente, de conocimiento general, nivel interno, alta dirección, contratista y/o de provedores","40%",IF(K95="El riesgo afecta la imagen de la entidad con algunos usuarios de relevancia frente al logro de los objetivos","60%",IF(K95="El riesgo afecta la imagen de de la entidad con efecto publicitario sostenido a nivel del sector justicia","80%",IF(K95="El riesgo afecta la imagen de la entidad a nivel nacional, con efecto publicitarios sostenible a nivel país","100%",IF(K95="Impacto que afecte la ejecución presupuestal en un valor ≥0,5%.","20%",IF(K95="Impacto que afecte la ejecución presupuestal en un valor ≥1%.","40%",IF(K95="Impacto que afecte la ejecución presupuestal en un valor ≥5%.","60%",IF(K95="Impacto que afecte la ejecución presupuestal en un valor ≥20%.","80%",IF(K95="Impacto que afecte la ejecución presupuestal en un valor ≥50%.","100%",IF(K95="Incumplimiento máximo del 5% de la meta planeada","20%",IF(K95="Incumplimiento máximo del 15% de la meta planeada","40%",IF(K95="Incumplimiento máximo del 20% de la meta planeada","60%",IF(K95="Incumplimiento máximo del 50% de la meta planeada","80%",IF(K95="Incumplimiento máximo del 80% de la meta planeada","100%",IF(K95="Cualquier afectación a la violacion de los derechos de los ciudadanos se considera con consecuencias altas","80%",IF(K95="Cualquier afectación a la violacion de los derechos de los ciudadanos se considera con consecuencias desastrosas","100%",IF(K95="Afecta la Prestación del Servicio de Administración de Justicia en 5%","20%",IF(K95="Afecta la Prestación del Servicio de Administración de Justicia en 10%","40%",IF(K95="Afecta la Prestación del Servicio de Administración de Justicia en 15%","60%",IF(K95="Afecta la Prestación del Servicio de Administración de Justicia en 20%","80%",IF(K95="Afecta la Prestación del Servicio de Administración de Justicia en más del 50%","100%",IF(K95="Cualquier acto indebido de los servidores judiciales genera altas consecuencias para la entidad","80%",IF(K95="Cualquier acto indebido de los servidores judiciales genera consecuencias desastrosas para la entidad","100%",IF(K95="Si el hecho llegara a presentarse, tendría consecuencias o efectos mínimos sobre la entidad","20%",IF(K95="Si el hecho llegara a presentarse, tendría bajo impacto o efecto sobre la entidad","40%",IF(K95="Si el hecho llegara a presentarse, tendría medianas consecuencias o efectos sobre la entidad","60%",IF(K95="Si el hecho llegara a presentarse, tendría altas consecuencias o efectos sobre la entidad","80%",IF(K95="Si el hecho llegara a presentarse, tendría desastrosas consecuencias o efectos sobre la entidad","100%")))))))))))))))))))))))))))))</f>
        <v>60%</v>
      </c>
      <c r="N95" s="453" t="str">
        <f>VLOOKUP((I95&amp;L95),Hoja1!$B$4:$C$28,2,0)</f>
        <v>Moderado</v>
      </c>
      <c r="O95" s="185">
        <v>1</v>
      </c>
      <c r="P95" s="132" t="s">
        <v>652</v>
      </c>
      <c r="Q95" s="185" t="str">
        <f t="shared" ref="Q95:Q96" si="51">IF(R95="Preventivo","Probabilidad",IF(R95="Detectivo","Probabilidad", IF(R95="Correctivo","Impacto")))</f>
        <v>Probabilidad</v>
      </c>
      <c r="R95" s="185" t="s">
        <v>259</v>
      </c>
      <c r="S95" s="185" t="s">
        <v>255</v>
      </c>
      <c r="T95" s="186">
        <f>VLOOKUP(R95&amp;S95,Hoja1!$Q$4:$R$9,2,0)</f>
        <v>0.45</v>
      </c>
      <c r="U95" s="185" t="s">
        <v>272</v>
      </c>
      <c r="V95" s="185" t="s">
        <v>278</v>
      </c>
      <c r="W95" s="185" t="s">
        <v>283</v>
      </c>
      <c r="X95" s="186">
        <f t="shared" si="43"/>
        <v>9.0000000000000011E-2</v>
      </c>
      <c r="Y95" s="186" t="str">
        <f>IF(Z95&lt;=20%,'Tabla probabilidad'!$B$5,IF(Z95&lt;=40%,'Tabla probabilidad'!$B$6,IF(Z95&lt;=60%,'Tabla probabilidad'!$B$7,IF(Z95&lt;=80%,'Tabla probabilidad'!$B$8,IF(Z95&lt;=100%,'Tabla probabilidad'!$B$9)))))</f>
        <v>Baja</v>
      </c>
      <c r="Z95" s="186">
        <f>IF(R95="Preventivo",(J95-(J95*T95)),IF(R95="Detectivo",(J95-(J95*T95)),IF(R95="Correctivo",(J95))))</f>
        <v>0.32999999999999996</v>
      </c>
      <c r="AA95" s="455" t="str">
        <f>IF(AB95&lt;=20%,'Tabla probabilidad'!$B$5,IF(AB95&lt;=40%,'Tabla probabilidad'!$B$6,IF(AB95&lt;=60%,'Tabla probabilidad'!$B$7,IF(AB95&lt;=80%,'Tabla probabilidad'!$B$8,IF(AB95&lt;=100%,'Tabla probabilidad'!$B$9)))))</f>
        <v>Baja</v>
      </c>
      <c r="AB95" s="455">
        <f>AVERAGE(Z95:Z96)</f>
        <v>0.32999999999999996</v>
      </c>
      <c r="AC95" s="186" t="str">
        <f t="shared" ref="AC95:AC125" si="52">IF(AD95&lt;=20%,"Leve",IF(AD95&lt;=40%,"Menor",IF(AD95&lt;=60%,"Moderado",IF(AD95&lt;=80%,"Mayor",IF(AD95&lt;=100%,"Catastrófico")))))</f>
        <v>Leve</v>
      </c>
      <c r="AD95" s="186">
        <f t="shared" si="44"/>
        <v>0.2</v>
      </c>
      <c r="AE95" s="455" t="str">
        <f>IF(AF95&lt;=20%,"Leve",IF(AF95&lt;=40%,"Menor",IF(AF95&lt;=60%,"Moderado",IF(AF95&lt;=80%,"Mayor",IF(AF95&lt;=100%,"Catastrófico")))))</f>
        <v>Leve</v>
      </c>
      <c r="AF95" s="455">
        <f>AVERAGE(AD95:AD96)</f>
        <v>0.2</v>
      </c>
      <c r="AG95" s="451" t="str">
        <f>VLOOKUP(AA95&amp;AE95,Hoja1!$B$4:$C$28,2,0)</f>
        <v>Bajo</v>
      </c>
      <c r="AH95" s="453" t="s">
        <v>390</v>
      </c>
      <c r="AI95" s="449"/>
      <c r="AJ95" s="449"/>
      <c r="AK95" s="449"/>
      <c r="AL95" s="449"/>
      <c r="AM95" s="449"/>
      <c r="AN95" s="449"/>
    </row>
    <row r="96" spans="1:40" ht="30" customHeight="1">
      <c r="A96" s="453"/>
      <c r="B96" s="467"/>
      <c r="C96" s="452"/>
      <c r="D96" s="139" t="s">
        <v>653</v>
      </c>
      <c r="E96" s="453"/>
      <c r="F96" s="453"/>
      <c r="G96" s="453"/>
      <c r="H96" s="453"/>
      <c r="I96" s="457"/>
      <c r="J96" s="458"/>
      <c r="K96" s="453"/>
      <c r="L96" s="465"/>
      <c r="M96" s="465"/>
      <c r="N96" s="453"/>
      <c r="O96" s="185">
        <v>2</v>
      </c>
      <c r="P96" s="132" t="s">
        <v>654</v>
      </c>
      <c r="Q96" s="185" t="str">
        <f t="shared" si="51"/>
        <v>Probabilidad</v>
      </c>
      <c r="R96" s="185" t="s">
        <v>259</v>
      </c>
      <c r="S96" s="185" t="s">
        <v>255</v>
      </c>
      <c r="T96" s="186">
        <f>VLOOKUP(R96&amp;S96,Hoja1!$Q$4:$R$9,2,0)</f>
        <v>0.45</v>
      </c>
      <c r="U96" s="185" t="s">
        <v>272</v>
      </c>
      <c r="V96" s="185" t="s">
        <v>278</v>
      </c>
      <c r="W96" s="185" t="s">
        <v>283</v>
      </c>
      <c r="X96" s="186">
        <f t="shared" si="43"/>
        <v>9.0000000000000011E-2</v>
      </c>
      <c r="Y96" s="186" t="str">
        <f>IF(Z96&lt;=20%,'Tabla probabilidad'!$B$5,IF(Z96&lt;=40%,'Tabla probabilidad'!$B$6,IF(Z96&lt;=60%,'Tabla probabilidad'!$B$7,IF(Z96&lt;=80%,'Tabla probabilidad'!$B$8,IF(Z96&lt;=100%,'Tabla probabilidad'!$B$9)))))</f>
        <v>Baja</v>
      </c>
      <c r="Z96" s="186">
        <f>IF(R96="Preventivo",(J95-(J95*T96)),IF(R96="Detectivo",(J95-(J95*T96)),IF(R96="Correctivo",(J95))))</f>
        <v>0.32999999999999996</v>
      </c>
      <c r="AA96" s="456"/>
      <c r="AB96" s="456"/>
      <c r="AC96" s="186" t="str">
        <f t="shared" si="52"/>
        <v>Leve</v>
      </c>
      <c r="AD96" s="186">
        <f t="shared" si="44"/>
        <v>0.2</v>
      </c>
      <c r="AE96" s="456"/>
      <c r="AF96" s="456"/>
      <c r="AG96" s="452"/>
      <c r="AH96" s="453"/>
      <c r="AI96" s="450"/>
      <c r="AJ96" s="450"/>
      <c r="AK96" s="450"/>
      <c r="AL96" s="450"/>
      <c r="AM96" s="450"/>
      <c r="AN96" s="450"/>
    </row>
    <row r="97" spans="1:40" ht="30" customHeight="1">
      <c r="A97" s="453"/>
      <c r="B97" s="467"/>
      <c r="C97" s="452"/>
      <c r="D97" s="139" t="s">
        <v>642</v>
      </c>
      <c r="E97" s="453" t="s">
        <v>587</v>
      </c>
      <c r="F97" s="453" t="s">
        <v>655</v>
      </c>
      <c r="G97" s="453" t="s">
        <v>388</v>
      </c>
      <c r="H97" s="453">
        <v>2</v>
      </c>
      <c r="I97" s="457" t="str">
        <f>IF(H97&lt;=2,'Tabla probabilidad'!$B$5,IF(H97&lt;=24,'Tabla probabilidad'!$B$6,IF(H97&lt;=500,'Tabla probabilidad'!$B$7,IF(H97&lt;=5000,'Tabla probabilidad'!$B$8,IF(H97&gt;5000,'Tabla probabilidad'!$B$9)))))</f>
        <v>Muy Baja</v>
      </c>
      <c r="J97" s="458">
        <f>IF(H97&lt;=2,'Tabla probabilidad'!$D$5,IF(H97&lt;=24,'Tabla probabilidad'!$D$6,IF(H97&lt;=500,'Tabla probabilidad'!$D$7,IF(H97&lt;=5000,'Tabla probabilidad'!$D$8,IF(H97&gt;5000,'Tabla probabilidad'!$D$9)))))</f>
        <v>0.2</v>
      </c>
      <c r="K97" s="453" t="s">
        <v>206</v>
      </c>
      <c r="L97" s="453" t="str">
        <f>IF(K97="El riesgo afecta la imagen de alguna área de la organización","Leve",IF(K97="El riesgo afecta la imagen de la entidad internamente, de conocimiento general, nivel interno, alta dirección, contratista y/o de provedores","Menor",IF(K97="El riesgo afecta la imagen de la entidad con algunos usuarios de relevancia frente al logro de los objetivos","Moderado",IF(K97="El riesgo afecta la imagen de de la entidad con efecto publicitario sostenido a nivel del sector justicia","Mayor",IF(K97="El riesgo afecta la imagen de la entidad a nivel nacional, con efecto publicitarios sostenible a nivel país","Catastrófico",IF(K97="Impacto que afecte la ejecución presupuestal en un valor ≥0,5%.","Leve",IF(K97="Impacto que afecte la ejecución presupuestal en un valor ≥1%.","Menor",IF(K97="Impacto que afecte la ejecución presupuestal en un valor ≥5%.","Moderado",IF(K97="Impacto que afecte la ejecución presupuestal en un valor ≥20%.","Mayor",IF(K97="Impacto que afecte la ejecución presupuestal en un valor ≥50%.","Catastrófico",IF(K97="Incumplimiento máximo del 5% de la meta planeada","Leve",IF(K97="Incumplimiento máximo del 15% de la meta planeada","Menor",IF(K97="Incumplimiento máximo del 20% de la meta planeada","Moderado",IF(K97="Incumplimiento máximo del 50% de la meta planeada","Mayor",IF(K97="Incumplimiento máximo del 80% de la meta planeada","Catastrófico",IF(K97="Cualquier afectación a la violacion de los derechos de los ciudadanos se considera con consecuencias altas","Mayor",IF(K97="Cualquier afectación a la violacion de los derechos de los ciudadanos se considera con consecuencias desastrosas","Catastrófico",IF(K97="Afecta la Prestación del Servicio de Administración de Justicia en 5%","Leve",IF(K97="Afecta la Prestación del Servicio de Administración de Justicia en 10%","Menor",IF(K97="Afecta la Prestación del Servicio de Administración de Justicia en 15%","Moderado",IF(K97="Afecta la Prestación del Servicio de Administración de Justicia en 20%","Mayor",IF(K97="Afecta la Prestación del Servicio de Administración de Justicia en más del 50%","Catastrófico",IF(K97="Cualquier acto indebido de los servidores judiciales genera altas consecuencias para la entidad","Mayor",IF(K97="Cualquier acto indebido de los servidores judiciales genera consecuencias desastrosas para la entidad","Catastrófico",IF(K97="Si el hecho llegara a presentarse, tendría consecuencias o efectos mínimos sobre la entidad","Leve",IF(K97="Si el hecho llegara a presentarse, tendría bajo impacto o efecto sobre la entidad","Menor",IF(K97="Si el hecho llegara a presentarse, tendría medianas consecuencias o efectos sobre la entidad","Moderado",IF(K97="Si el hecho llegara a presentarse, tendría altas consecuencias o efectos sobre la entidad","Mayor",IF(K97="Si el hecho llegara a presentarse, tendría desastrosas consecuencias o efectos sobre la entidad","Catastrófico")))))))))))))))))))))))))))))</f>
        <v>Moderado</v>
      </c>
      <c r="M97" s="453" t="str">
        <f>IF(K97="El riesgo afecta la imagen de alguna área de la organización","20%",IF(K97="El riesgo afecta la imagen de la entidad internamente, de conocimiento general, nivel interno, alta dirección, contratista y/o de provedores","40%",IF(K97="El riesgo afecta la imagen de la entidad con algunos usuarios de relevancia frente al logro de los objetivos","60%",IF(K97="El riesgo afecta la imagen de de la entidad con efecto publicitario sostenido a nivel del sector justicia","80%",IF(K97="El riesgo afecta la imagen de la entidad a nivel nacional, con efecto publicitarios sostenible a nivel país","100%",IF(K97="Impacto que afecte la ejecución presupuestal en un valor ≥0,5%.","20%",IF(K97="Impacto que afecte la ejecución presupuestal en un valor ≥1%.","40%",IF(K97="Impacto que afecte la ejecución presupuestal en un valor ≥5%.","60%",IF(K97="Impacto que afecte la ejecución presupuestal en un valor ≥20%.","80%",IF(K97="Impacto que afecte la ejecución presupuestal en un valor ≥50%.","100%",IF(K97="Incumplimiento máximo del 5% de la meta planeada","20%",IF(K97="Incumplimiento máximo del 15% de la meta planeada","40%",IF(K97="Incumplimiento máximo del 20% de la meta planeada","60%",IF(K97="Incumplimiento máximo del 50% de la meta planeada","80%",IF(K97="Incumplimiento máximo del 80% de la meta planeada","100%",IF(K97="Cualquier afectación a la violacion de los derechos de los ciudadanos se considera con consecuencias altas","80%",IF(K97="Cualquier afectación a la violacion de los derechos de los ciudadanos se considera con consecuencias desastrosas","100%",IF(K97="Afecta la Prestación del Servicio de Administración de Justicia en 5%","20%",IF(K97="Afecta la Prestación del Servicio de Administración de Justicia en 10%","40%",IF(K97="Afecta la Prestación del Servicio de Administración de Justicia en 15%","60%",IF(K97="Afecta la Prestación del Servicio de Administración de Justicia en 20%","80%",IF(K97="Afecta la Prestación del Servicio de Administración de Justicia en más del 50%","100%",IF(K97="Cualquier acto indebido de los servidores judiciales genera altas consecuencias para la entidad","80%",IF(K97="Cualquier acto indebido de los servidores judiciales genera consecuencias desastrosas para la entidad","100%",IF(K97="Si el hecho llegara a presentarse, tendría consecuencias o efectos mínimos sobre la entidad","20%",IF(K97="Si el hecho llegara a presentarse, tendría bajo impacto o efecto sobre la entidad","40%",IF(K97="Si el hecho llegara a presentarse, tendría medianas consecuencias o efectos sobre la entidad","60%",IF(K97="Si el hecho llegara a presentarse, tendría altas consecuencias o efectos sobre la entidad","80%",IF(K97="Si el hecho llegara a presentarse, tendría desastrosas consecuencias o efectos sobre la entidad","100%")))))))))))))))))))))))))))))</f>
        <v>60%</v>
      </c>
      <c r="N97" s="453" t="str">
        <f>VLOOKUP((I97&amp;L97),Hoja1!$B$4:$C$28,2,0)</f>
        <v>Moderado</v>
      </c>
      <c r="O97" s="185">
        <v>1</v>
      </c>
      <c r="P97" s="132" t="s">
        <v>656</v>
      </c>
      <c r="Q97" s="185" t="str">
        <f t="shared" ref="Q97:Q99" si="53">IF(R97="Preventivo","Probabilidad",IF(R97="Detectivo","Probabilidad", IF(R97="Correctivo","Impacto")))</f>
        <v>Probabilidad</v>
      </c>
      <c r="R97" s="185" t="s">
        <v>259</v>
      </c>
      <c r="S97" s="185" t="s">
        <v>255</v>
      </c>
      <c r="T97" s="186">
        <f>VLOOKUP(R97&amp;S97,Hoja1!$Q$4:$R$9,2,0)</f>
        <v>0.45</v>
      </c>
      <c r="U97" s="185" t="s">
        <v>272</v>
      </c>
      <c r="V97" s="185" t="s">
        <v>278</v>
      </c>
      <c r="W97" s="185" t="s">
        <v>283</v>
      </c>
      <c r="X97" s="186">
        <f t="shared" si="43"/>
        <v>9.0000000000000011E-2</v>
      </c>
      <c r="Y97" s="186" t="str">
        <f>IF(Z97&lt;=20%,'Tabla probabilidad'!$B$5,IF(Z97&lt;=40%,'Tabla probabilidad'!$B$6,IF(Z97&lt;=60%,'Tabla probabilidad'!$B$7,IF(Z97&lt;=80%,'Tabla probabilidad'!$B$8,IF(Z97&lt;=100%,'Tabla probabilidad'!$B$9)))))</f>
        <v>Muy Baja</v>
      </c>
      <c r="Z97" s="186">
        <f>IF(R97="Preventivo",(J97-(J97*T97)),IF(R97="Detectivo",(J97-(J97*T97)),IF(R97="Correctivo",(J97))))</f>
        <v>0.11</v>
      </c>
      <c r="AA97" s="455" t="str">
        <f>IF(AB97&lt;=20%,'Tabla probabilidad'!$B$5,IF(AB97&lt;=40%,'Tabla probabilidad'!$B$6,IF(AB97&lt;=60%,'Tabla probabilidad'!$B$7,IF(AB97&lt;=80%,'Tabla probabilidad'!$B$8,IF(AB97&lt;=100%,'Tabla probabilidad'!$B$9)))))</f>
        <v>Muy Baja</v>
      </c>
      <c r="AB97" s="455">
        <f>AVERAGE(Z97:Z99)</f>
        <v>0.11</v>
      </c>
      <c r="AC97" s="186" t="str">
        <f t="shared" si="52"/>
        <v>Leve</v>
      </c>
      <c r="AD97" s="186">
        <f t="shared" si="44"/>
        <v>0.2</v>
      </c>
      <c r="AE97" s="455" t="str">
        <f>IF(AF97&lt;=20%,"Leve",IF(AF97&lt;=40%,"Menor",IF(AF97&lt;=60%,"Moderado",IF(AF97&lt;=80%,"Mayor",IF(AF97&lt;=100%,"Catastrófico")))))</f>
        <v>Leve</v>
      </c>
      <c r="AF97" s="455">
        <f>AVERAGE(AD97:AD99)</f>
        <v>0.20000000000000004</v>
      </c>
      <c r="AG97" s="451" t="str">
        <f>VLOOKUP(AA97&amp;AE97,Hoja1!$B$4:$C$28,2,0)</f>
        <v>Bajo</v>
      </c>
      <c r="AH97" s="453" t="s">
        <v>390</v>
      </c>
      <c r="AI97" s="449"/>
      <c r="AJ97" s="449"/>
      <c r="AK97" s="449"/>
      <c r="AL97" s="449"/>
      <c r="AM97" s="449"/>
      <c r="AN97" s="449"/>
    </row>
    <row r="98" spans="1:40" ht="30" customHeight="1">
      <c r="A98" s="453"/>
      <c r="B98" s="467"/>
      <c r="C98" s="452"/>
      <c r="D98" s="139" t="s">
        <v>657</v>
      </c>
      <c r="E98" s="453"/>
      <c r="F98" s="453"/>
      <c r="G98" s="453"/>
      <c r="H98" s="453"/>
      <c r="I98" s="457"/>
      <c r="J98" s="458"/>
      <c r="K98" s="453"/>
      <c r="L98" s="465"/>
      <c r="M98" s="465"/>
      <c r="N98" s="453"/>
      <c r="O98" s="451">
        <v>2</v>
      </c>
      <c r="P98" s="471" t="s">
        <v>658</v>
      </c>
      <c r="Q98" s="185" t="str">
        <f t="shared" si="53"/>
        <v>Probabilidad</v>
      </c>
      <c r="R98" s="185" t="s">
        <v>259</v>
      </c>
      <c r="S98" s="185" t="s">
        <v>255</v>
      </c>
      <c r="T98" s="186">
        <f>VLOOKUP(R98&amp;S98,Hoja1!$Q$4:$R$9,2,0)</f>
        <v>0.45</v>
      </c>
      <c r="U98" s="185" t="s">
        <v>272</v>
      </c>
      <c r="V98" s="185" t="s">
        <v>278</v>
      </c>
      <c r="W98" s="185" t="s">
        <v>283</v>
      </c>
      <c r="X98" s="186">
        <f t="shared" si="43"/>
        <v>9.0000000000000011E-2</v>
      </c>
      <c r="Y98" s="186" t="str">
        <f>IF(Z98&lt;=20%,'Tabla probabilidad'!$B$5,IF(Z98&lt;=40%,'Tabla probabilidad'!$B$6,IF(Z98&lt;=60%,'Tabla probabilidad'!$B$7,IF(Z98&lt;=80%,'Tabla probabilidad'!$B$8,IF(Z98&lt;=100%,'Tabla probabilidad'!$B$9)))))</f>
        <v>Muy Baja</v>
      </c>
      <c r="Z98" s="186">
        <f>IF(R98="Preventivo",(J97-(J97*T98)),IF(R98="Detectivo",(J97-(J97*T98)),IF(R98="Correctivo",(J97))))</f>
        <v>0.11</v>
      </c>
      <c r="AA98" s="456"/>
      <c r="AB98" s="456"/>
      <c r="AC98" s="186" t="str">
        <f t="shared" si="52"/>
        <v>Leve</v>
      </c>
      <c r="AD98" s="186">
        <f t="shared" si="44"/>
        <v>0.2</v>
      </c>
      <c r="AE98" s="456"/>
      <c r="AF98" s="456"/>
      <c r="AG98" s="452"/>
      <c r="AH98" s="453"/>
      <c r="AI98" s="450"/>
      <c r="AJ98" s="450"/>
      <c r="AK98" s="450"/>
      <c r="AL98" s="450"/>
      <c r="AM98" s="450"/>
      <c r="AN98" s="450"/>
    </row>
    <row r="99" spans="1:40" ht="30" customHeight="1">
      <c r="A99" s="453"/>
      <c r="B99" s="467"/>
      <c r="C99" s="452"/>
      <c r="D99" s="139" t="s">
        <v>659</v>
      </c>
      <c r="E99" s="453"/>
      <c r="F99" s="453"/>
      <c r="G99" s="453"/>
      <c r="H99" s="453"/>
      <c r="I99" s="457"/>
      <c r="J99" s="458"/>
      <c r="K99" s="453"/>
      <c r="L99" s="465"/>
      <c r="M99" s="465"/>
      <c r="N99" s="453"/>
      <c r="O99" s="466"/>
      <c r="P99" s="472"/>
      <c r="Q99" s="185" t="str">
        <f t="shared" si="53"/>
        <v>Probabilidad</v>
      </c>
      <c r="R99" s="185" t="s">
        <v>259</v>
      </c>
      <c r="S99" s="185" t="s">
        <v>255</v>
      </c>
      <c r="T99" s="186">
        <f>VLOOKUP(R99&amp;S99,Hoja1!$Q$4:$R$9,2,0)</f>
        <v>0.45</v>
      </c>
      <c r="U99" s="185" t="s">
        <v>272</v>
      </c>
      <c r="V99" s="185" t="s">
        <v>278</v>
      </c>
      <c r="W99" s="185" t="s">
        <v>283</v>
      </c>
      <c r="X99" s="186">
        <f t="shared" si="43"/>
        <v>9.0000000000000011E-2</v>
      </c>
      <c r="Y99" s="186" t="str">
        <f>IF(Z99&lt;=20%,'Tabla probabilidad'!$B$5,IF(Z99&lt;=40%,'Tabla probabilidad'!$B$6,IF(Z99&lt;=60%,'Tabla probabilidad'!$B$7,IF(Z99&lt;=80%,'Tabla probabilidad'!$B$8,IF(Z99&lt;=100%,'Tabla probabilidad'!$B$9)))))</f>
        <v>Muy Baja</v>
      </c>
      <c r="Z99" s="186">
        <f>IF(R99="Preventivo",(J97-(J97*T99)),IF(R99="Detectivo",(J97-(J97*T99)),IF(R99="Correctivo",(J97))))</f>
        <v>0.11</v>
      </c>
      <c r="AA99" s="456"/>
      <c r="AB99" s="456"/>
      <c r="AC99" s="186" t="str">
        <f t="shared" si="52"/>
        <v>Leve</v>
      </c>
      <c r="AD99" s="186">
        <f t="shared" si="44"/>
        <v>0.2</v>
      </c>
      <c r="AE99" s="456"/>
      <c r="AF99" s="456"/>
      <c r="AG99" s="452"/>
      <c r="AH99" s="453"/>
      <c r="AI99" s="450"/>
      <c r="AJ99" s="450"/>
      <c r="AK99" s="450"/>
      <c r="AL99" s="450"/>
      <c r="AM99" s="450"/>
      <c r="AN99" s="450"/>
    </row>
    <row r="100" spans="1:40" ht="30" customHeight="1">
      <c r="A100" s="453"/>
      <c r="B100" s="467"/>
      <c r="C100" s="452"/>
      <c r="D100" s="139" t="s">
        <v>660</v>
      </c>
      <c r="E100" s="453" t="s">
        <v>587</v>
      </c>
      <c r="F100" s="453" t="s">
        <v>661</v>
      </c>
      <c r="G100" s="453" t="s">
        <v>388</v>
      </c>
      <c r="H100" s="453">
        <v>2</v>
      </c>
      <c r="I100" s="457" t="str">
        <f>IF(H100&lt;=2,'Tabla probabilidad'!$B$5,IF(H100&lt;=24,'Tabla probabilidad'!$B$6,IF(H100&lt;=500,'Tabla probabilidad'!$B$7,IF(H100&lt;=5000,'Tabla probabilidad'!$B$8,IF(H100&gt;5000,'Tabla probabilidad'!$B$9)))))</f>
        <v>Muy Baja</v>
      </c>
      <c r="J100" s="458">
        <f>IF(H100&lt;=2,'Tabla probabilidad'!$D$5,IF(H100&lt;=24,'Tabla probabilidad'!$D$6,IF(H100&lt;=500,'Tabla probabilidad'!$D$7,IF(H100&lt;=5000,'Tabla probabilidad'!$D$8,IF(H100&gt;5000,'Tabla probabilidad'!$D$9)))))</f>
        <v>0.2</v>
      </c>
      <c r="K100" s="453" t="s">
        <v>202</v>
      </c>
      <c r="L100" s="453" t="str">
        <f>IF(K100="El riesgo afecta la imagen de alguna área de la organización","Leve",IF(K100="El riesgo afecta la imagen de la entidad internamente, de conocimiento general, nivel interno, alta dirección, contratista y/o de provedores","Menor",IF(K100="El riesgo afecta la imagen de la entidad con algunos usuarios de relevancia frente al logro de los objetivos","Moderado",IF(K100="El riesgo afecta la imagen de de la entidad con efecto publicitario sostenido a nivel del sector justicia","Mayor",IF(K100="El riesgo afecta la imagen de la entidad a nivel nacional, con efecto publicitarios sostenible a nivel país","Catastrófico",IF(K100="Impacto que afecte la ejecución presupuestal en un valor ≥0,5%.","Leve",IF(K100="Impacto que afecte la ejecución presupuestal en un valor ≥1%.","Menor",IF(K100="Impacto que afecte la ejecución presupuestal en un valor ≥5%.","Moderado",IF(K100="Impacto que afecte la ejecución presupuestal en un valor ≥20%.","Mayor",IF(K100="Impacto que afecte la ejecución presupuestal en un valor ≥50%.","Catastrófico",IF(K100="Incumplimiento máximo del 5% de la meta planeada","Leve",IF(K100="Incumplimiento máximo del 15% de la meta planeada","Menor",IF(K100="Incumplimiento máximo del 20% de la meta planeada","Moderado",IF(K100="Incumplimiento máximo del 50% de la meta planeada","Mayor",IF(K100="Incumplimiento máximo del 80% de la meta planeada","Catastrófico",IF(K100="Cualquier afectación a la violacion de los derechos de los ciudadanos se considera con consecuencias altas","Mayor",IF(K100="Cualquier afectación a la violacion de los derechos de los ciudadanos se considera con consecuencias desastrosas","Catastrófico",IF(K100="Afecta la Prestación del Servicio de Administración de Justicia en 5%","Leve",IF(K100="Afecta la Prestación del Servicio de Administración de Justicia en 10%","Menor",IF(K100="Afecta la Prestación del Servicio de Administración de Justicia en 15%","Moderado",IF(K100="Afecta la Prestación del Servicio de Administración de Justicia en 20%","Mayor",IF(K100="Afecta la Prestación del Servicio de Administración de Justicia en más del 50%","Catastrófico",IF(K100="Cualquier acto indebido de los servidores judiciales genera altas consecuencias para la entidad","Mayor",IF(K100="Cualquier acto indebido de los servidores judiciales genera consecuencias desastrosas para la entidad","Catastrófico",IF(K100="Si el hecho llegara a presentarse, tendría consecuencias o efectos mínimos sobre la entidad","Leve",IF(K100="Si el hecho llegara a presentarse, tendría bajo impacto o efecto sobre la entidad","Menor",IF(K100="Si el hecho llegara a presentarse, tendría medianas consecuencias o efectos sobre la entidad","Moderado",IF(K100="Si el hecho llegara a presentarse, tendría altas consecuencias o efectos sobre la entidad","Mayor",IF(K100="Si el hecho llegara a presentarse, tendría desastrosas consecuencias o efectos sobre la entidad","Catastrófico")))))))))))))))))))))))))))))</f>
        <v>Menor</v>
      </c>
      <c r="M100" s="453" t="str">
        <f>IF(K100="El riesgo afecta la imagen de alguna área de la organización","20%",IF(K100="El riesgo afecta la imagen de la entidad internamente, de conocimiento general, nivel interno, alta dirección, contratista y/o de provedores","40%",IF(K100="El riesgo afecta la imagen de la entidad con algunos usuarios de relevancia frente al logro de los objetivos","60%",IF(K100="El riesgo afecta la imagen de de la entidad con efecto publicitario sostenido a nivel del sector justicia","80%",IF(K100="El riesgo afecta la imagen de la entidad a nivel nacional, con efecto publicitarios sostenible a nivel país","100%",IF(K100="Impacto que afecte la ejecución presupuestal en un valor ≥0,5%.","20%",IF(K100="Impacto que afecte la ejecución presupuestal en un valor ≥1%.","40%",IF(K100="Impacto que afecte la ejecución presupuestal en un valor ≥5%.","60%",IF(K100="Impacto que afecte la ejecución presupuestal en un valor ≥20%.","80%",IF(K100="Impacto que afecte la ejecución presupuestal en un valor ≥50%.","100%",IF(K100="Incumplimiento máximo del 5% de la meta planeada","20%",IF(K100="Incumplimiento máximo del 15% de la meta planeada","40%",IF(K100="Incumplimiento máximo del 20% de la meta planeada","60%",IF(K100="Incumplimiento máximo del 50% de la meta planeada","80%",IF(K100="Incumplimiento máximo del 80% de la meta planeada","100%",IF(K100="Cualquier afectación a la violacion de los derechos de los ciudadanos se considera con consecuencias altas","80%",IF(K100="Cualquier afectación a la violacion de los derechos de los ciudadanos se considera con consecuencias desastrosas","100%",IF(K100="Afecta la Prestación del Servicio de Administración de Justicia en 5%","20%",IF(K100="Afecta la Prestación del Servicio de Administración de Justicia en 10%","40%",IF(K100="Afecta la Prestación del Servicio de Administración de Justicia en 15%","60%",IF(K100="Afecta la Prestación del Servicio de Administración de Justicia en 20%","80%",IF(K100="Afecta la Prestación del Servicio de Administración de Justicia en más del 50%","100%",IF(K100="Cualquier acto indebido de los servidores judiciales genera altas consecuencias para la entidad","80%",IF(K100="Cualquier acto indebido de los servidores judiciales genera consecuencias desastrosas para la entidad","100%",IF(K100="Si el hecho llegara a presentarse, tendría consecuencias o efectos mínimos sobre la entidad","20%",IF(K100="Si el hecho llegara a presentarse, tendría bajo impacto o efecto sobre la entidad","40%",IF(K100="Si el hecho llegara a presentarse, tendría medianas consecuencias o efectos sobre la entidad","60%",IF(K100="Si el hecho llegara a presentarse, tendría altas consecuencias o efectos sobre la entidad","80%",IF(K100="Si el hecho llegara a presentarse, tendría desastrosas consecuencias o efectos sobre la entidad","100%")))))))))))))))))))))))))))))</f>
        <v>40%</v>
      </c>
      <c r="N100" s="453" t="str">
        <f>VLOOKUP((I100&amp;L100),Hoja1!$B$4:$C$28,2,0)</f>
        <v>Bajo</v>
      </c>
      <c r="O100" s="185">
        <v>1</v>
      </c>
      <c r="P100" s="132" t="s">
        <v>662</v>
      </c>
      <c r="Q100" s="185" t="str">
        <f t="shared" ref="Q100:Q101" si="54">IF(R100="Preventivo","Probabilidad",IF(R100="Detectivo","Probabilidad", IF(R100="Correctivo","Impacto")))</f>
        <v>Probabilidad</v>
      </c>
      <c r="R100" s="185" t="s">
        <v>259</v>
      </c>
      <c r="S100" s="185" t="s">
        <v>255</v>
      </c>
      <c r="T100" s="186">
        <f>VLOOKUP(R100&amp;S100,Hoja1!$Q$4:$R$9,2,0)</f>
        <v>0.45</v>
      </c>
      <c r="U100" s="185" t="s">
        <v>272</v>
      </c>
      <c r="V100" s="185" t="s">
        <v>278</v>
      </c>
      <c r="W100" s="185" t="s">
        <v>283</v>
      </c>
      <c r="X100" s="186">
        <f t="shared" si="43"/>
        <v>9.0000000000000011E-2</v>
      </c>
      <c r="Y100" s="186" t="str">
        <f>IF(Z100&lt;=20%,'Tabla probabilidad'!$B$5,IF(Z100&lt;=40%,'Tabla probabilidad'!$B$6,IF(Z100&lt;=60%,'Tabla probabilidad'!$B$7,IF(Z100&lt;=80%,'Tabla probabilidad'!$B$8,IF(Z100&lt;=100%,'Tabla probabilidad'!$B$9)))))</f>
        <v>Muy Baja</v>
      </c>
      <c r="Z100" s="186">
        <f>IF(R100="Preventivo",(J100-(J100*T100)),IF(R100="Detectivo",(J100-(J100*T100)),IF(R100="Correctivo",(J100))))</f>
        <v>0.11</v>
      </c>
      <c r="AA100" s="455" t="str">
        <f>IF(AB100&lt;=20%,'Tabla probabilidad'!$B$5,IF(AB100&lt;=40%,'Tabla probabilidad'!$B$6,IF(AB100&lt;=60%,'Tabla probabilidad'!$B$7,IF(AB100&lt;=80%,'Tabla probabilidad'!$B$8,IF(AB100&lt;=100%,'Tabla probabilidad'!$B$9)))))</f>
        <v>Muy Baja</v>
      </c>
      <c r="AB100" s="455">
        <f>AVERAGE(Z100:Z101)</f>
        <v>0.11</v>
      </c>
      <c r="AC100" s="186" t="str">
        <f t="shared" si="52"/>
        <v>Leve</v>
      </c>
      <c r="AD100" s="186">
        <f t="shared" si="44"/>
        <v>0.2</v>
      </c>
      <c r="AE100" s="455" t="str">
        <f>IF(AF100&lt;=20%,"Leve",IF(AF100&lt;=40%,"Menor",IF(AF100&lt;=60%,"Moderado",IF(AF100&lt;=80%,"Mayor",IF(AF100&lt;=100%,"Catastrófico")))))</f>
        <v>Leve</v>
      </c>
      <c r="AF100" s="455">
        <f>AVERAGE(AD100:AD101)</f>
        <v>0.2</v>
      </c>
      <c r="AG100" s="451" t="str">
        <f>VLOOKUP(AA100&amp;AE100,Hoja1!$B$4:$C$28,2,0)</f>
        <v>Bajo</v>
      </c>
      <c r="AH100" s="453" t="s">
        <v>390</v>
      </c>
      <c r="AI100" s="449"/>
      <c r="AJ100" s="449"/>
      <c r="AK100" s="449"/>
      <c r="AL100" s="449"/>
      <c r="AM100" s="449"/>
      <c r="AN100" s="449"/>
    </row>
    <row r="101" spans="1:40" ht="30" customHeight="1">
      <c r="A101" s="453"/>
      <c r="B101" s="467"/>
      <c r="C101" s="452"/>
      <c r="D101" s="139" t="s">
        <v>663</v>
      </c>
      <c r="E101" s="453"/>
      <c r="F101" s="453"/>
      <c r="G101" s="453"/>
      <c r="H101" s="453"/>
      <c r="I101" s="457"/>
      <c r="J101" s="458"/>
      <c r="K101" s="453"/>
      <c r="L101" s="465"/>
      <c r="M101" s="465"/>
      <c r="N101" s="453"/>
      <c r="O101" s="185">
        <v>2</v>
      </c>
      <c r="P101" s="132" t="s">
        <v>664</v>
      </c>
      <c r="Q101" s="185" t="str">
        <f t="shared" si="54"/>
        <v>Probabilidad</v>
      </c>
      <c r="R101" s="185" t="s">
        <v>259</v>
      </c>
      <c r="S101" s="185" t="s">
        <v>255</v>
      </c>
      <c r="T101" s="186">
        <f>VLOOKUP(R101&amp;S101,Hoja1!$Q$4:$R$9,2,0)</f>
        <v>0.45</v>
      </c>
      <c r="U101" s="185" t="s">
        <v>272</v>
      </c>
      <c r="V101" s="185" t="s">
        <v>278</v>
      </c>
      <c r="W101" s="185" t="s">
        <v>283</v>
      </c>
      <c r="X101" s="186">
        <f t="shared" si="43"/>
        <v>9.0000000000000011E-2</v>
      </c>
      <c r="Y101" s="186" t="str">
        <f>IF(Z101&lt;=20%,'Tabla probabilidad'!$B$5,IF(Z101&lt;=40%,'Tabla probabilidad'!$B$6,IF(Z101&lt;=60%,'Tabla probabilidad'!$B$7,IF(Z101&lt;=80%,'Tabla probabilidad'!$B$8,IF(Z101&lt;=100%,'Tabla probabilidad'!$B$9)))))</f>
        <v>Muy Baja</v>
      </c>
      <c r="Z101" s="186">
        <f>IF(R101="Preventivo",(J100-(J100*T101)),IF(R101="Detectivo",(J100-(J100*T101)),IF(R101="Correctivo",(J100))))</f>
        <v>0.11</v>
      </c>
      <c r="AA101" s="456"/>
      <c r="AB101" s="456"/>
      <c r="AC101" s="186" t="str">
        <f t="shared" si="52"/>
        <v>Leve</v>
      </c>
      <c r="AD101" s="186">
        <f t="shared" si="44"/>
        <v>0.2</v>
      </c>
      <c r="AE101" s="456"/>
      <c r="AF101" s="456"/>
      <c r="AG101" s="452"/>
      <c r="AH101" s="453"/>
      <c r="AI101" s="450"/>
      <c r="AJ101" s="450"/>
      <c r="AK101" s="450"/>
      <c r="AL101" s="450"/>
      <c r="AM101" s="450"/>
      <c r="AN101" s="450"/>
    </row>
    <row r="102" spans="1:40" ht="30" customHeight="1">
      <c r="A102" s="453"/>
      <c r="B102" s="467"/>
      <c r="C102" s="452"/>
      <c r="D102" s="139" t="s">
        <v>665</v>
      </c>
      <c r="E102" s="453" t="s">
        <v>587</v>
      </c>
      <c r="F102" s="453" t="s">
        <v>666</v>
      </c>
      <c r="G102" s="453" t="s">
        <v>388</v>
      </c>
      <c r="H102" s="453">
        <v>2</v>
      </c>
      <c r="I102" s="457" t="str">
        <f>IF(H102&lt;=2,'Tabla probabilidad'!$B$5,IF(H102&lt;=24,'Tabla probabilidad'!$B$6,IF(H102&lt;=500,'Tabla probabilidad'!$B$7,IF(H102&lt;=5000,'Tabla probabilidad'!$B$8,IF(H102&gt;5000,'Tabla probabilidad'!$B$9)))))</f>
        <v>Muy Baja</v>
      </c>
      <c r="J102" s="458">
        <f>IF(H102&lt;=2,'Tabla probabilidad'!$D$5,IF(H102&lt;=24,'Tabla probabilidad'!$D$6,IF(H102&lt;=500,'Tabla probabilidad'!$D$7,IF(H102&lt;=5000,'Tabla probabilidad'!$D$8,IF(H102&gt;5000,'Tabla probabilidad'!$D$9)))))</f>
        <v>0.2</v>
      </c>
      <c r="K102" s="453" t="s">
        <v>202</v>
      </c>
      <c r="L102" s="453" t="str">
        <f>IF(K102="El riesgo afecta la imagen de alguna área de la organización","Leve",IF(K102="El riesgo afecta la imagen de la entidad internamente, de conocimiento general, nivel interno, alta dirección, contratista y/o de provedores","Menor",IF(K102="El riesgo afecta la imagen de la entidad con algunos usuarios de relevancia frente al logro de los objetivos","Moderado",IF(K102="El riesgo afecta la imagen de de la entidad con efecto publicitario sostenido a nivel del sector justicia","Mayor",IF(K102="El riesgo afecta la imagen de la entidad a nivel nacional, con efecto publicitarios sostenible a nivel país","Catastrófico",IF(K102="Impacto que afecte la ejecución presupuestal en un valor ≥0,5%.","Leve",IF(K102="Impacto que afecte la ejecución presupuestal en un valor ≥1%.","Menor",IF(K102="Impacto que afecte la ejecución presupuestal en un valor ≥5%.","Moderado",IF(K102="Impacto que afecte la ejecución presupuestal en un valor ≥20%.","Mayor",IF(K102="Impacto que afecte la ejecución presupuestal en un valor ≥50%.","Catastrófico",IF(K102="Incumplimiento máximo del 5% de la meta planeada","Leve",IF(K102="Incumplimiento máximo del 15% de la meta planeada","Menor",IF(K102="Incumplimiento máximo del 20% de la meta planeada","Moderado",IF(K102="Incumplimiento máximo del 50% de la meta planeada","Mayor",IF(K102="Incumplimiento máximo del 80% de la meta planeada","Catastrófico",IF(K102="Cualquier afectación a la violacion de los derechos de los ciudadanos se considera con consecuencias altas","Mayor",IF(K102="Cualquier afectación a la violacion de los derechos de los ciudadanos se considera con consecuencias desastrosas","Catastrófico",IF(K102="Afecta la Prestación del Servicio de Administración de Justicia en 5%","Leve",IF(K102="Afecta la Prestación del Servicio de Administración de Justicia en 10%","Menor",IF(K102="Afecta la Prestación del Servicio de Administración de Justicia en 15%","Moderado",IF(K102="Afecta la Prestación del Servicio de Administración de Justicia en 20%","Mayor",IF(K102="Afecta la Prestación del Servicio de Administración de Justicia en más del 50%","Catastrófico",IF(K102="Cualquier acto indebido de los servidores judiciales genera altas consecuencias para la entidad","Mayor",IF(K102="Cualquier acto indebido de los servidores judiciales genera consecuencias desastrosas para la entidad","Catastrófico",IF(K102="Si el hecho llegara a presentarse, tendría consecuencias o efectos mínimos sobre la entidad","Leve",IF(K102="Si el hecho llegara a presentarse, tendría bajo impacto o efecto sobre la entidad","Menor",IF(K102="Si el hecho llegara a presentarse, tendría medianas consecuencias o efectos sobre la entidad","Moderado",IF(K102="Si el hecho llegara a presentarse, tendría altas consecuencias o efectos sobre la entidad","Mayor",IF(K102="Si el hecho llegara a presentarse, tendría desastrosas consecuencias o efectos sobre la entidad","Catastrófico")))))))))))))))))))))))))))))</f>
        <v>Menor</v>
      </c>
      <c r="M102" s="453" t="str">
        <f>IF(K102="El riesgo afecta la imagen de alguna área de la organización","20%",IF(K102="El riesgo afecta la imagen de la entidad internamente, de conocimiento general, nivel interno, alta dirección, contratista y/o de provedores","40%",IF(K102="El riesgo afecta la imagen de la entidad con algunos usuarios de relevancia frente al logro de los objetivos","60%",IF(K102="El riesgo afecta la imagen de de la entidad con efecto publicitario sostenido a nivel del sector justicia","80%",IF(K102="El riesgo afecta la imagen de la entidad a nivel nacional, con efecto publicitarios sostenible a nivel país","100%",IF(K102="Impacto que afecte la ejecución presupuestal en un valor ≥0,5%.","20%",IF(K102="Impacto que afecte la ejecución presupuestal en un valor ≥1%.","40%",IF(K102="Impacto que afecte la ejecución presupuestal en un valor ≥5%.","60%",IF(K102="Impacto que afecte la ejecución presupuestal en un valor ≥20%.","80%",IF(K102="Impacto que afecte la ejecución presupuestal en un valor ≥50%.","100%",IF(K102="Incumplimiento máximo del 5% de la meta planeada","20%",IF(K102="Incumplimiento máximo del 15% de la meta planeada","40%",IF(K102="Incumplimiento máximo del 20% de la meta planeada","60%",IF(K102="Incumplimiento máximo del 50% de la meta planeada","80%",IF(K102="Incumplimiento máximo del 80% de la meta planeada","100%",IF(K102="Cualquier afectación a la violacion de los derechos de los ciudadanos se considera con consecuencias altas","80%",IF(K102="Cualquier afectación a la violacion de los derechos de los ciudadanos se considera con consecuencias desastrosas","100%",IF(K102="Afecta la Prestación del Servicio de Administración de Justicia en 5%","20%",IF(K102="Afecta la Prestación del Servicio de Administración de Justicia en 10%","40%",IF(K102="Afecta la Prestación del Servicio de Administración de Justicia en 15%","60%",IF(K102="Afecta la Prestación del Servicio de Administración de Justicia en 20%","80%",IF(K102="Afecta la Prestación del Servicio de Administración de Justicia en más del 50%","100%",IF(K102="Cualquier acto indebido de los servidores judiciales genera altas consecuencias para la entidad","80%",IF(K102="Cualquier acto indebido de los servidores judiciales genera consecuencias desastrosas para la entidad","100%",IF(K102="Si el hecho llegara a presentarse, tendría consecuencias o efectos mínimos sobre la entidad","20%",IF(K102="Si el hecho llegara a presentarse, tendría bajo impacto o efecto sobre la entidad","40%",IF(K102="Si el hecho llegara a presentarse, tendría medianas consecuencias o efectos sobre la entidad","60%",IF(K102="Si el hecho llegara a presentarse, tendría altas consecuencias o efectos sobre la entidad","80%",IF(K102="Si el hecho llegara a presentarse, tendría desastrosas consecuencias o efectos sobre la entidad","100%")))))))))))))))))))))))))))))</f>
        <v>40%</v>
      </c>
      <c r="N102" s="453" t="str">
        <f>VLOOKUP((I102&amp;L102),Hoja1!$B$4:$C$28,2,0)</f>
        <v>Bajo</v>
      </c>
      <c r="O102" s="185">
        <v>1</v>
      </c>
      <c r="P102" s="132" t="s">
        <v>667</v>
      </c>
      <c r="Q102" s="185" t="str">
        <f t="shared" ref="Q102:Q104" si="55">IF(R102="Preventivo","Probabilidad",IF(R102="Detectivo","Probabilidad", IF(R102="Correctivo","Impacto")))</f>
        <v>Probabilidad</v>
      </c>
      <c r="R102" s="185" t="s">
        <v>259</v>
      </c>
      <c r="S102" s="185" t="s">
        <v>255</v>
      </c>
      <c r="T102" s="186">
        <f>VLOOKUP(R102&amp;S102,Hoja1!$Q$4:$R$9,2,0)</f>
        <v>0.45</v>
      </c>
      <c r="U102" s="185" t="s">
        <v>272</v>
      </c>
      <c r="V102" s="185" t="s">
        <v>278</v>
      </c>
      <c r="W102" s="185" t="s">
        <v>283</v>
      </c>
      <c r="X102" s="186">
        <f t="shared" si="43"/>
        <v>9.0000000000000011E-2</v>
      </c>
      <c r="Y102" s="186" t="str">
        <f>IF(Z102&lt;=20%,'Tabla probabilidad'!$B$5,IF(Z102&lt;=40%,'Tabla probabilidad'!$B$6,IF(Z102&lt;=60%,'Tabla probabilidad'!$B$7,IF(Z102&lt;=80%,'Tabla probabilidad'!$B$8,IF(Z102&lt;=100%,'Tabla probabilidad'!$B$9)))))</f>
        <v>Muy Baja</v>
      </c>
      <c r="Z102" s="186">
        <f>IF(R102="Preventivo",(J102-(J102*T102)),IF(R102="Detectivo",(J102-(J102*T102)),IF(R102="Correctivo",(J102))))</f>
        <v>0.11</v>
      </c>
      <c r="AA102" s="455" t="str">
        <f>IF(AB102&lt;=20%,'Tabla probabilidad'!$B$5,IF(AB102&lt;=40%,'Tabla probabilidad'!$B$6,IF(AB102&lt;=60%,'Tabla probabilidad'!$B$7,IF(AB102&lt;=80%,'Tabla probabilidad'!$B$8,IF(AB102&lt;=100%,'Tabla probabilidad'!$B$9)))))</f>
        <v>Muy Baja</v>
      </c>
      <c r="AB102" s="455">
        <f>AVERAGE(Z102:Z104)</f>
        <v>0.11</v>
      </c>
      <c r="AC102" s="186" t="str">
        <f t="shared" si="52"/>
        <v>Leve</v>
      </c>
      <c r="AD102" s="186">
        <f t="shared" si="44"/>
        <v>0.2</v>
      </c>
      <c r="AE102" s="455" t="str">
        <f>IF(AF102&lt;=20%,"Leve",IF(AF102&lt;=40%,"Menor",IF(AF102&lt;=60%,"Moderado",IF(AF102&lt;=80%,"Mayor",IF(AF102&lt;=100%,"Catastrófico")))))</f>
        <v>Leve</v>
      </c>
      <c r="AF102" s="455">
        <f>AVERAGE(AD102:AD104)</f>
        <v>0.20000000000000004</v>
      </c>
      <c r="AG102" s="451" t="str">
        <f>VLOOKUP(AA102&amp;AE102,Hoja1!$B$4:$C$28,2,0)</f>
        <v>Bajo</v>
      </c>
      <c r="AH102" s="453" t="s">
        <v>390</v>
      </c>
      <c r="AI102" s="449"/>
      <c r="AJ102" s="449"/>
      <c r="AK102" s="449"/>
      <c r="AL102" s="449"/>
      <c r="AM102" s="449"/>
      <c r="AN102" s="449"/>
    </row>
    <row r="103" spans="1:40" ht="30" customHeight="1">
      <c r="A103" s="453"/>
      <c r="B103" s="467"/>
      <c r="C103" s="452"/>
      <c r="D103" s="139" t="s">
        <v>668</v>
      </c>
      <c r="E103" s="453"/>
      <c r="F103" s="453"/>
      <c r="G103" s="453"/>
      <c r="H103" s="453"/>
      <c r="I103" s="457"/>
      <c r="J103" s="458"/>
      <c r="K103" s="453"/>
      <c r="L103" s="465"/>
      <c r="M103" s="465"/>
      <c r="N103" s="453"/>
      <c r="O103" s="185">
        <v>2</v>
      </c>
      <c r="P103" s="132" t="s">
        <v>669</v>
      </c>
      <c r="Q103" s="185" t="str">
        <f t="shared" si="55"/>
        <v>Probabilidad</v>
      </c>
      <c r="R103" s="185" t="s">
        <v>259</v>
      </c>
      <c r="S103" s="185" t="s">
        <v>255</v>
      </c>
      <c r="T103" s="186">
        <f>VLOOKUP(R103&amp;S103,Hoja1!$Q$4:$R$9,2,0)</f>
        <v>0.45</v>
      </c>
      <c r="U103" s="185" t="s">
        <v>272</v>
      </c>
      <c r="V103" s="185" t="s">
        <v>278</v>
      </c>
      <c r="W103" s="185" t="s">
        <v>283</v>
      </c>
      <c r="X103" s="186">
        <f t="shared" si="43"/>
        <v>9.0000000000000011E-2</v>
      </c>
      <c r="Y103" s="186" t="str">
        <f>IF(Z103&lt;=20%,'Tabla probabilidad'!$B$5,IF(Z103&lt;=40%,'Tabla probabilidad'!$B$6,IF(Z103&lt;=60%,'Tabla probabilidad'!$B$7,IF(Z103&lt;=80%,'Tabla probabilidad'!$B$8,IF(Z103&lt;=100%,'Tabla probabilidad'!$B$9)))))</f>
        <v>Muy Baja</v>
      </c>
      <c r="Z103" s="186">
        <f>IF(R103="Preventivo",(J102-(J102*T103)),IF(R103="Detectivo",(J102-(J102*T103)),IF(R103="Correctivo",(J102))))</f>
        <v>0.11</v>
      </c>
      <c r="AA103" s="456"/>
      <c r="AB103" s="456"/>
      <c r="AC103" s="186" t="str">
        <f t="shared" si="52"/>
        <v>Leve</v>
      </c>
      <c r="AD103" s="186">
        <f t="shared" si="44"/>
        <v>0.2</v>
      </c>
      <c r="AE103" s="456"/>
      <c r="AF103" s="456"/>
      <c r="AG103" s="452"/>
      <c r="AH103" s="453"/>
      <c r="AI103" s="450"/>
      <c r="AJ103" s="450"/>
      <c r="AK103" s="450"/>
      <c r="AL103" s="450"/>
      <c r="AM103" s="450"/>
      <c r="AN103" s="450"/>
    </row>
    <row r="104" spans="1:40" ht="30" customHeight="1">
      <c r="A104" s="453"/>
      <c r="B104" s="467"/>
      <c r="C104" s="452"/>
      <c r="D104" s="139" t="s">
        <v>670</v>
      </c>
      <c r="E104" s="453"/>
      <c r="F104" s="453"/>
      <c r="G104" s="453"/>
      <c r="H104" s="453"/>
      <c r="I104" s="457"/>
      <c r="J104" s="458"/>
      <c r="K104" s="453"/>
      <c r="L104" s="465"/>
      <c r="M104" s="465"/>
      <c r="N104" s="453"/>
      <c r="O104" s="185">
        <v>3</v>
      </c>
      <c r="P104" s="132" t="s">
        <v>671</v>
      </c>
      <c r="Q104" s="185" t="str">
        <f t="shared" si="55"/>
        <v>Probabilidad</v>
      </c>
      <c r="R104" s="185" t="s">
        <v>259</v>
      </c>
      <c r="S104" s="185" t="s">
        <v>255</v>
      </c>
      <c r="T104" s="186">
        <f>VLOOKUP(R104&amp;S104,Hoja1!$Q$4:$R$9,2,0)</f>
        <v>0.45</v>
      </c>
      <c r="U104" s="185" t="s">
        <v>272</v>
      </c>
      <c r="V104" s="185" t="s">
        <v>278</v>
      </c>
      <c r="W104" s="185" t="s">
        <v>283</v>
      </c>
      <c r="X104" s="186">
        <f t="shared" si="43"/>
        <v>9.0000000000000011E-2</v>
      </c>
      <c r="Y104" s="186" t="str">
        <f>IF(Z104&lt;=20%,'Tabla probabilidad'!$B$5,IF(Z104&lt;=40%,'Tabla probabilidad'!$B$6,IF(Z104&lt;=60%,'Tabla probabilidad'!$B$7,IF(Z104&lt;=80%,'Tabla probabilidad'!$B$8,IF(Z104&lt;=100%,'Tabla probabilidad'!$B$9)))))</f>
        <v>Muy Baja</v>
      </c>
      <c r="Z104" s="186">
        <f>IF(R104="Preventivo",(J102-(J102*T104)),IF(R104="Detectivo",(J102-(J102*T104)),IF(R104="Correctivo",(J102))))</f>
        <v>0.11</v>
      </c>
      <c r="AA104" s="456"/>
      <c r="AB104" s="456"/>
      <c r="AC104" s="186" t="str">
        <f t="shared" si="52"/>
        <v>Leve</v>
      </c>
      <c r="AD104" s="186">
        <f t="shared" si="44"/>
        <v>0.2</v>
      </c>
      <c r="AE104" s="456"/>
      <c r="AF104" s="456"/>
      <c r="AG104" s="452"/>
      <c r="AH104" s="453"/>
      <c r="AI104" s="450"/>
      <c r="AJ104" s="450"/>
      <c r="AK104" s="450"/>
      <c r="AL104" s="450"/>
      <c r="AM104" s="450"/>
      <c r="AN104" s="450"/>
    </row>
    <row r="105" spans="1:40" ht="30" customHeight="1">
      <c r="A105" s="453"/>
      <c r="B105" s="467"/>
      <c r="C105" s="452"/>
      <c r="D105" s="139" t="s">
        <v>672</v>
      </c>
      <c r="E105" s="453" t="s">
        <v>673</v>
      </c>
      <c r="F105" s="453" t="s">
        <v>674</v>
      </c>
      <c r="G105" s="453" t="s">
        <v>388</v>
      </c>
      <c r="H105" s="453">
        <v>2</v>
      </c>
      <c r="I105" s="457" t="str">
        <f>IF(H105&lt;=2,'Tabla probabilidad'!$B$5,IF(H105&lt;=24,'Tabla probabilidad'!$B$6,IF(H105&lt;=500,'Tabla probabilidad'!$B$7,IF(H105&lt;=5000,'Tabla probabilidad'!$B$8,IF(H105&gt;5000,'Tabla probabilidad'!$B$9)))))</f>
        <v>Muy Baja</v>
      </c>
      <c r="J105" s="458">
        <f>IF(H105&lt;=2,'Tabla probabilidad'!$D$5,IF(H105&lt;=24,'Tabla probabilidad'!$D$6,IF(H105&lt;=500,'Tabla probabilidad'!$D$7,IF(H105&lt;=5000,'Tabla probabilidad'!$D$8,IF(H105&gt;5000,'Tabla probabilidad'!$D$9)))))</f>
        <v>0.2</v>
      </c>
      <c r="K105" s="453" t="s">
        <v>202</v>
      </c>
      <c r="L105" s="453" t="str">
        <f>IF(K105="El riesgo afecta la imagen de alguna área de la organización","Leve",IF(K105="El riesgo afecta la imagen de la entidad internamente, de conocimiento general, nivel interno, alta dirección, contratista y/o de provedores","Menor",IF(K105="El riesgo afecta la imagen de la entidad con algunos usuarios de relevancia frente al logro de los objetivos","Moderado",IF(K105="El riesgo afecta la imagen de de la entidad con efecto publicitario sostenido a nivel del sector justicia","Mayor",IF(K105="El riesgo afecta la imagen de la entidad a nivel nacional, con efecto publicitarios sostenible a nivel país","Catastrófico",IF(K105="Impacto que afecte la ejecución presupuestal en un valor ≥0,5%.","Leve",IF(K105="Impacto que afecte la ejecución presupuestal en un valor ≥1%.","Menor",IF(K105="Impacto que afecte la ejecución presupuestal en un valor ≥5%.","Moderado",IF(K105="Impacto que afecte la ejecución presupuestal en un valor ≥20%.","Mayor",IF(K105="Impacto que afecte la ejecución presupuestal en un valor ≥50%.","Catastrófico",IF(K105="Incumplimiento máximo del 5% de la meta planeada","Leve",IF(K105="Incumplimiento máximo del 15% de la meta planeada","Menor",IF(K105="Incumplimiento máximo del 20% de la meta planeada","Moderado",IF(K105="Incumplimiento máximo del 50% de la meta planeada","Mayor",IF(K105="Incumplimiento máximo del 80% de la meta planeada","Catastrófico",IF(K105="Cualquier afectación a la violacion de los derechos de los ciudadanos se considera con consecuencias altas","Mayor",IF(K105="Cualquier afectación a la violacion de los derechos de los ciudadanos se considera con consecuencias desastrosas","Catastrófico",IF(K105="Afecta la Prestación del Servicio de Administración de Justicia en 5%","Leve",IF(K105="Afecta la Prestación del Servicio de Administración de Justicia en 10%","Menor",IF(K105="Afecta la Prestación del Servicio de Administración de Justicia en 15%","Moderado",IF(K105="Afecta la Prestación del Servicio de Administración de Justicia en 20%","Mayor",IF(K105="Afecta la Prestación del Servicio de Administración de Justicia en más del 50%","Catastrófico",IF(K105="Cualquier acto indebido de los servidores judiciales genera altas consecuencias para la entidad","Mayor",IF(K105="Cualquier acto indebido de los servidores judiciales genera consecuencias desastrosas para la entidad","Catastrófico",IF(K105="Si el hecho llegara a presentarse, tendría consecuencias o efectos mínimos sobre la entidad","Leve",IF(K105="Si el hecho llegara a presentarse, tendría bajo impacto o efecto sobre la entidad","Menor",IF(K105="Si el hecho llegara a presentarse, tendría medianas consecuencias o efectos sobre la entidad","Moderado",IF(K105="Si el hecho llegara a presentarse, tendría altas consecuencias o efectos sobre la entidad","Mayor",IF(K105="Si el hecho llegara a presentarse, tendría desastrosas consecuencias o efectos sobre la entidad","Catastrófico")))))))))))))))))))))))))))))</f>
        <v>Menor</v>
      </c>
      <c r="M105" s="453" t="str">
        <f>IF(K105="El riesgo afecta la imagen de alguna área de la organización","20%",IF(K105="El riesgo afecta la imagen de la entidad internamente, de conocimiento general, nivel interno, alta dirección, contratista y/o de provedores","40%",IF(K105="El riesgo afecta la imagen de la entidad con algunos usuarios de relevancia frente al logro de los objetivos","60%",IF(K105="El riesgo afecta la imagen de de la entidad con efecto publicitario sostenido a nivel del sector justicia","80%",IF(K105="El riesgo afecta la imagen de la entidad a nivel nacional, con efecto publicitarios sostenible a nivel país","100%",IF(K105="Impacto que afecte la ejecución presupuestal en un valor ≥0,5%.","20%",IF(K105="Impacto que afecte la ejecución presupuestal en un valor ≥1%.","40%",IF(K105="Impacto que afecte la ejecución presupuestal en un valor ≥5%.","60%",IF(K105="Impacto que afecte la ejecución presupuestal en un valor ≥20%.","80%",IF(K105="Impacto que afecte la ejecución presupuestal en un valor ≥50%.","100%",IF(K105="Incumplimiento máximo del 5% de la meta planeada","20%",IF(K105="Incumplimiento máximo del 15% de la meta planeada","40%",IF(K105="Incumplimiento máximo del 20% de la meta planeada","60%",IF(K105="Incumplimiento máximo del 50% de la meta planeada","80%",IF(K105="Incumplimiento máximo del 80% de la meta planeada","100%",IF(K105="Cualquier afectación a la violacion de los derechos de los ciudadanos se considera con consecuencias altas","80%",IF(K105="Cualquier afectación a la violacion de los derechos de los ciudadanos se considera con consecuencias desastrosas","100%",IF(K105="Afecta la Prestación del Servicio de Administración de Justicia en 5%","20%",IF(K105="Afecta la Prestación del Servicio de Administración de Justicia en 10%","40%",IF(K105="Afecta la Prestación del Servicio de Administración de Justicia en 15%","60%",IF(K105="Afecta la Prestación del Servicio de Administración de Justicia en 20%","80%",IF(K105="Afecta la Prestación del Servicio de Administración de Justicia en más del 50%","100%",IF(K105="Cualquier acto indebido de los servidores judiciales genera altas consecuencias para la entidad","80%",IF(K105="Cualquier acto indebido de los servidores judiciales genera consecuencias desastrosas para la entidad","100%",IF(K105="Si el hecho llegara a presentarse, tendría consecuencias o efectos mínimos sobre la entidad","20%",IF(K105="Si el hecho llegara a presentarse, tendría bajo impacto o efecto sobre la entidad","40%",IF(K105="Si el hecho llegara a presentarse, tendría medianas consecuencias o efectos sobre la entidad","60%",IF(K105="Si el hecho llegara a presentarse, tendría altas consecuencias o efectos sobre la entidad","80%",IF(K105="Si el hecho llegara a presentarse, tendría desastrosas consecuencias o efectos sobre la entidad","100%")))))))))))))))))))))))))))))</f>
        <v>40%</v>
      </c>
      <c r="N105" s="453" t="str">
        <f>VLOOKUP((I105&amp;L105),Hoja1!$B$4:$C$28,2,0)</f>
        <v>Bajo</v>
      </c>
      <c r="O105" s="185">
        <v>1</v>
      </c>
      <c r="P105" s="132" t="s">
        <v>563</v>
      </c>
      <c r="Q105" s="185" t="str">
        <f t="shared" ref="Q105:Q106" si="56">IF(R105="Preventivo","Probabilidad",IF(R105="Detectivo","Probabilidad", IF(R105="Correctivo","Impacto")))</f>
        <v>Probabilidad</v>
      </c>
      <c r="R105" s="185" t="s">
        <v>259</v>
      </c>
      <c r="S105" s="185" t="s">
        <v>255</v>
      </c>
      <c r="T105" s="186">
        <f>VLOOKUP(R105&amp;S105,Hoja1!$Q$4:$R$9,2,0)</f>
        <v>0.45</v>
      </c>
      <c r="U105" s="185" t="s">
        <v>272</v>
      </c>
      <c r="V105" s="185" t="s">
        <v>278</v>
      </c>
      <c r="W105" s="185" t="s">
        <v>283</v>
      </c>
      <c r="X105" s="186">
        <f t="shared" si="43"/>
        <v>9.0000000000000011E-2</v>
      </c>
      <c r="Y105" s="186" t="str">
        <f>IF(Z105&lt;=20%,'Tabla probabilidad'!$B$5,IF(Z105&lt;=40%,'Tabla probabilidad'!$B$6,IF(Z105&lt;=60%,'Tabla probabilidad'!$B$7,IF(Z105&lt;=80%,'Tabla probabilidad'!$B$8,IF(Z105&lt;=100%,'Tabla probabilidad'!$B$9)))))</f>
        <v>Muy Baja</v>
      </c>
      <c r="Z105" s="186">
        <f>IF(R105="Preventivo",(J105-(J105*T105)),IF(R105="Detectivo",(J105-(J105*T105)),IF(R105="Correctivo",(J105))))</f>
        <v>0.11</v>
      </c>
      <c r="AA105" s="455" t="str">
        <f>IF(AB105&lt;=20%,'Tabla probabilidad'!$B$5,IF(AB105&lt;=40%,'Tabla probabilidad'!$B$6,IF(AB105&lt;=60%,'Tabla probabilidad'!$B$7,IF(AB105&lt;=80%,'Tabla probabilidad'!$B$8,IF(AB105&lt;=100%,'Tabla probabilidad'!$B$9)))))</f>
        <v>Muy Baja</v>
      </c>
      <c r="AB105" s="455">
        <f>AVERAGE(Z105:Z106)</f>
        <v>0.11</v>
      </c>
      <c r="AC105" s="186" t="str">
        <f t="shared" si="52"/>
        <v>Leve</v>
      </c>
      <c r="AD105" s="186">
        <f t="shared" si="44"/>
        <v>0.2</v>
      </c>
      <c r="AE105" s="455" t="str">
        <f>IF(AF105&lt;=20%,"Leve",IF(AF105&lt;=40%,"Menor",IF(AF105&lt;=60%,"Moderado",IF(AF105&lt;=80%,"Mayor",IF(AF105&lt;=100%,"Catastrófico")))))</f>
        <v>Leve</v>
      </c>
      <c r="AF105" s="455">
        <f>AVERAGE(AD105:AD106)</f>
        <v>0.2</v>
      </c>
      <c r="AG105" s="451" t="str">
        <f>VLOOKUP(AA105&amp;AE105,Hoja1!$B$4:$C$28,2,0)</f>
        <v>Bajo</v>
      </c>
      <c r="AH105" s="453" t="s">
        <v>390</v>
      </c>
      <c r="AI105" s="449"/>
      <c r="AJ105" s="449"/>
      <c r="AK105" s="449"/>
      <c r="AL105" s="449"/>
      <c r="AM105" s="449"/>
      <c r="AN105" s="449"/>
    </row>
    <row r="106" spans="1:40" ht="30" customHeight="1">
      <c r="A106" s="453"/>
      <c r="B106" s="467"/>
      <c r="C106" s="452"/>
      <c r="D106" s="139" t="s">
        <v>675</v>
      </c>
      <c r="E106" s="453"/>
      <c r="F106" s="453"/>
      <c r="G106" s="453"/>
      <c r="H106" s="453"/>
      <c r="I106" s="457"/>
      <c r="J106" s="458"/>
      <c r="K106" s="453"/>
      <c r="L106" s="465"/>
      <c r="M106" s="465"/>
      <c r="N106" s="453"/>
      <c r="O106" s="185">
        <v>2</v>
      </c>
      <c r="P106" s="132" t="s">
        <v>676</v>
      </c>
      <c r="Q106" s="185" t="str">
        <f t="shared" si="56"/>
        <v>Probabilidad</v>
      </c>
      <c r="R106" s="185" t="s">
        <v>259</v>
      </c>
      <c r="S106" s="185" t="s">
        <v>255</v>
      </c>
      <c r="T106" s="186">
        <f>VLOOKUP(R106&amp;S106,Hoja1!$Q$4:$R$9,2,0)</f>
        <v>0.45</v>
      </c>
      <c r="U106" s="185" t="s">
        <v>272</v>
      </c>
      <c r="V106" s="185" t="s">
        <v>278</v>
      </c>
      <c r="W106" s="185" t="s">
        <v>283</v>
      </c>
      <c r="X106" s="186">
        <f t="shared" si="43"/>
        <v>9.0000000000000011E-2</v>
      </c>
      <c r="Y106" s="186" t="str">
        <f>IF(Z106&lt;=20%,'Tabla probabilidad'!$B$5,IF(Z106&lt;=40%,'Tabla probabilidad'!$B$6,IF(Z106&lt;=60%,'Tabla probabilidad'!$B$7,IF(Z106&lt;=80%,'Tabla probabilidad'!$B$8,IF(Z106&lt;=100%,'Tabla probabilidad'!$B$9)))))</f>
        <v>Muy Baja</v>
      </c>
      <c r="Z106" s="186">
        <f>IF(R106="Preventivo",(J105-(J105*T106)),IF(R106="Detectivo",(J105-(J105*T106)),IF(R106="Correctivo",(J105))))</f>
        <v>0.11</v>
      </c>
      <c r="AA106" s="456"/>
      <c r="AB106" s="456"/>
      <c r="AC106" s="186" t="str">
        <f t="shared" si="52"/>
        <v>Leve</v>
      </c>
      <c r="AD106" s="186">
        <f t="shared" si="44"/>
        <v>0.2</v>
      </c>
      <c r="AE106" s="456"/>
      <c r="AF106" s="456"/>
      <c r="AG106" s="452"/>
      <c r="AH106" s="453"/>
      <c r="AI106" s="450"/>
      <c r="AJ106" s="450"/>
      <c r="AK106" s="450"/>
      <c r="AL106" s="450"/>
      <c r="AM106" s="450"/>
      <c r="AN106" s="450"/>
    </row>
    <row r="107" spans="1:40" ht="30" customHeight="1">
      <c r="A107" s="453"/>
      <c r="B107" s="467"/>
      <c r="C107" s="452"/>
      <c r="D107" s="139" t="s">
        <v>677</v>
      </c>
      <c r="E107" s="453" t="s">
        <v>587</v>
      </c>
      <c r="F107" s="453" t="s">
        <v>678</v>
      </c>
      <c r="G107" s="453" t="s">
        <v>388</v>
      </c>
      <c r="H107" s="453">
        <v>2</v>
      </c>
      <c r="I107" s="457" t="str">
        <f>IF(H107&lt;=2,'Tabla probabilidad'!$B$5,IF(H107&lt;=24,'Tabla probabilidad'!$B$6,IF(H107&lt;=500,'Tabla probabilidad'!$B$7,IF(H107&lt;=5000,'Tabla probabilidad'!$B$8,IF(H107&gt;5000,'Tabla probabilidad'!$B$9)))))</f>
        <v>Muy Baja</v>
      </c>
      <c r="J107" s="458">
        <f>IF(H107&lt;=2,'Tabla probabilidad'!$D$5,IF(H107&lt;=24,'Tabla probabilidad'!$D$6,IF(H107&lt;=500,'Tabla probabilidad'!$D$7,IF(H107&lt;=5000,'Tabla probabilidad'!$D$8,IF(H107&gt;5000,'Tabla probabilidad'!$D$9)))))</f>
        <v>0.2</v>
      </c>
      <c r="K107" s="453" t="s">
        <v>202</v>
      </c>
      <c r="L107" s="453" t="str">
        <f>IF(K107="El riesgo afecta la imagen de alguna área de la organización","Leve",IF(K107="El riesgo afecta la imagen de la entidad internamente, de conocimiento general, nivel interno, alta dirección, contratista y/o de provedores","Menor",IF(K107="El riesgo afecta la imagen de la entidad con algunos usuarios de relevancia frente al logro de los objetivos","Moderado",IF(K107="El riesgo afecta la imagen de de la entidad con efecto publicitario sostenido a nivel del sector justicia","Mayor",IF(K107="El riesgo afecta la imagen de la entidad a nivel nacional, con efecto publicitarios sostenible a nivel país","Catastrófico",IF(K107="Impacto que afecte la ejecución presupuestal en un valor ≥0,5%.","Leve",IF(K107="Impacto que afecte la ejecución presupuestal en un valor ≥1%.","Menor",IF(K107="Impacto que afecte la ejecución presupuestal en un valor ≥5%.","Moderado",IF(K107="Impacto que afecte la ejecución presupuestal en un valor ≥20%.","Mayor",IF(K107="Impacto que afecte la ejecución presupuestal en un valor ≥50%.","Catastrófico",IF(K107="Incumplimiento máximo del 5% de la meta planeada","Leve",IF(K107="Incumplimiento máximo del 15% de la meta planeada","Menor",IF(K107="Incumplimiento máximo del 20% de la meta planeada","Moderado",IF(K107="Incumplimiento máximo del 50% de la meta planeada","Mayor",IF(K107="Incumplimiento máximo del 80% de la meta planeada","Catastrófico",IF(K107="Cualquier afectación a la violacion de los derechos de los ciudadanos se considera con consecuencias altas","Mayor",IF(K107="Cualquier afectación a la violacion de los derechos de los ciudadanos se considera con consecuencias desastrosas","Catastrófico",IF(K107="Afecta la Prestación del Servicio de Administración de Justicia en 5%","Leve",IF(K107="Afecta la Prestación del Servicio de Administración de Justicia en 10%","Menor",IF(K107="Afecta la Prestación del Servicio de Administración de Justicia en 15%","Moderado",IF(K107="Afecta la Prestación del Servicio de Administración de Justicia en 20%","Mayor",IF(K107="Afecta la Prestación del Servicio de Administración de Justicia en más del 50%","Catastrófico",IF(K107="Cualquier acto indebido de los servidores judiciales genera altas consecuencias para la entidad","Mayor",IF(K107="Cualquier acto indebido de los servidores judiciales genera consecuencias desastrosas para la entidad","Catastrófico",IF(K107="Si el hecho llegara a presentarse, tendría consecuencias o efectos mínimos sobre la entidad","Leve",IF(K107="Si el hecho llegara a presentarse, tendría bajo impacto o efecto sobre la entidad","Menor",IF(K107="Si el hecho llegara a presentarse, tendría medianas consecuencias o efectos sobre la entidad","Moderado",IF(K107="Si el hecho llegara a presentarse, tendría altas consecuencias o efectos sobre la entidad","Mayor",IF(K107="Si el hecho llegara a presentarse, tendría desastrosas consecuencias o efectos sobre la entidad","Catastrófico")))))))))))))))))))))))))))))</f>
        <v>Menor</v>
      </c>
      <c r="M107" s="453" t="str">
        <f>IF(K107="El riesgo afecta la imagen de alguna área de la organización","20%",IF(K107="El riesgo afecta la imagen de la entidad internamente, de conocimiento general, nivel interno, alta dirección, contratista y/o de provedores","40%",IF(K107="El riesgo afecta la imagen de la entidad con algunos usuarios de relevancia frente al logro de los objetivos","60%",IF(K107="El riesgo afecta la imagen de de la entidad con efecto publicitario sostenido a nivel del sector justicia","80%",IF(K107="El riesgo afecta la imagen de la entidad a nivel nacional, con efecto publicitarios sostenible a nivel país","100%",IF(K107="Impacto que afecte la ejecución presupuestal en un valor ≥0,5%.","20%",IF(K107="Impacto que afecte la ejecución presupuestal en un valor ≥1%.","40%",IF(K107="Impacto que afecte la ejecución presupuestal en un valor ≥5%.","60%",IF(K107="Impacto que afecte la ejecución presupuestal en un valor ≥20%.","80%",IF(K107="Impacto que afecte la ejecución presupuestal en un valor ≥50%.","100%",IF(K107="Incumplimiento máximo del 5% de la meta planeada","20%",IF(K107="Incumplimiento máximo del 15% de la meta planeada","40%",IF(K107="Incumplimiento máximo del 20% de la meta planeada","60%",IF(K107="Incumplimiento máximo del 50% de la meta planeada","80%",IF(K107="Incumplimiento máximo del 80% de la meta planeada","100%",IF(K107="Cualquier afectación a la violacion de los derechos de los ciudadanos se considera con consecuencias altas","80%",IF(K107="Cualquier afectación a la violacion de los derechos de los ciudadanos se considera con consecuencias desastrosas","100%",IF(K107="Afecta la Prestación del Servicio de Administración de Justicia en 5%","20%",IF(K107="Afecta la Prestación del Servicio de Administración de Justicia en 10%","40%",IF(K107="Afecta la Prestación del Servicio de Administración de Justicia en 15%","60%",IF(K107="Afecta la Prestación del Servicio de Administración de Justicia en 20%","80%",IF(K107="Afecta la Prestación del Servicio de Administración de Justicia en más del 50%","100%",IF(K107="Cualquier acto indebido de los servidores judiciales genera altas consecuencias para la entidad","80%",IF(K107="Cualquier acto indebido de los servidores judiciales genera consecuencias desastrosas para la entidad","100%",IF(K107="Si el hecho llegara a presentarse, tendría consecuencias o efectos mínimos sobre la entidad","20%",IF(K107="Si el hecho llegara a presentarse, tendría bajo impacto o efecto sobre la entidad","40%",IF(K107="Si el hecho llegara a presentarse, tendría medianas consecuencias o efectos sobre la entidad","60%",IF(K107="Si el hecho llegara a presentarse, tendría altas consecuencias o efectos sobre la entidad","80%",IF(K107="Si el hecho llegara a presentarse, tendría desastrosas consecuencias o efectos sobre la entidad","100%")))))))))))))))))))))))))))))</f>
        <v>40%</v>
      </c>
      <c r="N107" s="453" t="str">
        <f>VLOOKUP((I107&amp;L107),Hoja1!$B$4:$C$28,2,0)</f>
        <v>Bajo</v>
      </c>
      <c r="O107" s="185">
        <v>1</v>
      </c>
      <c r="P107" s="132" t="s">
        <v>679</v>
      </c>
      <c r="Q107" s="185" t="str">
        <f t="shared" ref="Q107:Q108" si="57">IF(R107="Preventivo","Probabilidad",IF(R107="Detectivo","Probabilidad", IF(R107="Correctivo","Impacto")))</f>
        <v>Probabilidad</v>
      </c>
      <c r="R107" s="185" t="s">
        <v>259</v>
      </c>
      <c r="S107" s="185" t="s">
        <v>255</v>
      </c>
      <c r="T107" s="186">
        <f>VLOOKUP(R107&amp;S107,Hoja1!$Q$4:$R$9,2,0)</f>
        <v>0.45</v>
      </c>
      <c r="U107" s="185" t="s">
        <v>272</v>
      </c>
      <c r="V107" s="185" t="s">
        <v>278</v>
      </c>
      <c r="W107" s="185" t="s">
        <v>283</v>
      </c>
      <c r="X107" s="186">
        <f t="shared" si="43"/>
        <v>9.0000000000000011E-2</v>
      </c>
      <c r="Y107" s="186" t="str">
        <f>IF(Z107&lt;=20%,'Tabla probabilidad'!$B$5,IF(Z107&lt;=40%,'Tabla probabilidad'!$B$6,IF(Z107&lt;=60%,'Tabla probabilidad'!$B$7,IF(Z107&lt;=80%,'Tabla probabilidad'!$B$8,IF(Z107&lt;=100%,'Tabla probabilidad'!$B$9)))))</f>
        <v>Muy Baja</v>
      </c>
      <c r="Z107" s="186">
        <f>IF(R107="Preventivo",(J107-(J107*T107)),IF(R107="Detectivo",(J107-(J107*T107)),IF(R107="Correctivo",(J107))))</f>
        <v>0.11</v>
      </c>
      <c r="AA107" s="455" t="str">
        <f>IF(AB107&lt;=20%,'Tabla probabilidad'!$B$5,IF(AB107&lt;=40%,'Tabla probabilidad'!$B$6,IF(AB107&lt;=60%,'Tabla probabilidad'!$B$7,IF(AB107&lt;=80%,'Tabla probabilidad'!$B$8,IF(AB107&lt;=100%,'Tabla probabilidad'!$B$9)))))</f>
        <v>Muy Baja</v>
      </c>
      <c r="AB107" s="455">
        <f>AVERAGE(Z107:Z108)</f>
        <v>0.11</v>
      </c>
      <c r="AC107" s="186" t="str">
        <f t="shared" si="52"/>
        <v>Leve</v>
      </c>
      <c r="AD107" s="186">
        <f t="shared" si="44"/>
        <v>0.2</v>
      </c>
      <c r="AE107" s="455" t="str">
        <f>IF(AF107&lt;=20%,"Leve",IF(AF107&lt;=40%,"Menor",IF(AF107&lt;=60%,"Moderado",IF(AF107&lt;=80%,"Mayor",IF(AF107&lt;=100%,"Catastrófico")))))</f>
        <v>Leve</v>
      </c>
      <c r="AF107" s="455">
        <f>AVERAGE(AD107:AD108)</f>
        <v>0.2</v>
      </c>
      <c r="AG107" s="451" t="str">
        <f>VLOOKUP(AA107&amp;AE107,Hoja1!$B$4:$C$28,2,0)</f>
        <v>Bajo</v>
      </c>
      <c r="AH107" s="453" t="s">
        <v>390</v>
      </c>
      <c r="AI107" s="449"/>
      <c r="AJ107" s="449"/>
      <c r="AK107" s="449"/>
      <c r="AL107" s="449"/>
      <c r="AM107" s="449"/>
      <c r="AN107" s="449"/>
    </row>
    <row r="108" spans="1:40" ht="30" customHeight="1">
      <c r="A108" s="453"/>
      <c r="B108" s="467"/>
      <c r="C108" s="452"/>
      <c r="D108" s="139" t="s">
        <v>680</v>
      </c>
      <c r="E108" s="453"/>
      <c r="F108" s="453"/>
      <c r="G108" s="453"/>
      <c r="H108" s="453"/>
      <c r="I108" s="457"/>
      <c r="J108" s="458"/>
      <c r="K108" s="453"/>
      <c r="L108" s="465"/>
      <c r="M108" s="465"/>
      <c r="N108" s="453"/>
      <c r="O108" s="185">
        <v>2</v>
      </c>
      <c r="P108" s="132" t="s">
        <v>681</v>
      </c>
      <c r="Q108" s="185" t="str">
        <f t="shared" si="57"/>
        <v>Probabilidad</v>
      </c>
      <c r="R108" s="185" t="s">
        <v>259</v>
      </c>
      <c r="S108" s="185" t="s">
        <v>255</v>
      </c>
      <c r="T108" s="186">
        <f>VLOOKUP(R108&amp;S108,Hoja1!$Q$4:$R$9,2,0)</f>
        <v>0.45</v>
      </c>
      <c r="U108" s="185" t="s">
        <v>272</v>
      </c>
      <c r="V108" s="185" t="s">
        <v>278</v>
      </c>
      <c r="W108" s="185" t="s">
        <v>283</v>
      </c>
      <c r="X108" s="186">
        <f t="shared" si="43"/>
        <v>9.0000000000000011E-2</v>
      </c>
      <c r="Y108" s="186" t="str">
        <f>IF(Z108&lt;=20%,'Tabla probabilidad'!$B$5,IF(Z108&lt;=40%,'Tabla probabilidad'!$B$6,IF(Z108&lt;=60%,'Tabla probabilidad'!$B$7,IF(Z108&lt;=80%,'Tabla probabilidad'!$B$8,IF(Z108&lt;=100%,'Tabla probabilidad'!$B$9)))))</f>
        <v>Muy Baja</v>
      </c>
      <c r="Z108" s="186">
        <f>IF(R108="Preventivo",(J107-(J107*T108)),IF(R108="Detectivo",(J107-(J107*T108)),IF(R108="Correctivo",(J107))))</f>
        <v>0.11</v>
      </c>
      <c r="AA108" s="456"/>
      <c r="AB108" s="456"/>
      <c r="AC108" s="186" t="str">
        <f t="shared" si="52"/>
        <v>Leve</v>
      </c>
      <c r="AD108" s="186">
        <f t="shared" si="44"/>
        <v>0.2</v>
      </c>
      <c r="AE108" s="456"/>
      <c r="AF108" s="456"/>
      <c r="AG108" s="452"/>
      <c r="AH108" s="453"/>
      <c r="AI108" s="450"/>
      <c r="AJ108" s="450"/>
      <c r="AK108" s="450"/>
      <c r="AL108" s="450"/>
      <c r="AM108" s="450"/>
      <c r="AN108" s="450"/>
    </row>
    <row r="109" spans="1:40" ht="30" customHeight="1">
      <c r="A109" s="453"/>
      <c r="B109" s="467"/>
      <c r="C109" s="452"/>
      <c r="D109" s="139" t="s">
        <v>682</v>
      </c>
      <c r="E109" s="453" t="s">
        <v>587</v>
      </c>
      <c r="F109" s="453" t="s">
        <v>683</v>
      </c>
      <c r="G109" s="453" t="s">
        <v>388</v>
      </c>
      <c r="H109" s="453">
        <v>2</v>
      </c>
      <c r="I109" s="457" t="str">
        <f>IF(H109&lt;=2,'Tabla probabilidad'!$B$5,IF(H109&lt;=24,'Tabla probabilidad'!$B$6,IF(H109&lt;=500,'Tabla probabilidad'!$B$7,IF(H109&lt;=5000,'Tabla probabilidad'!$B$8,IF(H109&gt;5000,'Tabla probabilidad'!$B$9)))))</f>
        <v>Muy Baja</v>
      </c>
      <c r="J109" s="458">
        <f>IF(H109&lt;=2,'Tabla probabilidad'!$D$5,IF(H109&lt;=24,'Tabla probabilidad'!$D$6,IF(H109&lt;=500,'Tabla probabilidad'!$D$7,IF(H109&lt;=5000,'Tabla probabilidad'!$D$8,IF(H109&gt;5000,'Tabla probabilidad'!$D$9)))))</f>
        <v>0.2</v>
      </c>
      <c r="K109" s="453" t="s">
        <v>202</v>
      </c>
      <c r="L109" s="453" t="str">
        <f>IF(K109="El riesgo afecta la imagen de alguna área de la organización","Leve",IF(K109="El riesgo afecta la imagen de la entidad internamente, de conocimiento general, nivel interno, alta dirección, contratista y/o de provedores","Menor",IF(K109="El riesgo afecta la imagen de la entidad con algunos usuarios de relevancia frente al logro de los objetivos","Moderado",IF(K109="El riesgo afecta la imagen de de la entidad con efecto publicitario sostenido a nivel del sector justicia","Mayor",IF(K109="El riesgo afecta la imagen de la entidad a nivel nacional, con efecto publicitarios sostenible a nivel país","Catastrófico",IF(K109="Impacto que afecte la ejecución presupuestal en un valor ≥0,5%.","Leve",IF(K109="Impacto que afecte la ejecución presupuestal en un valor ≥1%.","Menor",IF(K109="Impacto que afecte la ejecución presupuestal en un valor ≥5%.","Moderado",IF(K109="Impacto que afecte la ejecución presupuestal en un valor ≥20%.","Mayor",IF(K109="Impacto que afecte la ejecución presupuestal en un valor ≥50%.","Catastrófico",IF(K109="Incumplimiento máximo del 5% de la meta planeada","Leve",IF(K109="Incumplimiento máximo del 15% de la meta planeada","Menor",IF(K109="Incumplimiento máximo del 20% de la meta planeada","Moderado",IF(K109="Incumplimiento máximo del 50% de la meta planeada","Mayor",IF(K109="Incumplimiento máximo del 80% de la meta planeada","Catastrófico",IF(K109="Cualquier afectación a la violacion de los derechos de los ciudadanos se considera con consecuencias altas","Mayor",IF(K109="Cualquier afectación a la violacion de los derechos de los ciudadanos se considera con consecuencias desastrosas","Catastrófico",IF(K109="Afecta la Prestación del Servicio de Administración de Justicia en 5%","Leve",IF(K109="Afecta la Prestación del Servicio de Administración de Justicia en 10%","Menor",IF(K109="Afecta la Prestación del Servicio de Administración de Justicia en 15%","Moderado",IF(K109="Afecta la Prestación del Servicio de Administración de Justicia en 20%","Mayor",IF(K109="Afecta la Prestación del Servicio de Administración de Justicia en más del 50%","Catastrófico",IF(K109="Cualquier acto indebido de los servidores judiciales genera altas consecuencias para la entidad","Mayor",IF(K109="Cualquier acto indebido de los servidores judiciales genera consecuencias desastrosas para la entidad","Catastrófico",IF(K109="Si el hecho llegara a presentarse, tendría consecuencias o efectos mínimos sobre la entidad","Leve",IF(K109="Si el hecho llegara a presentarse, tendría bajo impacto o efecto sobre la entidad","Menor",IF(K109="Si el hecho llegara a presentarse, tendría medianas consecuencias o efectos sobre la entidad","Moderado",IF(K109="Si el hecho llegara a presentarse, tendría altas consecuencias o efectos sobre la entidad","Mayor",IF(K109="Si el hecho llegara a presentarse, tendría desastrosas consecuencias o efectos sobre la entidad","Catastrófico")))))))))))))))))))))))))))))</f>
        <v>Menor</v>
      </c>
      <c r="M109" s="453" t="str">
        <f>IF(K109="El riesgo afecta la imagen de alguna área de la organización","20%",IF(K109="El riesgo afecta la imagen de la entidad internamente, de conocimiento general, nivel interno, alta dirección, contratista y/o de provedores","40%",IF(K109="El riesgo afecta la imagen de la entidad con algunos usuarios de relevancia frente al logro de los objetivos","60%",IF(K109="El riesgo afecta la imagen de de la entidad con efecto publicitario sostenido a nivel del sector justicia","80%",IF(K109="El riesgo afecta la imagen de la entidad a nivel nacional, con efecto publicitarios sostenible a nivel país","100%",IF(K109="Impacto que afecte la ejecución presupuestal en un valor ≥0,5%.","20%",IF(K109="Impacto que afecte la ejecución presupuestal en un valor ≥1%.","40%",IF(K109="Impacto que afecte la ejecución presupuestal en un valor ≥5%.","60%",IF(K109="Impacto que afecte la ejecución presupuestal en un valor ≥20%.","80%",IF(K109="Impacto que afecte la ejecución presupuestal en un valor ≥50%.","100%",IF(K109="Incumplimiento máximo del 5% de la meta planeada","20%",IF(K109="Incumplimiento máximo del 15% de la meta planeada","40%",IF(K109="Incumplimiento máximo del 20% de la meta planeada","60%",IF(K109="Incumplimiento máximo del 50% de la meta planeada","80%",IF(K109="Incumplimiento máximo del 80% de la meta planeada","100%",IF(K109="Cualquier afectación a la violacion de los derechos de los ciudadanos se considera con consecuencias altas","80%",IF(K109="Cualquier afectación a la violacion de los derechos de los ciudadanos se considera con consecuencias desastrosas","100%",IF(K109="Afecta la Prestación del Servicio de Administración de Justicia en 5%","20%",IF(K109="Afecta la Prestación del Servicio de Administración de Justicia en 10%","40%",IF(K109="Afecta la Prestación del Servicio de Administración de Justicia en 15%","60%",IF(K109="Afecta la Prestación del Servicio de Administración de Justicia en 20%","80%",IF(K109="Afecta la Prestación del Servicio de Administración de Justicia en más del 50%","100%",IF(K109="Cualquier acto indebido de los servidores judiciales genera altas consecuencias para la entidad","80%",IF(K109="Cualquier acto indebido de los servidores judiciales genera consecuencias desastrosas para la entidad","100%",IF(K109="Si el hecho llegara a presentarse, tendría consecuencias o efectos mínimos sobre la entidad","20%",IF(K109="Si el hecho llegara a presentarse, tendría bajo impacto o efecto sobre la entidad","40%",IF(K109="Si el hecho llegara a presentarse, tendría medianas consecuencias o efectos sobre la entidad","60%",IF(K109="Si el hecho llegara a presentarse, tendría altas consecuencias o efectos sobre la entidad","80%",IF(K109="Si el hecho llegara a presentarse, tendría desastrosas consecuencias o efectos sobre la entidad","100%")))))))))))))))))))))))))))))</f>
        <v>40%</v>
      </c>
      <c r="N109" s="453" t="str">
        <f>VLOOKUP((I109&amp;L109),Hoja1!$B$4:$C$28,2,0)</f>
        <v>Bajo</v>
      </c>
      <c r="O109" s="185">
        <v>1</v>
      </c>
      <c r="P109" s="132" t="s">
        <v>684</v>
      </c>
      <c r="Q109" s="185" t="str">
        <f t="shared" ref="Q109:Q110" si="58">IF(R109="Preventivo","Probabilidad",IF(R109="Detectivo","Probabilidad", IF(R109="Correctivo","Impacto")))</f>
        <v>Probabilidad</v>
      </c>
      <c r="R109" s="185" t="s">
        <v>259</v>
      </c>
      <c r="S109" s="185" t="s">
        <v>255</v>
      </c>
      <c r="T109" s="186">
        <f>VLOOKUP(R109&amp;S109,Hoja1!$Q$4:$R$9,2,0)</f>
        <v>0.45</v>
      </c>
      <c r="U109" s="185" t="s">
        <v>272</v>
      </c>
      <c r="V109" s="185" t="s">
        <v>278</v>
      </c>
      <c r="W109" s="185" t="s">
        <v>283</v>
      </c>
      <c r="X109" s="186">
        <f t="shared" si="43"/>
        <v>9.0000000000000011E-2</v>
      </c>
      <c r="Y109" s="186" t="str">
        <f>IF(Z109&lt;=20%,'Tabla probabilidad'!$B$5,IF(Z109&lt;=40%,'Tabla probabilidad'!$B$6,IF(Z109&lt;=60%,'Tabla probabilidad'!$B$7,IF(Z109&lt;=80%,'Tabla probabilidad'!$B$8,IF(Z109&lt;=100%,'Tabla probabilidad'!$B$9)))))</f>
        <v>Muy Baja</v>
      </c>
      <c r="Z109" s="186">
        <f>IF(R109="Preventivo",(J109-(J109*T109)),IF(R109="Detectivo",(J109-(J109*T109)),IF(R109="Correctivo",(J109))))</f>
        <v>0.11</v>
      </c>
      <c r="AA109" s="455" t="str">
        <f>IF(AB109&lt;=20%,'Tabla probabilidad'!$B$5,IF(AB109&lt;=40%,'Tabla probabilidad'!$B$6,IF(AB109&lt;=60%,'Tabla probabilidad'!$B$7,IF(AB109&lt;=80%,'Tabla probabilidad'!$B$8,IF(AB109&lt;=100%,'Tabla probabilidad'!$B$9)))))</f>
        <v>Muy Baja</v>
      </c>
      <c r="AB109" s="455">
        <f>AVERAGE(Z109:Z110)</f>
        <v>0.11</v>
      </c>
      <c r="AC109" s="186" t="str">
        <f t="shared" si="52"/>
        <v>Leve</v>
      </c>
      <c r="AD109" s="186">
        <f t="shared" si="44"/>
        <v>0.2</v>
      </c>
      <c r="AE109" s="455" t="str">
        <f>IF(AF109&lt;=20%,"Leve",IF(AF109&lt;=40%,"Menor",IF(AF109&lt;=60%,"Moderado",IF(AF109&lt;=80%,"Mayor",IF(AF109&lt;=100%,"Catastrófico")))))</f>
        <v>Leve</v>
      </c>
      <c r="AF109" s="455">
        <f>AVERAGE(AD109:AD110)</f>
        <v>0.2</v>
      </c>
      <c r="AG109" s="451" t="str">
        <f>VLOOKUP(AA109&amp;AE109,Hoja1!$B$4:$C$28,2,0)</f>
        <v>Bajo</v>
      </c>
      <c r="AH109" s="453" t="s">
        <v>390</v>
      </c>
      <c r="AI109" s="449"/>
      <c r="AJ109" s="449"/>
      <c r="AK109" s="449"/>
      <c r="AL109" s="449"/>
      <c r="AM109" s="449"/>
      <c r="AN109" s="449"/>
    </row>
    <row r="110" spans="1:40" ht="30" customHeight="1">
      <c r="A110" s="453"/>
      <c r="B110" s="467"/>
      <c r="C110" s="452"/>
      <c r="D110" s="139" t="s">
        <v>642</v>
      </c>
      <c r="E110" s="453"/>
      <c r="F110" s="453"/>
      <c r="G110" s="453"/>
      <c r="H110" s="453"/>
      <c r="I110" s="457"/>
      <c r="J110" s="458"/>
      <c r="K110" s="453"/>
      <c r="L110" s="465"/>
      <c r="M110" s="465"/>
      <c r="N110" s="453"/>
      <c r="O110" s="185">
        <v>2</v>
      </c>
      <c r="P110" s="132" t="s">
        <v>685</v>
      </c>
      <c r="Q110" s="185" t="str">
        <f t="shared" si="58"/>
        <v>Probabilidad</v>
      </c>
      <c r="R110" s="185" t="s">
        <v>259</v>
      </c>
      <c r="S110" s="185" t="s">
        <v>255</v>
      </c>
      <c r="T110" s="186">
        <f>VLOOKUP(R110&amp;S110,Hoja1!$Q$4:$R$9,2,0)</f>
        <v>0.45</v>
      </c>
      <c r="U110" s="185" t="s">
        <v>272</v>
      </c>
      <c r="V110" s="185" t="s">
        <v>278</v>
      </c>
      <c r="W110" s="185" t="s">
        <v>283</v>
      </c>
      <c r="X110" s="186">
        <f t="shared" si="43"/>
        <v>9.0000000000000011E-2</v>
      </c>
      <c r="Y110" s="186" t="str">
        <f>IF(Z110&lt;=20%,'Tabla probabilidad'!$B$5,IF(Z110&lt;=40%,'Tabla probabilidad'!$B$6,IF(Z110&lt;=60%,'Tabla probabilidad'!$B$7,IF(Z110&lt;=80%,'Tabla probabilidad'!$B$8,IF(Z110&lt;=100%,'Tabla probabilidad'!$B$9)))))</f>
        <v>Muy Baja</v>
      </c>
      <c r="Z110" s="186">
        <f>IF(R110="Preventivo",(J109-(J109*T110)),IF(R110="Detectivo",(J109-(J109*T110)),IF(R110="Correctivo",(J109))))</f>
        <v>0.11</v>
      </c>
      <c r="AA110" s="456"/>
      <c r="AB110" s="456"/>
      <c r="AC110" s="186" t="str">
        <f t="shared" si="52"/>
        <v>Leve</v>
      </c>
      <c r="AD110" s="186">
        <f t="shared" si="44"/>
        <v>0.2</v>
      </c>
      <c r="AE110" s="456"/>
      <c r="AF110" s="456"/>
      <c r="AG110" s="452"/>
      <c r="AH110" s="453"/>
      <c r="AI110" s="450"/>
      <c r="AJ110" s="450"/>
      <c r="AK110" s="450"/>
      <c r="AL110" s="450"/>
      <c r="AM110" s="450"/>
      <c r="AN110" s="450"/>
    </row>
    <row r="111" spans="1:40" ht="30" customHeight="1">
      <c r="A111" s="453"/>
      <c r="B111" s="467"/>
      <c r="C111" s="452"/>
      <c r="D111" s="139" t="s">
        <v>686</v>
      </c>
      <c r="E111" s="453" t="s">
        <v>687</v>
      </c>
      <c r="F111" s="453" t="s">
        <v>688</v>
      </c>
      <c r="G111" s="453" t="s">
        <v>388</v>
      </c>
      <c r="H111" s="453">
        <v>2</v>
      </c>
      <c r="I111" s="457" t="str">
        <f>IF(H111&lt;=2,'Tabla probabilidad'!$B$5,IF(H111&lt;=24,'Tabla probabilidad'!$B$6,IF(H111&lt;=500,'Tabla probabilidad'!$B$7,IF(H111&lt;=5000,'Tabla probabilidad'!$B$8,IF(H111&gt;5000,'Tabla probabilidad'!$B$9)))))</f>
        <v>Muy Baja</v>
      </c>
      <c r="J111" s="458">
        <f>IF(H111&lt;=2,'Tabla probabilidad'!$D$5,IF(H111&lt;=24,'Tabla probabilidad'!$D$6,IF(H111&lt;=500,'Tabla probabilidad'!$D$7,IF(H111&lt;=5000,'Tabla probabilidad'!$D$8,IF(H111&gt;5000,'Tabla probabilidad'!$D$9)))))</f>
        <v>0.2</v>
      </c>
      <c r="K111" s="453" t="s">
        <v>202</v>
      </c>
      <c r="L111" s="453" t="str">
        <f>IF(K111="El riesgo afecta la imagen de alguna área de la organización","Leve",IF(K111="El riesgo afecta la imagen de la entidad internamente, de conocimiento general, nivel interno, alta dirección, contratista y/o de provedores","Menor",IF(K111="El riesgo afecta la imagen de la entidad con algunos usuarios de relevancia frente al logro de los objetivos","Moderado",IF(K111="El riesgo afecta la imagen de de la entidad con efecto publicitario sostenido a nivel del sector justicia","Mayor",IF(K111="El riesgo afecta la imagen de la entidad a nivel nacional, con efecto publicitarios sostenible a nivel país","Catastrófico",IF(K111="Impacto que afecte la ejecución presupuestal en un valor ≥0,5%.","Leve",IF(K111="Impacto que afecte la ejecución presupuestal en un valor ≥1%.","Menor",IF(K111="Impacto que afecte la ejecución presupuestal en un valor ≥5%.","Moderado",IF(K111="Impacto que afecte la ejecución presupuestal en un valor ≥20%.","Mayor",IF(K111="Impacto que afecte la ejecución presupuestal en un valor ≥50%.","Catastrófico",IF(K111="Incumplimiento máximo del 5% de la meta planeada","Leve",IF(K111="Incumplimiento máximo del 15% de la meta planeada","Menor",IF(K111="Incumplimiento máximo del 20% de la meta planeada","Moderado",IF(K111="Incumplimiento máximo del 50% de la meta planeada","Mayor",IF(K111="Incumplimiento máximo del 80% de la meta planeada","Catastrófico",IF(K111="Cualquier afectación a la violacion de los derechos de los ciudadanos se considera con consecuencias altas","Mayor",IF(K111="Cualquier afectación a la violacion de los derechos de los ciudadanos se considera con consecuencias desastrosas","Catastrófico",IF(K111="Afecta la Prestación del Servicio de Administración de Justicia en 5%","Leve",IF(K111="Afecta la Prestación del Servicio de Administración de Justicia en 10%","Menor",IF(K111="Afecta la Prestación del Servicio de Administración de Justicia en 15%","Moderado",IF(K111="Afecta la Prestación del Servicio de Administración de Justicia en 20%","Mayor",IF(K111="Afecta la Prestación del Servicio de Administración de Justicia en más del 50%","Catastrófico",IF(K111="Cualquier acto indebido de los servidores judiciales genera altas consecuencias para la entidad","Mayor",IF(K111="Cualquier acto indebido de los servidores judiciales genera consecuencias desastrosas para la entidad","Catastrófico",IF(K111="Si el hecho llegara a presentarse, tendría consecuencias o efectos mínimos sobre la entidad","Leve",IF(K111="Si el hecho llegara a presentarse, tendría bajo impacto o efecto sobre la entidad","Menor",IF(K111="Si el hecho llegara a presentarse, tendría medianas consecuencias o efectos sobre la entidad","Moderado",IF(K111="Si el hecho llegara a presentarse, tendría altas consecuencias o efectos sobre la entidad","Mayor",IF(K111="Si el hecho llegara a presentarse, tendría desastrosas consecuencias o efectos sobre la entidad","Catastrófico")))))))))))))))))))))))))))))</f>
        <v>Menor</v>
      </c>
      <c r="M111" s="453" t="str">
        <f>IF(K111="El riesgo afecta la imagen de alguna área de la organización","20%",IF(K111="El riesgo afecta la imagen de la entidad internamente, de conocimiento general, nivel interno, alta dirección, contratista y/o de provedores","40%",IF(K111="El riesgo afecta la imagen de la entidad con algunos usuarios de relevancia frente al logro de los objetivos","60%",IF(K111="El riesgo afecta la imagen de de la entidad con efecto publicitario sostenido a nivel del sector justicia","80%",IF(K111="El riesgo afecta la imagen de la entidad a nivel nacional, con efecto publicitarios sostenible a nivel país","100%",IF(K111="Impacto que afecte la ejecución presupuestal en un valor ≥0,5%.","20%",IF(K111="Impacto que afecte la ejecución presupuestal en un valor ≥1%.","40%",IF(K111="Impacto que afecte la ejecución presupuestal en un valor ≥5%.","60%",IF(K111="Impacto que afecte la ejecución presupuestal en un valor ≥20%.","80%",IF(K111="Impacto que afecte la ejecución presupuestal en un valor ≥50%.","100%",IF(K111="Incumplimiento máximo del 5% de la meta planeada","20%",IF(K111="Incumplimiento máximo del 15% de la meta planeada","40%",IF(K111="Incumplimiento máximo del 20% de la meta planeada","60%",IF(K111="Incumplimiento máximo del 50% de la meta planeada","80%",IF(K111="Incumplimiento máximo del 80% de la meta planeada","100%",IF(K111="Cualquier afectación a la violacion de los derechos de los ciudadanos se considera con consecuencias altas","80%",IF(K111="Cualquier afectación a la violacion de los derechos de los ciudadanos se considera con consecuencias desastrosas","100%",IF(K111="Afecta la Prestación del Servicio de Administración de Justicia en 5%","20%",IF(K111="Afecta la Prestación del Servicio de Administración de Justicia en 10%","40%",IF(K111="Afecta la Prestación del Servicio de Administración de Justicia en 15%","60%",IF(K111="Afecta la Prestación del Servicio de Administración de Justicia en 20%","80%",IF(K111="Afecta la Prestación del Servicio de Administración de Justicia en más del 50%","100%",IF(K111="Cualquier acto indebido de los servidores judiciales genera altas consecuencias para la entidad","80%",IF(K111="Cualquier acto indebido de los servidores judiciales genera consecuencias desastrosas para la entidad","100%",IF(K111="Si el hecho llegara a presentarse, tendría consecuencias o efectos mínimos sobre la entidad","20%",IF(K111="Si el hecho llegara a presentarse, tendría bajo impacto o efecto sobre la entidad","40%",IF(K111="Si el hecho llegara a presentarse, tendría medianas consecuencias o efectos sobre la entidad","60%",IF(K111="Si el hecho llegara a presentarse, tendría altas consecuencias o efectos sobre la entidad","80%",IF(K111="Si el hecho llegara a presentarse, tendría desastrosas consecuencias o efectos sobre la entidad","100%")))))))))))))))))))))))))))))</f>
        <v>40%</v>
      </c>
      <c r="N111" s="453" t="str">
        <f>VLOOKUP((I111&amp;L111),Hoja1!$B$4:$C$28,2,0)</f>
        <v>Bajo</v>
      </c>
      <c r="O111" s="185">
        <v>1</v>
      </c>
      <c r="P111" s="132" t="s">
        <v>689</v>
      </c>
      <c r="Q111" s="185" t="str">
        <f t="shared" ref="Q111:Q114" si="59">IF(R111="Preventivo","Probabilidad",IF(R111="Detectivo","Probabilidad", IF(R111="Correctivo","Impacto")))</f>
        <v>Probabilidad</v>
      </c>
      <c r="R111" s="185" t="s">
        <v>259</v>
      </c>
      <c r="S111" s="185" t="s">
        <v>255</v>
      </c>
      <c r="T111" s="186">
        <f>VLOOKUP(R111&amp;S111,Hoja1!$Q$4:$R$9,2,0)</f>
        <v>0.45</v>
      </c>
      <c r="U111" s="185" t="s">
        <v>272</v>
      </c>
      <c r="V111" s="185" t="s">
        <v>278</v>
      </c>
      <c r="W111" s="185" t="s">
        <v>283</v>
      </c>
      <c r="X111" s="186">
        <f t="shared" si="43"/>
        <v>9.0000000000000011E-2</v>
      </c>
      <c r="Y111" s="186" t="str">
        <f>IF(Z111&lt;=20%,'Tabla probabilidad'!$B$5,IF(Z111&lt;=40%,'Tabla probabilidad'!$B$6,IF(Z111&lt;=60%,'Tabla probabilidad'!$B$7,IF(Z111&lt;=80%,'Tabla probabilidad'!$B$8,IF(Z111&lt;=100%,'Tabla probabilidad'!$B$9)))))</f>
        <v>Muy Baja</v>
      </c>
      <c r="Z111" s="186">
        <f>IF(R111="Preventivo",(J111-(J111*T111)),IF(R111="Detectivo",(J111-(J111*T111)),IF(R111="Correctivo",(J111))))</f>
        <v>0.11</v>
      </c>
      <c r="AA111" s="455" t="str">
        <f>IF(AB111&lt;=20%,'Tabla probabilidad'!$B$5,IF(AB111&lt;=40%,'Tabla probabilidad'!$B$6,IF(AB111&lt;=60%,'Tabla probabilidad'!$B$7,IF(AB111&lt;=80%,'Tabla probabilidad'!$B$8,IF(AB111&lt;=100%,'Tabla probabilidad'!$B$9)))))</f>
        <v>Muy Baja</v>
      </c>
      <c r="AB111" s="455">
        <f>AVERAGE(Z111:Z114)</f>
        <v>0.11</v>
      </c>
      <c r="AC111" s="186" t="str">
        <f t="shared" si="52"/>
        <v>Leve</v>
      </c>
      <c r="AD111" s="186">
        <f t="shared" si="44"/>
        <v>0.2</v>
      </c>
      <c r="AE111" s="455" t="str">
        <f>IF(AF111&lt;=20%,"Leve",IF(AF111&lt;=40%,"Menor",IF(AF111&lt;=60%,"Moderado",IF(AF111&lt;=80%,"Mayor",IF(AF111&lt;=100%,"Catastrófico")))))</f>
        <v>Leve</v>
      </c>
      <c r="AF111" s="455">
        <f>AVERAGE(AD111:AD114)</f>
        <v>0.2</v>
      </c>
      <c r="AG111" s="451" t="str">
        <f>VLOOKUP(AA111&amp;AE111,Hoja1!$B$4:$C$28,2,0)</f>
        <v>Bajo</v>
      </c>
      <c r="AH111" s="453" t="s">
        <v>390</v>
      </c>
      <c r="AI111" s="449"/>
      <c r="AJ111" s="449"/>
      <c r="AK111" s="449"/>
      <c r="AL111" s="449"/>
      <c r="AM111" s="449"/>
      <c r="AN111" s="449"/>
    </row>
    <row r="112" spans="1:40" ht="30" customHeight="1">
      <c r="A112" s="453"/>
      <c r="B112" s="467"/>
      <c r="C112" s="452"/>
      <c r="D112" s="139" t="s">
        <v>690</v>
      </c>
      <c r="E112" s="453"/>
      <c r="F112" s="453"/>
      <c r="G112" s="453"/>
      <c r="H112" s="453"/>
      <c r="I112" s="457"/>
      <c r="J112" s="458"/>
      <c r="K112" s="453"/>
      <c r="L112" s="465"/>
      <c r="M112" s="465"/>
      <c r="N112" s="453"/>
      <c r="O112" s="185">
        <v>2</v>
      </c>
      <c r="P112" s="132" t="s">
        <v>691</v>
      </c>
      <c r="Q112" s="185" t="str">
        <f t="shared" si="59"/>
        <v>Probabilidad</v>
      </c>
      <c r="R112" s="185" t="s">
        <v>259</v>
      </c>
      <c r="S112" s="185" t="s">
        <v>255</v>
      </c>
      <c r="T112" s="186">
        <f>VLOOKUP(R112&amp;S112,Hoja1!$Q$4:$R$9,2,0)</f>
        <v>0.45</v>
      </c>
      <c r="U112" s="185" t="s">
        <v>272</v>
      </c>
      <c r="V112" s="185" t="s">
        <v>278</v>
      </c>
      <c r="W112" s="185" t="s">
        <v>283</v>
      </c>
      <c r="X112" s="186">
        <f t="shared" ref="X112:X130" si="60">IF(Q112="Probabilidad",($J$40*T112),IF(Q112="Impacto"," "))</f>
        <v>9.0000000000000011E-2</v>
      </c>
      <c r="Y112" s="186" t="str">
        <f>IF(Z112&lt;=20%,'Tabla probabilidad'!$B$5,IF(Z112&lt;=40%,'Tabla probabilidad'!$B$6,IF(Z112&lt;=60%,'Tabla probabilidad'!$B$7,IF(Z112&lt;=80%,'Tabla probabilidad'!$B$8,IF(Z112&lt;=100%,'Tabla probabilidad'!$B$9)))))</f>
        <v>Muy Baja</v>
      </c>
      <c r="Z112" s="186">
        <f>IF(R112="Preventivo",(J111-(J111*T112)),IF(R112="Detectivo",(J111-(J111*T112)),IF(R112="Correctivo",(J111))))</f>
        <v>0.11</v>
      </c>
      <c r="AA112" s="456"/>
      <c r="AB112" s="456"/>
      <c r="AC112" s="186" t="str">
        <f t="shared" si="52"/>
        <v>Leve</v>
      </c>
      <c r="AD112" s="186">
        <f t="shared" ref="AD112:AD130" si="61">IF(Q112="Probabilidad",(($M$40-0)),IF(Q112="Impacto",($M$40-($M$40*T112))))</f>
        <v>0.2</v>
      </c>
      <c r="AE112" s="456"/>
      <c r="AF112" s="456"/>
      <c r="AG112" s="452"/>
      <c r="AH112" s="453"/>
      <c r="AI112" s="450"/>
      <c r="AJ112" s="450"/>
      <c r="AK112" s="450"/>
      <c r="AL112" s="450"/>
      <c r="AM112" s="450"/>
      <c r="AN112" s="450"/>
    </row>
    <row r="113" spans="1:40" ht="30" customHeight="1">
      <c r="A113" s="453"/>
      <c r="B113" s="467"/>
      <c r="C113" s="452"/>
      <c r="D113" s="139" t="s">
        <v>692</v>
      </c>
      <c r="E113" s="453"/>
      <c r="F113" s="453"/>
      <c r="G113" s="453"/>
      <c r="H113" s="453"/>
      <c r="I113" s="457"/>
      <c r="J113" s="458"/>
      <c r="K113" s="453"/>
      <c r="L113" s="465"/>
      <c r="M113" s="465"/>
      <c r="N113" s="453"/>
      <c r="O113" s="185">
        <v>3</v>
      </c>
      <c r="P113" s="132" t="s">
        <v>693</v>
      </c>
      <c r="Q113" s="185" t="str">
        <f t="shared" si="59"/>
        <v>Probabilidad</v>
      </c>
      <c r="R113" s="185" t="s">
        <v>259</v>
      </c>
      <c r="S113" s="185" t="s">
        <v>255</v>
      </c>
      <c r="T113" s="186">
        <f>VLOOKUP(R113&amp;S113,Hoja1!$Q$4:$R$9,2,0)</f>
        <v>0.45</v>
      </c>
      <c r="U113" s="185" t="s">
        <v>272</v>
      </c>
      <c r="V113" s="185" t="s">
        <v>278</v>
      </c>
      <c r="W113" s="185" t="s">
        <v>283</v>
      </c>
      <c r="X113" s="186">
        <f t="shared" si="60"/>
        <v>9.0000000000000011E-2</v>
      </c>
      <c r="Y113" s="186" t="str">
        <f>IF(Z113&lt;=20%,'Tabla probabilidad'!$B$5,IF(Z113&lt;=40%,'Tabla probabilidad'!$B$6,IF(Z113&lt;=60%,'Tabla probabilidad'!$B$7,IF(Z113&lt;=80%,'Tabla probabilidad'!$B$8,IF(Z113&lt;=100%,'Tabla probabilidad'!$B$9)))))</f>
        <v>Muy Baja</v>
      </c>
      <c r="Z113" s="186">
        <f>IF(R113="Preventivo",(J111-(J111*T113)),IF(R113="Detectivo",(J111-(J111*T113)),IF(R113="Correctivo",(J111))))</f>
        <v>0.11</v>
      </c>
      <c r="AA113" s="456"/>
      <c r="AB113" s="456"/>
      <c r="AC113" s="186" t="str">
        <f t="shared" si="52"/>
        <v>Leve</v>
      </c>
      <c r="AD113" s="186">
        <f t="shared" si="61"/>
        <v>0.2</v>
      </c>
      <c r="AE113" s="456"/>
      <c r="AF113" s="456"/>
      <c r="AG113" s="452"/>
      <c r="AH113" s="453"/>
      <c r="AI113" s="450"/>
      <c r="AJ113" s="450"/>
      <c r="AK113" s="450"/>
      <c r="AL113" s="450"/>
      <c r="AM113" s="450"/>
      <c r="AN113" s="450"/>
    </row>
    <row r="114" spans="1:40" ht="30" customHeight="1">
      <c r="A114" s="453"/>
      <c r="B114" s="467"/>
      <c r="C114" s="452"/>
      <c r="D114" s="139" t="s">
        <v>694</v>
      </c>
      <c r="E114" s="453"/>
      <c r="F114" s="453"/>
      <c r="G114" s="453"/>
      <c r="H114" s="453"/>
      <c r="I114" s="457"/>
      <c r="J114" s="458"/>
      <c r="K114" s="453"/>
      <c r="L114" s="465"/>
      <c r="M114" s="465"/>
      <c r="N114" s="453"/>
      <c r="O114" s="185">
        <v>4</v>
      </c>
      <c r="P114" s="132" t="s">
        <v>695</v>
      </c>
      <c r="Q114" s="185" t="str">
        <f t="shared" si="59"/>
        <v>Probabilidad</v>
      </c>
      <c r="R114" s="185" t="s">
        <v>259</v>
      </c>
      <c r="S114" s="185" t="s">
        <v>255</v>
      </c>
      <c r="T114" s="186">
        <f>VLOOKUP(R114&amp;S114,Hoja1!$Q$4:$R$9,2,0)</f>
        <v>0.45</v>
      </c>
      <c r="U114" s="185" t="s">
        <v>272</v>
      </c>
      <c r="V114" s="185" t="s">
        <v>278</v>
      </c>
      <c r="W114" s="185" t="s">
        <v>283</v>
      </c>
      <c r="X114" s="186">
        <f t="shared" si="60"/>
        <v>9.0000000000000011E-2</v>
      </c>
      <c r="Y114" s="186" t="str">
        <f>IF(Z114&lt;=20%,'Tabla probabilidad'!$B$5,IF(Z114&lt;=40%,'Tabla probabilidad'!$B$6,IF(Z114&lt;=60%,'Tabla probabilidad'!$B$7,IF(Z114&lt;=80%,'Tabla probabilidad'!$B$8,IF(Z114&lt;=100%,'Tabla probabilidad'!$B$9)))))</f>
        <v>Muy Baja</v>
      </c>
      <c r="Z114" s="186">
        <f>IF(R114="Preventivo",(J111-(J111*T114)),IF(R114="Detectivo",(J111-(J111*T114)),IF(R114="Correctivo",(J111))))</f>
        <v>0.11</v>
      </c>
      <c r="AA114" s="456"/>
      <c r="AB114" s="456"/>
      <c r="AC114" s="186" t="str">
        <f t="shared" si="52"/>
        <v>Leve</v>
      </c>
      <c r="AD114" s="186">
        <f t="shared" si="61"/>
        <v>0.2</v>
      </c>
      <c r="AE114" s="456"/>
      <c r="AF114" s="456"/>
      <c r="AG114" s="452"/>
      <c r="AH114" s="453"/>
      <c r="AI114" s="450"/>
      <c r="AJ114" s="450"/>
      <c r="AK114" s="450"/>
      <c r="AL114" s="450"/>
      <c r="AM114" s="450"/>
      <c r="AN114" s="450"/>
    </row>
    <row r="115" spans="1:40" ht="30" customHeight="1">
      <c r="A115" s="453"/>
      <c r="B115" s="467"/>
      <c r="C115" s="452"/>
      <c r="D115" s="139" t="s">
        <v>633</v>
      </c>
      <c r="E115" s="453" t="s">
        <v>696</v>
      </c>
      <c r="F115" s="453" t="s">
        <v>697</v>
      </c>
      <c r="G115" s="453" t="s">
        <v>388</v>
      </c>
      <c r="H115" s="453">
        <v>2</v>
      </c>
      <c r="I115" s="457" t="str">
        <f>IF(H115&lt;=2,'Tabla probabilidad'!$B$5,IF(H115&lt;=24,'Tabla probabilidad'!$B$6,IF(H115&lt;=500,'Tabla probabilidad'!$B$7,IF(H115&lt;=5000,'Tabla probabilidad'!$B$8,IF(H115&gt;5000,'Tabla probabilidad'!$B$9)))))</f>
        <v>Muy Baja</v>
      </c>
      <c r="J115" s="458">
        <f>IF(H115&lt;=2,'Tabla probabilidad'!$D$5,IF(H115&lt;=24,'Tabla probabilidad'!$D$6,IF(H115&lt;=500,'Tabla probabilidad'!$D$7,IF(H115&lt;=5000,'Tabla probabilidad'!$D$8,IF(H115&gt;5000,'Tabla probabilidad'!$D$9)))))</f>
        <v>0.2</v>
      </c>
      <c r="K115" s="453" t="s">
        <v>202</v>
      </c>
      <c r="L115" s="453" t="str">
        <f>IF(K115="El riesgo afecta la imagen de alguna área de la organización","Leve",IF(K115="El riesgo afecta la imagen de la entidad internamente, de conocimiento general, nivel interno, alta dirección, contratista y/o de provedores","Menor",IF(K115="El riesgo afecta la imagen de la entidad con algunos usuarios de relevancia frente al logro de los objetivos","Moderado",IF(K115="El riesgo afecta la imagen de de la entidad con efecto publicitario sostenido a nivel del sector justicia","Mayor",IF(K115="El riesgo afecta la imagen de la entidad a nivel nacional, con efecto publicitarios sostenible a nivel país","Catastrófico",IF(K115="Impacto que afecte la ejecución presupuestal en un valor ≥0,5%.","Leve",IF(K115="Impacto que afecte la ejecución presupuestal en un valor ≥1%.","Menor",IF(K115="Impacto que afecte la ejecución presupuestal en un valor ≥5%.","Moderado",IF(K115="Impacto que afecte la ejecución presupuestal en un valor ≥20%.","Mayor",IF(K115="Impacto que afecte la ejecución presupuestal en un valor ≥50%.","Catastrófico",IF(K115="Incumplimiento máximo del 5% de la meta planeada","Leve",IF(K115="Incumplimiento máximo del 15% de la meta planeada","Menor",IF(K115="Incumplimiento máximo del 20% de la meta planeada","Moderado",IF(K115="Incumplimiento máximo del 50% de la meta planeada","Mayor",IF(K115="Incumplimiento máximo del 80% de la meta planeada","Catastrófico",IF(K115="Cualquier afectación a la violacion de los derechos de los ciudadanos se considera con consecuencias altas","Mayor",IF(K115="Cualquier afectación a la violacion de los derechos de los ciudadanos se considera con consecuencias desastrosas","Catastrófico",IF(K115="Afecta la Prestación del Servicio de Administración de Justicia en 5%","Leve",IF(K115="Afecta la Prestación del Servicio de Administración de Justicia en 10%","Menor",IF(K115="Afecta la Prestación del Servicio de Administración de Justicia en 15%","Moderado",IF(K115="Afecta la Prestación del Servicio de Administración de Justicia en 20%","Mayor",IF(K115="Afecta la Prestación del Servicio de Administración de Justicia en más del 50%","Catastrófico",IF(K115="Cualquier acto indebido de los servidores judiciales genera altas consecuencias para la entidad","Mayor",IF(K115="Cualquier acto indebido de los servidores judiciales genera consecuencias desastrosas para la entidad","Catastrófico",IF(K115="Si el hecho llegara a presentarse, tendría consecuencias o efectos mínimos sobre la entidad","Leve",IF(K115="Si el hecho llegara a presentarse, tendría bajo impacto o efecto sobre la entidad","Menor",IF(K115="Si el hecho llegara a presentarse, tendría medianas consecuencias o efectos sobre la entidad","Moderado",IF(K115="Si el hecho llegara a presentarse, tendría altas consecuencias o efectos sobre la entidad","Mayor",IF(K115="Si el hecho llegara a presentarse, tendría desastrosas consecuencias o efectos sobre la entidad","Catastrófico")))))))))))))))))))))))))))))</f>
        <v>Menor</v>
      </c>
      <c r="M115" s="453" t="str">
        <f>IF(K115="El riesgo afecta la imagen de alguna área de la organización","20%",IF(K115="El riesgo afecta la imagen de la entidad internamente, de conocimiento general, nivel interno, alta dirección, contratista y/o de provedores","40%",IF(K115="El riesgo afecta la imagen de la entidad con algunos usuarios de relevancia frente al logro de los objetivos","60%",IF(K115="El riesgo afecta la imagen de de la entidad con efecto publicitario sostenido a nivel del sector justicia","80%",IF(K115="El riesgo afecta la imagen de la entidad a nivel nacional, con efecto publicitarios sostenible a nivel país","100%",IF(K115="Impacto que afecte la ejecución presupuestal en un valor ≥0,5%.","20%",IF(K115="Impacto que afecte la ejecución presupuestal en un valor ≥1%.","40%",IF(K115="Impacto que afecte la ejecución presupuestal en un valor ≥5%.","60%",IF(K115="Impacto que afecte la ejecución presupuestal en un valor ≥20%.","80%",IF(K115="Impacto que afecte la ejecución presupuestal en un valor ≥50%.","100%",IF(K115="Incumplimiento máximo del 5% de la meta planeada","20%",IF(K115="Incumplimiento máximo del 15% de la meta planeada","40%",IF(K115="Incumplimiento máximo del 20% de la meta planeada","60%",IF(K115="Incumplimiento máximo del 50% de la meta planeada","80%",IF(K115="Incumplimiento máximo del 80% de la meta planeada","100%",IF(K115="Cualquier afectación a la violacion de los derechos de los ciudadanos se considera con consecuencias altas","80%",IF(K115="Cualquier afectación a la violacion de los derechos de los ciudadanos se considera con consecuencias desastrosas","100%",IF(K115="Afecta la Prestación del Servicio de Administración de Justicia en 5%","20%",IF(K115="Afecta la Prestación del Servicio de Administración de Justicia en 10%","40%",IF(K115="Afecta la Prestación del Servicio de Administración de Justicia en 15%","60%",IF(K115="Afecta la Prestación del Servicio de Administración de Justicia en 20%","80%",IF(K115="Afecta la Prestación del Servicio de Administración de Justicia en más del 50%","100%",IF(K115="Cualquier acto indebido de los servidores judiciales genera altas consecuencias para la entidad","80%",IF(K115="Cualquier acto indebido de los servidores judiciales genera consecuencias desastrosas para la entidad","100%",IF(K115="Si el hecho llegara a presentarse, tendría consecuencias o efectos mínimos sobre la entidad","20%",IF(K115="Si el hecho llegara a presentarse, tendría bajo impacto o efecto sobre la entidad","40%",IF(K115="Si el hecho llegara a presentarse, tendría medianas consecuencias o efectos sobre la entidad","60%",IF(K115="Si el hecho llegara a presentarse, tendría altas consecuencias o efectos sobre la entidad","80%",IF(K115="Si el hecho llegara a presentarse, tendría desastrosas consecuencias o efectos sobre la entidad","100%")))))))))))))))))))))))))))))</f>
        <v>40%</v>
      </c>
      <c r="N115" s="453" t="str">
        <f>VLOOKUP((I115&amp;L115),Hoja1!$B$4:$C$28,2,0)</f>
        <v>Bajo</v>
      </c>
      <c r="O115" s="185">
        <v>1</v>
      </c>
      <c r="P115" s="132" t="s">
        <v>698</v>
      </c>
      <c r="Q115" s="185" t="str">
        <f t="shared" ref="Q115:Q119" si="62">IF(R115="Preventivo","Probabilidad",IF(R115="Detectivo","Probabilidad", IF(R115="Correctivo","Impacto")))</f>
        <v>Probabilidad</v>
      </c>
      <c r="R115" s="185" t="s">
        <v>259</v>
      </c>
      <c r="S115" s="185" t="s">
        <v>255</v>
      </c>
      <c r="T115" s="186">
        <f>VLOOKUP(R115&amp;S115,Hoja1!$Q$4:$R$9,2,0)</f>
        <v>0.45</v>
      </c>
      <c r="U115" s="185" t="s">
        <v>272</v>
      </c>
      <c r="V115" s="185" t="s">
        <v>278</v>
      </c>
      <c r="W115" s="185" t="s">
        <v>283</v>
      </c>
      <c r="X115" s="186">
        <f t="shared" si="60"/>
        <v>9.0000000000000011E-2</v>
      </c>
      <c r="Y115" s="186" t="str">
        <f>IF(Z115&lt;=20%,'Tabla probabilidad'!$B$5,IF(Z115&lt;=40%,'Tabla probabilidad'!$B$6,IF(Z115&lt;=60%,'Tabla probabilidad'!$B$7,IF(Z115&lt;=80%,'Tabla probabilidad'!$B$8,IF(Z115&lt;=100%,'Tabla probabilidad'!$B$9)))))</f>
        <v>Muy Baja</v>
      </c>
      <c r="Z115" s="186">
        <f>IF(R115="Preventivo",(J115-(J115*T115)),IF(R115="Detectivo",(J115-(J115*T115)),IF(R115="Correctivo",(J115))))</f>
        <v>0.11</v>
      </c>
      <c r="AA115" s="455" t="str">
        <f>IF(AB115&lt;=20%,'Tabla probabilidad'!$B$5,IF(AB115&lt;=40%,'Tabla probabilidad'!$B$6,IF(AB115&lt;=60%,'Tabla probabilidad'!$B$7,IF(AB115&lt;=80%,'Tabla probabilidad'!$B$8,IF(AB115&lt;=100%,'Tabla probabilidad'!$B$9)))))</f>
        <v>Muy Baja</v>
      </c>
      <c r="AB115" s="455">
        <f>AVERAGE(Z115:Z119)</f>
        <v>0.11000000000000001</v>
      </c>
      <c r="AC115" s="186" t="str">
        <f t="shared" si="52"/>
        <v>Leve</v>
      </c>
      <c r="AD115" s="186">
        <f t="shared" si="61"/>
        <v>0.2</v>
      </c>
      <c r="AE115" s="455" t="str">
        <f>IF(AF115&lt;=20%,"Leve",IF(AF115&lt;=40%,"Menor",IF(AF115&lt;=60%,"Moderado",IF(AF115&lt;=80%,"Mayor",IF(AF115&lt;=100%,"Catastrófico")))))</f>
        <v>Leve</v>
      </c>
      <c r="AF115" s="455">
        <f>AVERAGE(AD115:AD119)</f>
        <v>0.2</v>
      </c>
      <c r="AG115" s="451" t="str">
        <f>VLOOKUP(AA115&amp;AE115,Hoja1!$B$4:$C$28,2,0)</f>
        <v>Bajo</v>
      </c>
      <c r="AH115" s="453" t="s">
        <v>390</v>
      </c>
      <c r="AI115" s="449"/>
      <c r="AJ115" s="449"/>
      <c r="AK115" s="449"/>
      <c r="AL115" s="449"/>
      <c r="AM115" s="449"/>
      <c r="AN115" s="449"/>
    </row>
    <row r="116" spans="1:40" ht="30" customHeight="1">
      <c r="A116" s="453"/>
      <c r="B116" s="467"/>
      <c r="C116" s="452"/>
      <c r="D116" s="451" t="s">
        <v>699</v>
      </c>
      <c r="E116" s="453"/>
      <c r="F116" s="453"/>
      <c r="G116" s="453"/>
      <c r="H116" s="453"/>
      <c r="I116" s="457"/>
      <c r="J116" s="458"/>
      <c r="K116" s="453"/>
      <c r="L116" s="465"/>
      <c r="M116" s="465"/>
      <c r="N116" s="453"/>
      <c r="O116" s="185">
        <v>2</v>
      </c>
      <c r="P116" s="132" t="s">
        <v>700</v>
      </c>
      <c r="Q116" s="185" t="str">
        <f t="shared" si="62"/>
        <v>Probabilidad</v>
      </c>
      <c r="R116" s="185" t="s">
        <v>259</v>
      </c>
      <c r="S116" s="185" t="s">
        <v>255</v>
      </c>
      <c r="T116" s="186">
        <f>VLOOKUP(R116&amp;S116,Hoja1!$Q$4:$R$9,2,0)</f>
        <v>0.45</v>
      </c>
      <c r="U116" s="185" t="s">
        <v>272</v>
      </c>
      <c r="V116" s="185" t="s">
        <v>278</v>
      </c>
      <c r="W116" s="185" t="s">
        <v>283</v>
      </c>
      <c r="X116" s="186">
        <f t="shared" si="60"/>
        <v>9.0000000000000011E-2</v>
      </c>
      <c r="Y116" s="186" t="str">
        <f>IF(Z116&lt;=20%,'Tabla probabilidad'!$B$5,IF(Z116&lt;=40%,'Tabla probabilidad'!$B$6,IF(Z116&lt;=60%,'Tabla probabilidad'!$B$7,IF(Z116&lt;=80%,'Tabla probabilidad'!$B$8,IF(Z116&lt;=100%,'Tabla probabilidad'!$B$9)))))</f>
        <v>Muy Baja</v>
      </c>
      <c r="Z116" s="186">
        <f>IF(R116="Preventivo",(J115-(J115*T116)),IF(R116="Detectivo",(J115-(J115*T116)),IF(R116="Correctivo",(J115))))</f>
        <v>0.11</v>
      </c>
      <c r="AA116" s="456"/>
      <c r="AB116" s="456"/>
      <c r="AC116" s="186" t="str">
        <f t="shared" si="52"/>
        <v>Leve</v>
      </c>
      <c r="AD116" s="186">
        <f t="shared" si="61"/>
        <v>0.2</v>
      </c>
      <c r="AE116" s="456"/>
      <c r="AF116" s="456"/>
      <c r="AG116" s="452"/>
      <c r="AH116" s="453"/>
      <c r="AI116" s="450"/>
      <c r="AJ116" s="450"/>
      <c r="AK116" s="450"/>
      <c r="AL116" s="450"/>
      <c r="AM116" s="450"/>
      <c r="AN116" s="450"/>
    </row>
    <row r="117" spans="1:40" ht="30" customHeight="1">
      <c r="A117" s="453"/>
      <c r="B117" s="467"/>
      <c r="C117" s="452"/>
      <c r="D117" s="452"/>
      <c r="E117" s="453"/>
      <c r="F117" s="453"/>
      <c r="G117" s="453"/>
      <c r="H117" s="453"/>
      <c r="I117" s="457"/>
      <c r="J117" s="458"/>
      <c r="K117" s="453"/>
      <c r="L117" s="465"/>
      <c r="M117" s="465"/>
      <c r="N117" s="453"/>
      <c r="O117" s="185">
        <v>3</v>
      </c>
      <c r="P117" s="132" t="s">
        <v>701</v>
      </c>
      <c r="Q117" s="185" t="str">
        <f t="shared" si="62"/>
        <v>Probabilidad</v>
      </c>
      <c r="R117" s="185" t="s">
        <v>259</v>
      </c>
      <c r="S117" s="185" t="s">
        <v>255</v>
      </c>
      <c r="T117" s="186">
        <f>VLOOKUP(R117&amp;S117,Hoja1!$Q$4:$R$9,2,0)</f>
        <v>0.45</v>
      </c>
      <c r="U117" s="185" t="s">
        <v>272</v>
      </c>
      <c r="V117" s="185" t="s">
        <v>278</v>
      </c>
      <c r="W117" s="185" t="s">
        <v>283</v>
      </c>
      <c r="X117" s="186">
        <f t="shared" si="60"/>
        <v>9.0000000000000011E-2</v>
      </c>
      <c r="Y117" s="186" t="str">
        <f>IF(Z117&lt;=20%,'Tabla probabilidad'!$B$5,IF(Z117&lt;=40%,'Tabla probabilidad'!$B$6,IF(Z117&lt;=60%,'Tabla probabilidad'!$B$7,IF(Z117&lt;=80%,'Tabla probabilidad'!$B$8,IF(Z117&lt;=100%,'Tabla probabilidad'!$B$9)))))</f>
        <v>Muy Baja</v>
      </c>
      <c r="Z117" s="186">
        <f>IF(R117="Preventivo",(J115-(J115*T117)),IF(R117="Detectivo",(J115-(J115*T117)),IF(R117="Correctivo",(J115))))</f>
        <v>0.11</v>
      </c>
      <c r="AA117" s="456"/>
      <c r="AB117" s="456"/>
      <c r="AC117" s="186" t="str">
        <f t="shared" si="52"/>
        <v>Leve</v>
      </c>
      <c r="AD117" s="186">
        <f t="shared" si="61"/>
        <v>0.2</v>
      </c>
      <c r="AE117" s="456"/>
      <c r="AF117" s="456"/>
      <c r="AG117" s="452"/>
      <c r="AH117" s="453"/>
      <c r="AI117" s="450"/>
      <c r="AJ117" s="450"/>
      <c r="AK117" s="450"/>
      <c r="AL117" s="450"/>
      <c r="AM117" s="450"/>
      <c r="AN117" s="450"/>
    </row>
    <row r="118" spans="1:40" ht="30" customHeight="1">
      <c r="A118" s="453"/>
      <c r="B118" s="467"/>
      <c r="C118" s="452"/>
      <c r="D118" s="452"/>
      <c r="E118" s="453"/>
      <c r="F118" s="453"/>
      <c r="G118" s="453"/>
      <c r="H118" s="453"/>
      <c r="I118" s="457"/>
      <c r="J118" s="458"/>
      <c r="K118" s="453"/>
      <c r="L118" s="465"/>
      <c r="M118" s="465"/>
      <c r="N118" s="453"/>
      <c r="O118" s="185">
        <v>4</v>
      </c>
      <c r="P118" s="132" t="s">
        <v>702</v>
      </c>
      <c r="Q118" s="185" t="str">
        <f t="shared" si="62"/>
        <v>Probabilidad</v>
      </c>
      <c r="R118" s="185" t="s">
        <v>259</v>
      </c>
      <c r="S118" s="185" t="s">
        <v>255</v>
      </c>
      <c r="T118" s="186">
        <f>VLOOKUP(R118&amp;S118,Hoja1!$Q$4:$R$9,2,0)</f>
        <v>0.45</v>
      </c>
      <c r="U118" s="185" t="s">
        <v>272</v>
      </c>
      <c r="V118" s="185" t="s">
        <v>278</v>
      </c>
      <c r="W118" s="185" t="s">
        <v>283</v>
      </c>
      <c r="X118" s="186">
        <f t="shared" si="60"/>
        <v>9.0000000000000011E-2</v>
      </c>
      <c r="Y118" s="186" t="str">
        <f>IF(Z118&lt;=20%,'Tabla probabilidad'!$B$5,IF(Z118&lt;=40%,'Tabla probabilidad'!$B$6,IF(Z118&lt;=60%,'Tabla probabilidad'!$B$7,IF(Z118&lt;=80%,'Tabla probabilidad'!$B$8,IF(Z118&lt;=100%,'Tabla probabilidad'!$B$9)))))</f>
        <v>Muy Baja</v>
      </c>
      <c r="Z118" s="186">
        <f>IF(R118="Preventivo",(J115-(J115*T118)),IF(R118="Detectivo",(J115-(J115*T118)),IF(R118="Correctivo",(J115))))</f>
        <v>0.11</v>
      </c>
      <c r="AA118" s="456"/>
      <c r="AB118" s="456"/>
      <c r="AC118" s="186" t="str">
        <f t="shared" si="52"/>
        <v>Leve</v>
      </c>
      <c r="AD118" s="186">
        <f t="shared" si="61"/>
        <v>0.2</v>
      </c>
      <c r="AE118" s="456"/>
      <c r="AF118" s="456"/>
      <c r="AG118" s="452"/>
      <c r="AH118" s="453"/>
      <c r="AI118" s="450"/>
      <c r="AJ118" s="450"/>
      <c r="AK118" s="450"/>
      <c r="AL118" s="450"/>
      <c r="AM118" s="450"/>
      <c r="AN118" s="450"/>
    </row>
    <row r="119" spans="1:40" ht="30" customHeight="1">
      <c r="A119" s="453"/>
      <c r="B119" s="467"/>
      <c r="C119" s="452"/>
      <c r="D119" s="466"/>
      <c r="E119" s="453"/>
      <c r="F119" s="453"/>
      <c r="G119" s="453"/>
      <c r="H119" s="453"/>
      <c r="I119" s="457"/>
      <c r="J119" s="458"/>
      <c r="K119" s="453"/>
      <c r="L119" s="465"/>
      <c r="M119" s="465"/>
      <c r="N119" s="453"/>
      <c r="O119" s="185">
        <v>5</v>
      </c>
      <c r="P119" s="139" t="s">
        <v>703</v>
      </c>
      <c r="Q119" s="185" t="str">
        <f t="shared" si="62"/>
        <v>Probabilidad</v>
      </c>
      <c r="R119" s="185" t="s">
        <v>259</v>
      </c>
      <c r="S119" s="185" t="s">
        <v>255</v>
      </c>
      <c r="T119" s="186">
        <f>VLOOKUP(R119&amp;S119,Hoja1!$Q$4:$R$9,2,0)</f>
        <v>0.45</v>
      </c>
      <c r="U119" s="185" t="s">
        <v>272</v>
      </c>
      <c r="V119" s="185" t="s">
        <v>278</v>
      </c>
      <c r="W119" s="185" t="s">
        <v>283</v>
      </c>
      <c r="X119" s="186">
        <f t="shared" si="60"/>
        <v>9.0000000000000011E-2</v>
      </c>
      <c r="Y119" s="186" t="str">
        <f>IF(Z119&lt;=20%,'Tabla probabilidad'!$B$5,IF(Z119&lt;=40%,'Tabla probabilidad'!$B$6,IF(Z119&lt;=60%,'Tabla probabilidad'!$B$7,IF(Z119&lt;=80%,'Tabla probabilidad'!$B$8,IF(Z119&lt;=100%,'Tabla probabilidad'!$B$9)))))</f>
        <v>Muy Baja</v>
      </c>
      <c r="Z119" s="186">
        <f>IF(R119="Preventivo",(J115-(J115*T119)),IF(R119="Detectivo",(J115-(J115*T119)),IF(R119="Correctivo",(J115))))</f>
        <v>0.11</v>
      </c>
      <c r="AA119" s="459"/>
      <c r="AB119" s="459"/>
      <c r="AC119" s="186" t="str">
        <f t="shared" si="52"/>
        <v>Leve</v>
      </c>
      <c r="AD119" s="186">
        <f t="shared" si="61"/>
        <v>0.2</v>
      </c>
      <c r="AE119" s="459"/>
      <c r="AF119" s="459"/>
      <c r="AG119" s="466"/>
      <c r="AH119" s="453"/>
      <c r="AI119" s="454"/>
      <c r="AJ119" s="454"/>
      <c r="AK119" s="454"/>
      <c r="AL119" s="454"/>
      <c r="AM119" s="454"/>
      <c r="AN119" s="454"/>
    </row>
    <row r="120" spans="1:40" ht="30" customHeight="1">
      <c r="A120" s="453"/>
      <c r="B120" s="467"/>
      <c r="C120" s="452"/>
      <c r="D120" s="139" t="s">
        <v>704</v>
      </c>
      <c r="E120" s="453" t="s">
        <v>705</v>
      </c>
      <c r="F120" s="453" t="s">
        <v>706</v>
      </c>
      <c r="G120" s="453" t="s">
        <v>388</v>
      </c>
      <c r="H120" s="453">
        <v>2</v>
      </c>
      <c r="I120" s="457" t="str">
        <f>IF(H120&lt;=2,'Tabla probabilidad'!$B$5,IF(H120&lt;=24,'Tabla probabilidad'!$B$6,IF(H120&lt;=500,'Tabla probabilidad'!$B$7,IF(H120&lt;=5000,'Tabla probabilidad'!$B$8,IF(H120&gt;5000,'Tabla probabilidad'!$B$9)))))</f>
        <v>Muy Baja</v>
      </c>
      <c r="J120" s="458">
        <f>IF(H120&lt;=2,'Tabla probabilidad'!$D$5,IF(H120&lt;=24,'Tabla probabilidad'!$D$6,IF(H120&lt;=500,'Tabla probabilidad'!$D$7,IF(H120&lt;=5000,'Tabla probabilidad'!$D$8,IF(H120&gt;5000,'Tabla probabilidad'!$D$9)))))</f>
        <v>0.2</v>
      </c>
      <c r="K120" s="453" t="s">
        <v>202</v>
      </c>
      <c r="L120" s="453" t="str">
        <f>IF(K120="El riesgo afecta la imagen de alguna área de la organización","Leve",IF(K120="El riesgo afecta la imagen de la entidad internamente, de conocimiento general, nivel interno, alta dirección, contratista y/o de provedores","Menor",IF(K120="El riesgo afecta la imagen de la entidad con algunos usuarios de relevancia frente al logro de los objetivos","Moderado",IF(K120="El riesgo afecta la imagen de de la entidad con efecto publicitario sostenido a nivel del sector justicia","Mayor",IF(K120="El riesgo afecta la imagen de la entidad a nivel nacional, con efecto publicitarios sostenible a nivel país","Catastrófico",IF(K120="Impacto que afecte la ejecución presupuestal en un valor ≥0,5%.","Leve",IF(K120="Impacto que afecte la ejecución presupuestal en un valor ≥1%.","Menor",IF(K120="Impacto que afecte la ejecución presupuestal en un valor ≥5%.","Moderado",IF(K120="Impacto que afecte la ejecución presupuestal en un valor ≥20%.","Mayor",IF(K120="Impacto que afecte la ejecución presupuestal en un valor ≥50%.","Catastrófico",IF(K120="Incumplimiento máximo del 5% de la meta planeada","Leve",IF(K120="Incumplimiento máximo del 15% de la meta planeada","Menor",IF(K120="Incumplimiento máximo del 20% de la meta planeada","Moderado",IF(K120="Incumplimiento máximo del 50% de la meta planeada","Mayor",IF(K120="Incumplimiento máximo del 80% de la meta planeada","Catastrófico",IF(K120="Cualquier afectación a la violacion de los derechos de los ciudadanos se considera con consecuencias altas","Mayor",IF(K120="Cualquier afectación a la violacion de los derechos de los ciudadanos se considera con consecuencias desastrosas","Catastrófico",IF(K120="Afecta la Prestación del Servicio de Administración de Justicia en 5%","Leve",IF(K120="Afecta la Prestación del Servicio de Administración de Justicia en 10%","Menor",IF(K120="Afecta la Prestación del Servicio de Administración de Justicia en 15%","Moderado",IF(K120="Afecta la Prestación del Servicio de Administración de Justicia en 20%","Mayor",IF(K120="Afecta la Prestación del Servicio de Administración de Justicia en más del 50%","Catastrófico",IF(K120="Cualquier acto indebido de los servidores judiciales genera altas consecuencias para la entidad","Mayor",IF(K120="Cualquier acto indebido de los servidores judiciales genera consecuencias desastrosas para la entidad","Catastrófico",IF(K120="Si el hecho llegara a presentarse, tendría consecuencias o efectos mínimos sobre la entidad","Leve",IF(K120="Si el hecho llegara a presentarse, tendría bajo impacto o efecto sobre la entidad","Menor",IF(K120="Si el hecho llegara a presentarse, tendría medianas consecuencias o efectos sobre la entidad","Moderado",IF(K120="Si el hecho llegara a presentarse, tendría altas consecuencias o efectos sobre la entidad","Mayor",IF(K120="Si el hecho llegara a presentarse, tendría desastrosas consecuencias o efectos sobre la entidad","Catastrófico")))))))))))))))))))))))))))))</f>
        <v>Menor</v>
      </c>
      <c r="M120" s="453" t="str">
        <f>IF(K120="El riesgo afecta la imagen de alguna área de la organización","20%",IF(K120="El riesgo afecta la imagen de la entidad internamente, de conocimiento general, nivel interno, alta dirección, contratista y/o de provedores","40%",IF(K120="El riesgo afecta la imagen de la entidad con algunos usuarios de relevancia frente al logro de los objetivos","60%",IF(K120="El riesgo afecta la imagen de de la entidad con efecto publicitario sostenido a nivel del sector justicia","80%",IF(K120="El riesgo afecta la imagen de la entidad a nivel nacional, con efecto publicitarios sostenible a nivel país","100%",IF(K120="Impacto que afecte la ejecución presupuestal en un valor ≥0,5%.","20%",IF(K120="Impacto que afecte la ejecución presupuestal en un valor ≥1%.","40%",IF(K120="Impacto que afecte la ejecución presupuestal en un valor ≥5%.","60%",IF(K120="Impacto que afecte la ejecución presupuestal en un valor ≥20%.","80%",IF(K120="Impacto que afecte la ejecución presupuestal en un valor ≥50%.","100%",IF(K120="Incumplimiento máximo del 5% de la meta planeada","20%",IF(K120="Incumplimiento máximo del 15% de la meta planeada","40%",IF(K120="Incumplimiento máximo del 20% de la meta planeada","60%",IF(K120="Incumplimiento máximo del 50% de la meta planeada","80%",IF(K120="Incumplimiento máximo del 80% de la meta planeada","100%",IF(K120="Cualquier afectación a la violacion de los derechos de los ciudadanos se considera con consecuencias altas","80%",IF(K120="Cualquier afectación a la violacion de los derechos de los ciudadanos se considera con consecuencias desastrosas","100%",IF(K120="Afecta la Prestación del Servicio de Administración de Justicia en 5%","20%",IF(K120="Afecta la Prestación del Servicio de Administración de Justicia en 10%","40%",IF(K120="Afecta la Prestación del Servicio de Administración de Justicia en 15%","60%",IF(K120="Afecta la Prestación del Servicio de Administración de Justicia en 20%","80%",IF(K120="Afecta la Prestación del Servicio de Administración de Justicia en más del 50%","100%",IF(K120="Cualquier acto indebido de los servidores judiciales genera altas consecuencias para la entidad","80%",IF(K120="Cualquier acto indebido de los servidores judiciales genera consecuencias desastrosas para la entidad","100%",IF(K120="Si el hecho llegara a presentarse, tendría consecuencias o efectos mínimos sobre la entidad","20%",IF(K120="Si el hecho llegara a presentarse, tendría bajo impacto o efecto sobre la entidad","40%",IF(K120="Si el hecho llegara a presentarse, tendría medianas consecuencias o efectos sobre la entidad","60%",IF(K120="Si el hecho llegara a presentarse, tendría altas consecuencias o efectos sobre la entidad","80%",IF(K120="Si el hecho llegara a presentarse, tendría desastrosas consecuencias o efectos sobre la entidad","100%")))))))))))))))))))))))))))))</f>
        <v>40%</v>
      </c>
      <c r="N120" s="453" t="str">
        <f>VLOOKUP((I120&amp;L120),Hoja1!$B$4:$C$28,2,0)</f>
        <v>Bajo</v>
      </c>
      <c r="O120" s="185">
        <v>1</v>
      </c>
      <c r="P120" s="132" t="s">
        <v>707</v>
      </c>
      <c r="Q120" s="185" t="str">
        <f t="shared" ref="Q120:Q122" si="63">IF(R120="Preventivo","Probabilidad",IF(R120="Detectivo","Probabilidad", IF(R120="Correctivo","Impacto")))</f>
        <v>Probabilidad</v>
      </c>
      <c r="R120" s="185" t="s">
        <v>259</v>
      </c>
      <c r="S120" s="185" t="s">
        <v>255</v>
      </c>
      <c r="T120" s="186">
        <f>VLOOKUP(R120&amp;S120,Hoja1!$Q$4:$R$9,2,0)</f>
        <v>0.45</v>
      </c>
      <c r="U120" s="185" t="s">
        <v>272</v>
      </c>
      <c r="V120" s="185" t="s">
        <v>278</v>
      </c>
      <c r="W120" s="185" t="s">
        <v>283</v>
      </c>
      <c r="X120" s="186">
        <f t="shared" si="60"/>
        <v>9.0000000000000011E-2</v>
      </c>
      <c r="Y120" s="186" t="str">
        <f>IF(Z120&lt;=20%,'Tabla probabilidad'!$B$5,IF(Z120&lt;=40%,'Tabla probabilidad'!$B$6,IF(Z120&lt;=60%,'Tabla probabilidad'!$B$7,IF(Z120&lt;=80%,'Tabla probabilidad'!$B$8,IF(Z120&lt;=100%,'Tabla probabilidad'!$B$9)))))</f>
        <v>Muy Baja</v>
      </c>
      <c r="Z120" s="186">
        <f>IF(R120="Preventivo",(J120-(J120*T120)),IF(R120="Detectivo",(J120-(J120*T120)),IF(R120="Correctivo",(J120))))</f>
        <v>0.11</v>
      </c>
      <c r="AA120" s="455" t="str">
        <f>IF(AB120&lt;=20%,'Tabla probabilidad'!$B$5,IF(AB120&lt;=40%,'Tabla probabilidad'!$B$6,IF(AB120&lt;=60%,'Tabla probabilidad'!$B$7,IF(AB120&lt;=80%,'Tabla probabilidad'!$B$8,IF(AB120&lt;=100%,'Tabla probabilidad'!$B$9)))))</f>
        <v>Muy Baja</v>
      </c>
      <c r="AB120" s="455">
        <f>AVERAGE(Z120:Z123)</f>
        <v>0.11</v>
      </c>
      <c r="AC120" s="186" t="str">
        <f t="shared" si="52"/>
        <v>Leve</v>
      </c>
      <c r="AD120" s="186">
        <f t="shared" si="61"/>
        <v>0.2</v>
      </c>
      <c r="AE120" s="455" t="str">
        <f>IF(AF120&lt;=20%,"Leve",IF(AF120&lt;=40%,"Menor",IF(AF120&lt;=60%,"Moderado",IF(AF120&lt;=80%,"Mayor",IF(AF120&lt;=100%,"Catastrófico")))))</f>
        <v>Leve</v>
      </c>
      <c r="AF120" s="455">
        <f>AVERAGE(AD120:AD123)</f>
        <v>0.20000000000000004</v>
      </c>
      <c r="AG120" s="451" t="str">
        <f>VLOOKUP(AA120&amp;AE120,Hoja1!$B$4:$C$28,2,0)</f>
        <v>Bajo</v>
      </c>
      <c r="AH120" s="453" t="s">
        <v>390</v>
      </c>
      <c r="AI120" s="449"/>
      <c r="AJ120" s="449"/>
      <c r="AK120" s="449"/>
      <c r="AL120" s="449"/>
      <c r="AM120" s="449"/>
      <c r="AN120" s="449"/>
    </row>
    <row r="121" spans="1:40" ht="30" customHeight="1">
      <c r="A121" s="453"/>
      <c r="B121" s="467"/>
      <c r="C121" s="452"/>
      <c r="D121" s="139" t="s">
        <v>708</v>
      </c>
      <c r="E121" s="453"/>
      <c r="F121" s="453"/>
      <c r="G121" s="453"/>
      <c r="H121" s="453"/>
      <c r="I121" s="457"/>
      <c r="J121" s="458"/>
      <c r="K121" s="453"/>
      <c r="L121" s="465"/>
      <c r="M121" s="465"/>
      <c r="N121" s="453"/>
      <c r="O121" s="185">
        <v>2</v>
      </c>
      <c r="P121" s="132" t="s">
        <v>700</v>
      </c>
      <c r="Q121" s="185" t="str">
        <f t="shared" si="63"/>
        <v>Probabilidad</v>
      </c>
      <c r="R121" s="185" t="s">
        <v>259</v>
      </c>
      <c r="S121" s="185" t="s">
        <v>255</v>
      </c>
      <c r="T121" s="186">
        <f>VLOOKUP(R121&amp;S121,Hoja1!$Q$4:$R$9,2,0)</f>
        <v>0.45</v>
      </c>
      <c r="U121" s="185" t="s">
        <v>272</v>
      </c>
      <c r="V121" s="185" t="s">
        <v>278</v>
      </c>
      <c r="W121" s="185" t="s">
        <v>283</v>
      </c>
      <c r="X121" s="186">
        <f t="shared" si="60"/>
        <v>9.0000000000000011E-2</v>
      </c>
      <c r="Y121" s="186" t="str">
        <f>IF(Z121&lt;=20%,'Tabla probabilidad'!$B$5,IF(Z121&lt;=40%,'Tabla probabilidad'!$B$6,IF(Z121&lt;=60%,'Tabla probabilidad'!$B$7,IF(Z121&lt;=80%,'Tabla probabilidad'!$B$8,IF(Z121&lt;=100%,'Tabla probabilidad'!$B$9)))))</f>
        <v>Muy Baja</v>
      </c>
      <c r="Z121" s="186">
        <f>IF(R121="Preventivo",(J120-(J120*T121)),IF(R121="Detectivo",(J120-(J120*T121)),IF(R121="Correctivo",(J120))))</f>
        <v>0.11</v>
      </c>
      <c r="AA121" s="456"/>
      <c r="AB121" s="456"/>
      <c r="AC121" s="186" t="str">
        <f t="shared" si="52"/>
        <v>Leve</v>
      </c>
      <c r="AD121" s="186">
        <f t="shared" si="61"/>
        <v>0.2</v>
      </c>
      <c r="AE121" s="456"/>
      <c r="AF121" s="456"/>
      <c r="AG121" s="452"/>
      <c r="AH121" s="453"/>
      <c r="AI121" s="450"/>
      <c r="AJ121" s="450"/>
      <c r="AK121" s="450"/>
      <c r="AL121" s="450"/>
      <c r="AM121" s="450"/>
      <c r="AN121" s="450"/>
    </row>
    <row r="122" spans="1:40" ht="30" customHeight="1">
      <c r="A122" s="453"/>
      <c r="B122" s="467"/>
      <c r="C122" s="452"/>
      <c r="D122" s="139" t="s">
        <v>709</v>
      </c>
      <c r="E122" s="453"/>
      <c r="F122" s="453"/>
      <c r="G122" s="453"/>
      <c r="H122" s="453"/>
      <c r="I122" s="457"/>
      <c r="J122" s="458"/>
      <c r="K122" s="453"/>
      <c r="L122" s="465"/>
      <c r="M122" s="465"/>
      <c r="N122" s="453"/>
      <c r="O122" s="185">
        <v>3</v>
      </c>
      <c r="P122" s="132" t="s">
        <v>710</v>
      </c>
      <c r="Q122" s="185" t="str">
        <f t="shared" si="63"/>
        <v>Probabilidad</v>
      </c>
      <c r="R122" s="185" t="s">
        <v>259</v>
      </c>
      <c r="S122" s="185" t="s">
        <v>255</v>
      </c>
      <c r="T122" s="186">
        <f>VLOOKUP(R122&amp;S122,Hoja1!$Q$4:$R$9,2,0)</f>
        <v>0.45</v>
      </c>
      <c r="U122" s="185" t="s">
        <v>272</v>
      </c>
      <c r="V122" s="185" t="s">
        <v>278</v>
      </c>
      <c r="W122" s="185" t="s">
        <v>283</v>
      </c>
      <c r="X122" s="186">
        <f t="shared" si="60"/>
        <v>9.0000000000000011E-2</v>
      </c>
      <c r="Y122" s="186" t="str">
        <f>IF(Z122&lt;=20%,'Tabla probabilidad'!$B$5,IF(Z122&lt;=40%,'Tabla probabilidad'!$B$6,IF(Z122&lt;=60%,'Tabla probabilidad'!$B$7,IF(Z122&lt;=80%,'Tabla probabilidad'!$B$8,IF(Z122&lt;=100%,'Tabla probabilidad'!$B$9)))))</f>
        <v>Muy Baja</v>
      </c>
      <c r="Z122" s="186">
        <f>IF(R122="Preventivo",(J120-(J120*T122)),IF(R122="Detectivo",(J120-(J120*T122)),IF(R122="Correctivo",(J120))))</f>
        <v>0.11</v>
      </c>
      <c r="AA122" s="456"/>
      <c r="AB122" s="456"/>
      <c r="AC122" s="186" t="str">
        <f t="shared" si="52"/>
        <v>Leve</v>
      </c>
      <c r="AD122" s="186">
        <f t="shared" si="61"/>
        <v>0.2</v>
      </c>
      <c r="AE122" s="456"/>
      <c r="AF122" s="456"/>
      <c r="AG122" s="452"/>
      <c r="AH122" s="453"/>
      <c r="AI122" s="450"/>
      <c r="AJ122" s="450"/>
      <c r="AK122" s="450"/>
      <c r="AL122" s="450"/>
      <c r="AM122" s="450"/>
      <c r="AN122" s="450"/>
    </row>
    <row r="123" spans="1:40" ht="30" customHeight="1">
      <c r="A123" s="453"/>
      <c r="B123" s="467"/>
      <c r="C123" s="452"/>
      <c r="D123" s="139" t="s">
        <v>711</v>
      </c>
      <c r="E123" s="453"/>
      <c r="F123" s="453"/>
      <c r="G123" s="453"/>
      <c r="H123" s="453"/>
      <c r="I123" s="457"/>
      <c r="J123" s="458"/>
      <c r="K123" s="453"/>
      <c r="L123" s="465"/>
      <c r="M123" s="465"/>
      <c r="N123" s="453"/>
      <c r="O123" s="185">
        <v>4</v>
      </c>
      <c r="P123" s="132"/>
      <c r="Q123" s="185" t="b">
        <f t="shared" ref="Q123:Q125" si="64">IF(R123="Preventivo","Probabilidad",IF(R123="Detectivo","Probabilidad", IF(R123="Correctivo","Impacto")))</f>
        <v>0</v>
      </c>
      <c r="R123" s="185"/>
      <c r="S123" s="185"/>
      <c r="T123" s="186" t="e">
        <f>VLOOKUP(R123&amp;S123,Hoja1!$Q$4:$R$9,2,0)</f>
        <v>#N/A</v>
      </c>
      <c r="U123" s="185"/>
      <c r="V123" s="185"/>
      <c r="W123" s="185"/>
      <c r="X123" s="186" t="b">
        <f t="shared" si="60"/>
        <v>0</v>
      </c>
      <c r="Y123" s="186" t="b">
        <f>IF(Z123&lt;=20%,'Tabla probabilidad'!$B$5,IF(Z123&lt;=40%,'Tabla probabilidad'!$B$6,IF(Z123&lt;=60%,'Tabla probabilidad'!$B$7,IF(Z123&lt;=80%,'Tabla probabilidad'!$B$8,IF(Z123&lt;=100%,'Tabla probabilidad'!$B$9)))))</f>
        <v>0</v>
      </c>
      <c r="Z123" s="186" t="b">
        <f>IF(R123="Preventivo",(J120-(J120*T123)),IF(R123="Detectivo",(J120-(J120*T123)),IF(R123="Correctivo",(J120))))</f>
        <v>0</v>
      </c>
      <c r="AA123" s="456"/>
      <c r="AB123" s="456"/>
      <c r="AC123" s="186" t="b">
        <f t="shared" si="52"/>
        <v>0</v>
      </c>
      <c r="AD123" s="186" t="b">
        <f t="shared" si="61"/>
        <v>0</v>
      </c>
      <c r="AE123" s="456"/>
      <c r="AF123" s="456"/>
      <c r="AG123" s="452"/>
      <c r="AH123" s="453"/>
      <c r="AI123" s="450"/>
      <c r="AJ123" s="450"/>
      <c r="AK123" s="450"/>
      <c r="AL123" s="450"/>
      <c r="AM123" s="450"/>
      <c r="AN123" s="450"/>
    </row>
    <row r="124" spans="1:40" ht="30" customHeight="1">
      <c r="A124" s="453"/>
      <c r="B124" s="467"/>
      <c r="C124" s="452"/>
      <c r="D124" s="139" t="s">
        <v>712</v>
      </c>
      <c r="E124" s="453" t="s">
        <v>713</v>
      </c>
      <c r="F124" s="453" t="s">
        <v>714</v>
      </c>
      <c r="G124" s="453" t="s">
        <v>388</v>
      </c>
      <c r="H124" s="453">
        <v>2</v>
      </c>
      <c r="I124" s="457" t="str">
        <f>IF(H124&lt;=2,'Tabla probabilidad'!$B$5,IF(H124&lt;=24,'Tabla probabilidad'!$B$6,IF(H124&lt;=500,'Tabla probabilidad'!$B$7,IF(H124&lt;=5000,'Tabla probabilidad'!$B$8,IF(H124&gt;5000,'Tabla probabilidad'!$B$9)))))</f>
        <v>Muy Baja</v>
      </c>
      <c r="J124" s="458">
        <f>IF(H124&lt;=2,'Tabla probabilidad'!$D$5,IF(H124&lt;=24,'Tabla probabilidad'!$D$6,IF(H124&lt;=500,'Tabla probabilidad'!$D$7,IF(H124&lt;=5000,'Tabla probabilidad'!$D$8,IF(H124&gt;5000,'Tabla probabilidad'!$D$9)))))</f>
        <v>0.2</v>
      </c>
      <c r="K124" s="453" t="s">
        <v>202</v>
      </c>
      <c r="L124" s="453" t="str">
        <f>IF(K124="El riesgo afecta la imagen de alguna área de la organización","Leve",IF(K124="El riesgo afecta la imagen de la entidad internamente, de conocimiento general, nivel interno, alta dirección, contratista y/o de provedores","Menor",IF(K124="El riesgo afecta la imagen de la entidad con algunos usuarios de relevancia frente al logro de los objetivos","Moderado",IF(K124="El riesgo afecta la imagen de de la entidad con efecto publicitario sostenido a nivel del sector justicia","Mayor",IF(K124="El riesgo afecta la imagen de la entidad a nivel nacional, con efecto publicitarios sostenible a nivel país","Catastrófico",IF(K124="Impacto que afecte la ejecución presupuestal en un valor ≥0,5%.","Leve",IF(K124="Impacto que afecte la ejecución presupuestal en un valor ≥1%.","Menor",IF(K124="Impacto que afecte la ejecución presupuestal en un valor ≥5%.","Moderado",IF(K124="Impacto que afecte la ejecución presupuestal en un valor ≥20%.","Mayor",IF(K124="Impacto que afecte la ejecución presupuestal en un valor ≥50%.","Catastrófico",IF(K124="Incumplimiento máximo del 5% de la meta planeada","Leve",IF(K124="Incumplimiento máximo del 15% de la meta planeada","Menor",IF(K124="Incumplimiento máximo del 20% de la meta planeada","Moderado",IF(K124="Incumplimiento máximo del 50% de la meta planeada","Mayor",IF(K124="Incumplimiento máximo del 80% de la meta planeada","Catastrófico",IF(K124="Cualquier afectación a la violacion de los derechos de los ciudadanos se considera con consecuencias altas","Mayor",IF(K124="Cualquier afectación a la violacion de los derechos de los ciudadanos se considera con consecuencias desastrosas","Catastrófico",IF(K124="Afecta la Prestación del Servicio de Administración de Justicia en 5%","Leve",IF(K124="Afecta la Prestación del Servicio de Administración de Justicia en 10%","Menor",IF(K124="Afecta la Prestación del Servicio de Administración de Justicia en 15%","Moderado",IF(K124="Afecta la Prestación del Servicio de Administración de Justicia en 20%","Mayor",IF(K124="Afecta la Prestación del Servicio de Administración de Justicia en más del 50%","Catastrófico",IF(K124="Cualquier acto indebido de los servidores judiciales genera altas consecuencias para la entidad","Mayor",IF(K124="Cualquier acto indebido de los servidores judiciales genera consecuencias desastrosas para la entidad","Catastrófico",IF(K124="Si el hecho llegara a presentarse, tendría consecuencias o efectos mínimos sobre la entidad","Leve",IF(K124="Si el hecho llegara a presentarse, tendría bajo impacto o efecto sobre la entidad","Menor",IF(K124="Si el hecho llegara a presentarse, tendría medianas consecuencias o efectos sobre la entidad","Moderado",IF(K124="Si el hecho llegara a presentarse, tendría altas consecuencias o efectos sobre la entidad","Mayor",IF(K124="Si el hecho llegara a presentarse, tendría desastrosas consecuencias o efectos sobre la entidad","Catastrófico")))))))))))))))))))))))))))))</f>
        <v>Menor</v>
      </c>
      <c r="M124" s="453" t="str">
        <f>IF(K124="El riesgo afecta la imagen de alguna área de la organización","20%",IF(K124="El riesgo afecta la imagen de la entidad internamente, de conocimiento general, nivel interno, alta dirección, contratista y/o de provedores","40%",IF(K124="El riesgo afecta la imagen de la entidad con algunos usuarios de relevancia frente al logro de los objetivos","60%",IF(K124="El riesgo afecta la imagen de de la entidad con efecto publicitario sostenido a nivel del sector justicia","80%",IF(K124="El riesgo afecta la imagen de la entidad a nivel nacional, con efecto publicitarios sostenible a nivel país","100%",IF(K124="Impacto que afecte la ejecución presupuestal en un valor ≥0,5%.","20%",IF(K124="Impacto que afecte la ejecución presupuestal en un valor ≥1%.","40%",IF(K124="Impacto que afecte la ejecución presupuestal en un valor ≥5%.","60%",IF(K124="Impacto que afecte la ejecución presupuestal en un valor ≥20%.","80%",IF(K124="Impacto que afecte la ejecución presupuestal en un valor ≥50%.","100%",IF(K124="Incumplimiento máximo del 5% de la meta planeada","20%",IF(K124="Incumplimiento máximo del 15% de la meta planeada","40%",IF(K124="Incumplimiento máximo del 20% de la meta planeada","60%",IF(K124="Incumplimiento máximo del 50% de la meta planeada","80%",IF(K124="Incumplimiento máximo del 80% de la meta planeada","100%",IF(K124="Cualquier afectación a la violacion de los derechos de los ciudadanos se considera con consecuencias altas","80%",IF(K124="Cualquier afectación a la violacion de los derechos de los ciudadanos se considera con consecuencias desastrosas","100%",IF(K124="Afecta la Prestación del Servicio de Administración de Justicia en 5%","20%",IF(K124="Afecta la Prestación del Servicio de Administración de Justicia en 10%","40%",IF(K124="Afecta la Prestación del Servicio de Administración de Justicia en 15%","60%",IF(K124="Afecta la Prestación del Servicio de Administración de Justicia en 20%","80%",IF(K124="Afecta la Prestación del Servicio de Administración de Justicia en más del 50%","100%",IF(K124="Cualquier acto indebido de los servidores judiciales genera altas consecuencias para la entidad","80%",IF(K124="Cualquier acto indebido de los servidores judiciales genera consecuencias desastrosas para la entidad","100%",IF(K124="Si el hecho llegara a presentarse, tendría consecuencias o efectos mínimos sobre la entidad","20%",IF(K124="Si el hecho llegara a presentarse, tendría bajo impacto o efecto sobre la entidad","40%",IF(K124="Si el hecho llegara a presentarse, tendría medianas consecuencias o efectos sobre la entidad","60%",IF(K124="Si el hecho llegara a presentarse, tendría altas consecuencias o efectos sobre la entidad","80%",IF(K124="Si el hecho llegara a presentarse, tendría desastrosas consecuencias o efectos sobre la entidad","100%")))))))))))))))))))))))))))))</f>
        <v>40%</v>
      </c>
      <c r="N124" s="453" t="str">
        <f>VLOOKUP((I124&amp;L124),Hoja1!$B$4:$C$28,2,0)</f>
        <v>Bajo</v>
      </c>
      <c r="O124" s="185">
        <v>1</v>
      </c>
      <c r="P124" s="132" t="s">
        <v>715</v>
      </c>
      <c r="Q124" s="185" t="str">
        <f t="shared" si="64"/>
        <v>Probabilidad</v>
      </c>
      <c r="R124" s="185" t="s">
        <v>259</v>
      </c>
      <c r="S124" s="185" t="s">
        <v>255</v>
      </c>
      <c r="T124" s="186">
        <f>VLOOKUP(R124&amp;S124,Hoja1!$Q$4:$R$9,2,0)</f>
        <v>0.45</v>
      </c>
      <c r="U124" s="185" t="s">
        <v>272</v>
      </c>
      <c r="V124" s="185" t="s">
        <v>278</v>
      </c>
      <c r="W124" s="185" t="s">
        <v>283</v>
      </c>
      <c r="X124" s="186">
        <f t="shared" si="60"/>
        <v>9.0000000000000011E-2</v>
      </c>
      <c r="Y124" s="186" t="str">
        <f>IF(Z124&lt;=20%,'Tabla probabilidad'!$B$5,IF(Z124&lt;=40%,'Tabla probabilidad'!$B$6,IF(Z124&lt;=60%,'Tabla probabilidad'!$B$7,IF(Z124&lt;=80%,'Tabla probabilidad'!$B$8,IF(Z124&lt;=100%,'Tabla probabilidad'!$B$9)))))</f>
        <v>Muy Baja</v>
      </c>
      <c r="Z124" s="186">
        <f>IF(R124="Preventivo",(J124-(J124*T124)),IF(R124="Detectivo",(J124-(J124*T124)),IF(R124="Correctivo",(J124))))</f>
        <v>0.11</v>
      </c>
      <c r="AA124" s="455" t="str">
        <f>IF(AB124&lt;=20%,'Tabla probabilidad'!$B$5,IF(AB124&lt;=40%,'Tabla probabilidad'!$B$6,IF(AB124&lt;=60%,'Tabla probabilidad'!$B$7,IF(AB124&lt;=80%,'Tabla probabilidad'!$B$8,IF(AB124&lt;=100%,'Tabla probabilidad'!$B$9)))))</f>
        <v>Muy Baja</v>
      </c>
      <c r="AB124" s="455">
        <f>AVERAGE(Z124:Z125)</f>
        <v>0.11</v>
      </c>
      <c r="AC124" s="186" t="str">
        <f t="shared" si="52"/>
        <v>Leve</v>
      </c>
      <c r="AD124" s="186">
        <f t="shared" si="61"/>
        <v>0.2</v>
      </c>
      <c r="AE124" s="455" t="str">
        <f>IF(AF124&lt;=20%,"Leve",IF(AF124&lt;=40%,"Menor",IF(AF124&lt;=60%,"Moderado",IF(AF124&lt;=80%,"Mayor",IF(AF124&lt;=100%,"Catastrófico")))))</f>
        <v>Leve</v>
      </c>
      <c r="AF124" s="455">
        <f>AVERAGE(AD124:AD125)</f>
        <v>0.2</v>
      </c>
      <c r="AG124" s="451" t="str">
        <f>VLOOKUP(AA124&amp;AE124,Hoja1!$B$4:$C$28,2,0)</f>
        <v>Bajo</v>
      </c>
      <c r="AH124" s="453" t="s">
        <v>390</v>
      </c>
      <c r="AI124" s="449"/>
      <c r="AJ124" s="449"/>
      <c r="AK124" s="449"/>
      <c r="AL124" s="449"/>
      <c r="AM124" s="449"/>
      <c r="AN124" s="449"/>
    </row>
    <row r="125" spans="1:40" ht="30" customHeight="1">
      <c r="A125" s="453"/>
      <c r="B125" s="467"/>
      <c r="C125" s="452"/>
      <c r="D125" s="139" t="s">
        <v>716</v>
      </c>
      <c r="E125" s="453"/>
      <c r="F125" s="453"/>
      <c r="G125" s="453"/>
      <c r="H125" s="453"/>
      <c r="I125" s="457"/>
      <c r="J125" s="458"/>
      <c r="K125" s="453"/>
      <c r="L125" s="465"/>
      <c r="M125" s="465"/>
      <c r="N125" s="453"/>
      <c r="O125" s="185">
        <v>2</v>
      </c>
      <c r="P125" s="132" t="s">
        <v>717</v>
      </c>
      <c r="Q125" s="185" t="str">
        <f t="shared" si="64"/>
        <v>Probabilidad</v>
      </c>
      <c r="R125" s="185" t="s">
        <v>259</v>
      </c>
      <c r="S125" s="185" t="s">
        <v>255</v>
      </c>
      <c r="T125" s="186">
        <f>VLOOKUP(R125&amp;S125,Hoja1!$Q$4:$R$9,2,0)</f>
        <v>0.45</v>
      </c>
      <c r="U125" s="185" t="s">
        <v>272</v>
      </c>
      <c r="V125" s="185" t="s">
        <v>278</v>
      </c>
      <c r="W125" s="185" t="s">
        <v>283</v>
      </c>
      <c r="X125" s="186">
        <f t="shared" si="60"/>
        <v>9.0000000000000011E-2</v>
      </c>
      <c r="Y125" s="186" t="str">
        <f>IF(Z125&lt;=20%,'Tabla probabilidad'!$B$5,IF(Z125&lt;=40%,'Tabla probabilidad'!$B$6,IF(Z125&lt;=60%,'Tabla probabilidad'!$B$7,IF(Z125&lt;=80%,'Tabla probabilidad'!$B$8,IF(Z125&lt;=100%,'Tabla probabilidad'!$B$9)))))</f>
        <v>Muy Baja</v>
      </c>
      <c r="Z125" s="186">
        <f>IF(R125="Preventivo",(J124-(J124*T125)),IF(R125="Detectivo",(J124-(J124*T125)),IF(R125="Correctivo",(J124))))</f>
        <v>0.11</v>
      </c>
      <c r="AA125" s="456"/>
      <c r="AB125" s="456"/>
      <c r="AC125" s="186" t="str">
        <f t="shared" si="52"/>
        <v>Leve</v>
      </c>
      <c r="AD125" s="186">
        <f t="shared" si="61"/>
        <v>0.2</v>
      </c>
      <c r="AE125" s="456"/>
      <c r="AF125" s="456"/>
      <c r="AG125" s="452"/>
      <c r="AH125" s="453"/>
      <c r="AI125" s="450"/>
      <c r="AJ125" s="450"/>
      <c r="AK125" s="450"/>
      <c r="AL125" s="450"/>
      <c r="AM125" s="450"/>
      <c r="AN125" s="450"/>
    </row>
    <row r="126" spans="1:40" ht="30" customHeight="1">
      <c r="A126" s="453"/>
      <c r="B126" s="467"/>
      <c r="C126" s="452"/>
      <c r="D126" s="139" t="s">
        <v>718</v>
      </c>
      <c r="E126" s="453" t="s">
        <v>719</v>
      </c>
      <c r="F126" s="453" t="s">
        <v>720</v>
      </c>
      <c r="G126" s="453" t="s">
        <v>402</v>
      </c>
      <c r="H126" s="453">
        <v>2</v>
      </c>
      <c r="I126" s="457" t="str">
        <f>IF(H126&lt;=2,'Tabla probabilidad'!$B$5,IF(H126&lt;=24,'Tabla probabilidad'!$B$6,IF(H126&lt;=500,'Tabla probabilidad'!$B$7,IF(H126&lt;=5000,'Tabla probabilidad'!$B$8,IF(H126&gt;5000,'Tabla probabilidad'!$B$9)))))</f>
        <v>Muy Baja</v>
      </c>
      <c r="J126" s="458">
        <f>IF(H126&lt;=2,'Tabla probabilidad'!$D$5,IF(H126&lt;=24,'Tabla probabilidad'!$D$6,IF(H126&lt;=500,'Tabla probabilidad'!$D$7,IF(H126&lt;=5000,'Tabla probabilidad'!$D$8,IF(H126&gt;5000,'Tabla probabilidad'!$D$9)))))</f>
        <v>0.2</v>
      </c>
      <c r="K126" s="453" t="s">
        <v>210</v>
      </c>
      <c r="L126" s="453" t="str">
        <f>IF(K126="El riesgo afecta la imagen de alguna área de la organización","Leve",IF(K126="El riesgo afecta la imagen de la entidad internamente, de conocimiento general, nivel interno, alta dirección, contratista y/o de provedores","Menor",IF(K126="El riesgo afecta la imagen de la entidad con algunos usuarios de relevancia frente al logro de los objetivos","Moderado",IF(K126="El riesgo afecta la imagen de de la entidad con efecto publicitario sostenido a nivel del sector justicia","Mayor",IF(K126="El riesgo afecta la imagen de la entidad a nivel nacional, con efecto publicitarios sostenible a nivel país","Catastrófico",IF(K126="Impacto que afecte la ejecución presupuestal en un valor ≥0,5%.","Leve",IF(K126="Impacto que afecte la ejecución presupuestal en un valor ≥1%.","Menor",IF(K126="Impacto que afecte la ejecución presupuestal en un valor ≥5%.","Moderado",IF(K126="Impacto que afecte la ejecución presupuestal en un valor ≥20%.","Mayor",IF(K126="Impacto que afecte la ejecución presupuestal en un valor ≥50%.","Catastrófico",IF(K126="Incumplimiento máximo del 5% de la meta planeada","Leve",IF(K126="Incumplimiento máximo del 15% de la meta planeada","Menor",IF(K126="Incumplimiento máximo del 20% de la meta planeada","Moderado",IF(K126="Incumplimiento máximo del 50% de la meta planeada","Mayor",IF(K126="Incumplimiento máximo del 80% de la meta planeada","Catastrófico",IF(K126="Cualquier afectación a la violacion de los derechos de los ciudadanos se considera con consecuencias altas","Mayor",IF(K126="Cualquier afectación a la violacion de los derechos de los ciudadanos se considera con consecuencias desastrosas","Catastrófico",IF(K126="Afecta la Prestación del Servicio de Administración de Justicia en 5%","Leve",IF(K126="Afecta la Prestación del Servicio de Administración de Justicia en 10%","Menor",IF(K126="Afecta la Prestación del Servicio de Administración de Justicia en 15%","Moderado",IF(K126="Afecta la Prestación del Servicio de Administración de Justicia en 20%","Mayor",IF(K126="Afecta la Prestación del Servicio de Administración de Justicia en más del 50%","Catastrófico",IF(K126="Cualquier acto indebido de los servidores judiciales genera altas consecuencias para la entidad","Mayor",IF(K126="Cualquier acto indebido de los servidores judiciales genera consecuencias desastrosas para la entidad","Catastrófico",IF(K126="Si el hecho llegara a presentarse, tendría consecuencias o efectos mínimos sobre la entidad","Leve",IF(K126="Si el hecho llegara a presentarse, tendría bajo impacto o efecto sobre la entidad","Menor",IF(K126="Si el hecho llegara a presentarse, tendría medianas consecuencias o efectos sobre la entidad","Moderado",IF(K126="Si el hecho llegara a presentarse, tendría altas consecuencias o efectos sobre la entidad","Mayor",IF(K126="Si el hecho llegara a presentarse, tendría desastrosas consecuencias o efectos sobre la entidad","Catastrófico")))))))))))))))))))))))))))))</f>
        <v>Mayor</v>
      </c>
      <c r="M126" s="453" t="str">
        <f>IF(K126="El riesgo afecta la imagen de alguna área de la organización","20%",IF(K126="El riesgo afecta la imagen de la entidad internamente, de conocimiento general, nivel interno, alta dirección, contratista y/o de provedores","40%",IF(K126="El riesgo afecta la imagen de la entidad con algunos usuarios de relevancia frente al logro de los objetivos","60%",IF(K126="El riesgo afecta la imagen de de la entidad con efecto publicitario sostenido a nivel del sector justicia","80%",IF(K126="El riesgo afecta la imagen de la entidad a nivel nacional, con efecto publicitarios sostenible a nivel país","100%",IF(K126="Impacto que afecte la ejecución presupuestal en un valor ≥0,5%.","20%",IF(K126="Impacto que afecte la ejecución presupuestal en un valor ≥1%.","40%",IF(K126="Impacto que afecte la ejecución presupuestal en un valor ≥5%.","60%",IF(K126="Impacto que afecte la ejecución presupuestal en un valor ≥20%.","80%",IF(K126="Impacto que afecte la ejecución presupuestal en un valor ≥50%.","100%",IF(K126="Incumplimiento máximo del 5% de la meta planeada","20%",IF(K126="Incumplimiento máximo del 15% de la meta planeada","40%",IF(K126="Incumplimiento máximo del 20% de la meta planeada","60%",IF(K126="Incumplimiento máximo del 50% de la meta planeada","80%",IF(K126="Incumplimiento máximo del 80% de la meta planeada","100%",IF(K126="Cualquier afectación a la violacion de los derechos de los ciudadanos se considera con consecuencias altas","80%",IF(K126="Cualquier afectación a la violacion de los derechos de los ciudadanos se considera con consecuencias desastrosas","100%",IF(K126="Afecta la Prestación del Servicio de Administración de Justicia en 5%","20%",IF(K126="Afecta la Prestación del Servicio de Administración de Justicia en 10%","40%",IF(K126="Afecta la Prestación del Servicio de Administración de Justicia en 15%","60%",IF(K126="Afecta la Prestación del Servicio de Administración de Justicia en 20%","80%",IF(K126="Afecta la Prestación del Servicio de Administración de Justicia en más del 50%","100%",IF(K126="Cualquier acto indebido de los servidores judiciales genera altas consecuencias para la entidad","80%",IF(K126="Cualquier acto indebido de los servidores judiciales genera consecuencias desastrosas para la entidad","100%",IF(K126="Si el hecho llegara a presentarse, tendría consecuencias o efectos mínimos sobre la entidad","20%",IF(K126="Si el hecho llegara a presentarse, tendría bajo impacto o efecto sobre la entidad","40%",IF(K126="Si el hecho llegara a presentarse, tendría medianas consecuencias o efectos sobre la entidad","60%",IF(K126="Si el hecho llegara a presentarse, tendría altas consecuencias o efectos sobre la entidad","80%",IF(K126="Si el hecho llegara a presentarse, tendría desastrosas consecuencias o efectos sobre la entidad","100%")))))))))))))))))))))))))))))</f>
        <v>80%</v>
      </c>
      <c r="N126" s="453" t="str">
        <f>VLOOKUP((I126&amp;L126),Hoja1!$B$4:$C$28,2,0)</f>
        <v xml:space="preserve">Alto </v>
      </c>
      <c r="O126" s="185">
        <v>1</v>
      </c>
      <c r="P126" s="132" t="s">
        <v>721</v>
      </c>
      <c r="Q126" s="185" t="str">
        <f t="shared" ref="Q126:Q129" si="65">IF(R126="Preventivo","Probabilidad",IF(R126="Detectivo","Probabilidad", IF(R126="Correctivo","Impacto")))</f>
        <v>Probabilidad</v>
      </c>
      <c r="R126" s="185" t="s">
        <v>259</v>
      </c>
      <c r="S126" s="185" t="s">
        <v>255</v>
      </c>
      <c r="T126" s="186">
        <f>VLOOKUP(R126&amp;S126,Hoja1!$Q$4:$R$9,2,0)</f>
        <v>0.45</v>
      </c>
      <c r="U126" s="185" t="s">
        <v>272</v>
      </c>
      <c r="V126" s="185" t="s">
        <v>278</v>
      </c>
      <c r="W126" s="185" t="s">
        <v>283</v>
      </c>
      <c r="X126" s="186">
        <f t="shared" si="60"/>
        <v>9.0000000000000011E-2</v>
      </c>
      <c r="Y126" s="186" t="str">
        <f>IF(Z126&lt;=20%,'Tabla probabilidad'!$B$5,IF(Z126&lt;=40%,'Tabla probabilidad'!$B$6,IF(Z126&lt;=60%,'Tabla probabilidad'!$B$7,IF(Z126&lt;=80%,'Tabla probabilidad'!$B$8,IF(Z126&lt;=100%,'Tabla probabilidad'!$B$9)))))</f>
        <v>Muy Baja</v>
      </c>
      <c r="Z126" s="186">
        <f>IF(R126="Preventivo",(J126-(J126*T126)),IF(R126="Detectivo",(J126-(J126*T126)),IF(R126="Correctivo",(J126))))</f>
        <v>0.11</v>
      </c>
      <c r="AA126" s="455" t="str">
        <f>IF(AB126&lt;=20%,'Tabla probabilidad'!$B$5,IF(AB126&lt;=40%,'Tabla probabilidad'!$B$6,IF(AB126&lt;=60%,'Tabla probabilidad'!$B$7,IF(AB126&lt;=80%,'Tabla probabilidad'!$B$8,IF(AB126&lt;=100%,'Tabla probabilidad'!$B$9)))))</f>
        <v>Muy Baja</v>
      </c>
      <c r="AB126" s="455">
        <f>AVERAGE(Z126:Z129)</f>
        <v>0.11</v>
      </c>
      <c r="AC126" s="186" t="str">
        <f t="shared" ref="AC126:AC162" si="66">IF(AD126&lt;=20%,"Leve",IF(AD126&lt;=40%,"Menor",IF(AD126&lt;=60%,"Moderado",IF(AD126&lt;=80%,"Mayor",IF(AD126&lt;=100%,"Catastrófico")))))</f>
        <v>Leve</v>
      </c>
      <c r="AD126" s="186">
        <f t="shared" si="61"/>
        <v>0.2</v>
      </c>
      <c r="AE126" s="455" t="str">
        <f>IF(AF126&lt;=20%,"Leve",IF(AF126&lt;=40%,"Menor",IF(AF126&lt;=60%,"Moderado",IF(AF126&lt;=80%,"Mayor",IF(AF126&lt;=100%,"Catastrófico")))))</f>
        <v>Leve</v>
      </c>
      <c r="AF126" s="455">
        <f>AVERAGE(AD126:AD129)</f>
        <v>0.2</v>
      </c>
      <c r="AG126" s="451" t="str">
        <f>VLOOKUP(AA126&amp;AE126,Hoja1!$B$4:$C$28,2,0)</f>
        <v>Bajo</v>
      </c>
      <c r="AH126" s="453" t="s">
        <v>390</v>
      </c>
      <c r="AI126" s="449"/>
      <c r="AJ126" s="449"/>
      <c r="AK126" s="449"/>
      <c r="AL126" s="449"/>
      <c r="AM126" s="449"/>
      <c r="AN126" s="449"/>
    </row>
    <row r="127" spans="1:40" ht="30" customHeight="1">
      <c r="A127" s="453"/>
      <c r="B127" s="467"/>
      <c r="C127" s="452"/>
      <c r="D127" s="139" t="s">
        <v>722</v>
      </c>
      <c r="E127" s="453"/>
      <c r="F127" s="453"/>
      <c r="G127" s="453"/>
      <c r="H127" s="453"/>
      <c r="I127" s="457"/>
      <c r="J127" s="458"/>
      <c r="K127" s="453"/>
      <c r="L127" s="465"/>
      <c r="M127" s="465"/>
      <c r="N127" s="453"/>
      <c r="O127" s="185">
        <v>2</v>
      </c>
      <c r="P127" s="132" t="s">
        <v>723</v>
      </c>
      <c r="Q127" s="185" t="str">
        <f t="shared" si="65"/>
        <v>Probabilidad</v>
      </c>
      <c r="R127" s="185" t="s">
        <v>259</v>
      </c>
      <c r="S127" s="185" t="s">
        <v>255</v>
      </c>
      <c r="T127" s="186">
        <f>VLOOKUP(R127&amp;S127,Hoja1!$Q$4:$R$9,2,0)</f>
        <v>0.45</v>
      </c>
      <c r="U127" s="185" t="s">
        <v>272</v>
      </c>
      <c r="V127" s="185" t="s">
        <v>278</v>
      </c>
      <c r="W127" s="185" t="s">
        <v>283</v>
      </c>
      <c r="X127" s="186">
        <f t="shared" si="60"/>
        <v>9.0000000000000011E-2</v>
      </c>
      <c r="Y127" s="186" t="str">
        <f>IF(Z127&lt;=20%,'Tabla probabilidad'!$B$5,IF(Z127&lt;=40%,'Tabla probabilidad'!$B$6,IF(Z127&lt;=60%,'Tabla probabilidad'!$B$7,IF(Z127&lt;=80%,'Tabla probabilidad'!$B$8,IF(Z127&lt;=100%,'Tabla probabilidad'!$B$9)))))</f>
        <v>Muy Baja</v>
      </c>
      <c r="Z127" s="186">
        <f>IF(R127="Preventivo",(J126-(J126*T127)),IF(R127="Detectivo",(J126-(J126*T127)),IF(R127="Correctivo",(J126))))</f>
        <v>0.11</v>
      </c>
      <c r="AA127" s="456"/>
      <c r="AB127" s="456"/>
      <c r="AC127" s="186" t="str">
        <f t="shared" si="66"/>
        <v>Leve</v>
      </c>
      <c r="AD127" s="186">
        <f t="shared" si="61"/>
        <v>0.2</v>
      </c>
      <c r="AE127" s="456"/>
      <c r="AF127" s="456"/>
      <c r="AG127" s="452"/>
      <c r="AH127" s="453"/>
      <c r="AI127" s="450"/>
      <c r="AJ127" s="450"/>
      <c r="AK127" s="450"/>
      <c r="AL127" s="450"/>
      <c r="AM127" s="450"/>
      <c r="AN127" s="450"/>
    </row>
    <row r="128" spans="1:40" ht="30" customHeight="1">
      <c r="A128" s="453"/>
      <c r="B128" s="467"/>
      <c r="C128" s="452"/>
      <c r="D128" s="139" t="s">
        <v>724</v>
      </c>
      <c r="E128" s="453"/>
      <c r="F128" s="453"/>
      <c r="G128" s="453"/>
      <c r="H128" s="453"/>
      <c r="I128" s="457"/>
      <c r="J128" s="458"/>
      <c r="K128" s="453"/>
      <c r="L128" s="465"/>
      <c r="M128" s="465"/>
      <c r="N128" s="453"/>
      <c r="O128" s="185">
        <v>3</v>
      </c>
      <c r="P128" s="132" t="s">
        <v>725</v>
      </c>
      <c r="Q128" s="185" t="str">
        <f t="shared" si="65"/>
        <v>Probabilidad</v>
      </c>
      <c r="R128" s="185" t="s">
        <v>259</v>
      </c>
      <c r="S128" s="185" t="s">
        <v>255</v>
      </c>
      <c r="T128" s="186">
        <f>VLOOKUP(R128&amp;S128,Hoja1!$Q$4:$R$9,2,0)</f>
        <v>0.45</v>
      </c>
      <c r="U128" s="185" t="s">
        <v>272</v>
      </c>
      <c r="V128" s="185" t="s">
        <v>278</v>
      </c>
      <c r="W128" s="185" t="s">
        <v>283</v>
      </c>
      <c r="X128" s="186">
        <f t="shared" si="60"/>
        <v>9.0000000000000011E-2</v>
      </c>
      <c r="Y128" s="186" t="str">
        <f>IF(Z128&lt;=20%,'Tabla probabilidad'!$B$5,IF(Z128&lt;=40%,'Tabla probabilidad'!$B$6,IF(Z128&lt;=60%,'Tabla probabilidad'!$B$7,IF(Z128&lt;=80%,'Tabla probabilidad'!$B$8,IF(Z128&lt;=100%,'Tabla probabilidad'!$B$9)))))</f>
        <v>Muy Baja</v>
      </c>
      <c r="Z128" s="186">
        <f>IF(R128="Preventivo",(J126-(J126*T128)),IF(R128="Detectivo",(J126-(J126*T128)),IF(R128="Correctivo",(J126))))</f>
        <v>0.11</v>
      </c>
      <c r="AA128" s="456"/>
      <c r="AB128" s="456"/>
      <c r="AC128" s="186" t="str">
        <f t="shared" si="66"/>
        <v>Leve</v>
      </c>
      <c r="AD128" s="186">
        <f t="shared" si="61"/>
        <v>0.2</v>
      </c>
      <c r="AE128" s="456"/>
      <c r="AF128" s="456"/>
      <c r="AG128" s="452"/>
      <c r="AH128" s="453"/>
      <c r="AI128" s="450"/>
      <c r="AJ128" s="450"/>
      <c r="AK128" s="450"/>
      <c r="AL128" s="450"/>
      <c r="AM128" s="450"/>
      <c r="AN128" s="450"/>
    </row>
    <row r="129" spans="1:40" ht="30" customHeight="1">
      <c r="A129" s="453"/>
      <c r="B129" s="467"/>
      <c r="C129" s="452"/>
      <c r="D129" s="139" t="s">
        <v>726</v>
      </c>
      <c r="E129" s="453"/>
      <c r="F129" s="453"/>
      <c r="G129" s="453"/>
      <c r="H129" s="453"/>
      <c r="I129" s="457"/>
      <c r="J129" s="458"/>
      <c r="K129" s="453"/>
      <c r="L129" s="465"/>
      <c r="M129" s="465"/>
      <c r="N129" s="453"/>
      <c r="O129" s="185">
        <v>4</v>
      </c>
      <c r="P129" s="132" t="s">
        <v>727</v>
      </c>
      <c r="Q129" s="185" t="str">
        <f t="shared" si="65"/>
        <v>Probabilidad</v>
      </c>
      <c r="R129" s="185" t="s">
        <v>259</v>
      </c>
      <c r="S129" s="185" t="s">
        <v>255</v>
      </c>
      <c r="T129" s="186">
        <f>VLOOKUP(R129&amp;S129,Hoja1!$Q$4:$R$9,2,0)</f>
        <v>0.45</v>
      </c>
      <c r="U129" s="185" t="s">
        <v>272</v>
      </c>
      <c r="V129" s="185" t="s">
        <v>278</v>
      </c>
      <c r="W129" s="185" t="s">
        <v>283</v>
      </c>
      <c r="X129" s="186">
        <f t="shared" si="60"/>
        <v>9.0000000000000011E-2</v>
      </c>
      <c r="Y129" s="186" t="str">
        <f>IF(Z129&lt;=20%,'Tabla probabilidad'!$B$5,IF(Z129&lt;=40%,'Tabla probabilidad'!$B$6,IF(Z129&lt;=60%,'Tabla probabilidad'!$B$7,IF(Z129&lt;=80%,'Tabla probabilidad'!$B$8,IF(Z129&lt;=100%,'Tabla probabilidad'!$B$9)))))</f>
        <v>Muy Baja</v>
      </c>
      <c r="Z129" s="186">
        <f>IF(R129="Preventivo",(J126-(J126*T129)),IF(R129="Detectivo",(J126-(J126*T129)),IF(R129="Correctivo",(J126))))</f>
        <v>0.11</v>
      </c>
      <c r="AA129" s="456"/>
      <c r="AB129" s="456"/>
      <c r="AC129" s="186" t="str">
        <f t="shared" si="66"/>
        <v>Leve</v>
      </c>
      <c r="AD129" s="186">
        <f t="shared" si="61"/>
        <v>0.2</v>
      </c>
      <c r="AE129" s="456"/>
      <c r="AF129" s="456"/>
      <c r="AG129" s="452"/>
      <c r="AH129" s="453"/>
      <c r="AI129" s="450"/>
      <c r="AJ129" s="450"/>
      <c r="AK129" s="450"/>
      <c r="AL129" s="450"/>
      <c r="AM129" s="450"/>
      <c r="AN129" s="450"/>
    </row>
    <row r="130" spans="1:40" ht="30" customHeight="1">
      <c r="A130" s="453"/>
      <c r="B130" s="467"/>
      <c r="C130" s="452"/>
      <c r="D130" s="139" t="s">
        <v>728</v>
      </c>
      <c r="E130" s="453" t="s">
        <v>729</v>
      </c>
      <c r="F130" s="453" t="s">
        <v>730</v>
      </c>
      <c r="G130" s="453" t="s">
        <v>388</v>
      </c>
      <c r="H130" s="453">
        <v>2</v>
      </c>
      <c r="I130" s="457" t="str">
        <f>IF(H130&lt;=2,'Tabla probabilidad'!$B$5,IF(H130&lt;=24,'Tabla probabilidad'!$B$6,IF(H130&lt;=500,'Tabla probabilidad'!$B$7,IF(H130&lt;=5000,'Tabla probabilidad'!$B$8,IF(H130&gt;5000,'Tabla probabilidad'!$B$9)))))</f>
        <v>Muy Baja</v>
      </c>
      <c r="J130" s="458">
        <f>IF(H130&lt;=2,'Tabla probabilidad'!$D$5,IF(H130&lt;=24,'Tabla probabilidad'!$D$6,IF(H130&lt;=500,'Tabla probabilidad'!$D$7,IF(H130&lt;=5000,'Tabla probabilidad'!$D$8,IF(H130&gt;5000,'Tabla probabilidad'!$D$9)))))</f>
        <v>0.2</v>
      </c>
      <c r="K130" s="453" t="s">
        <v>206</v>
      </c>
      <c r="L130" s="453" t="str">
        <f>IF(K130="El riesgo afecta la imagen de alguna área de la organización","Leve",IF(K130="El riesgo afecta la imagen de la entidad internamente, de conocimiento general, nivel interno, alta dirección, contratista y/o de provedores","Menor",IF(K130="El riesgo afecta la imagen de la entidad con algunos usuarios de relevancia frente al logro de los objetivos","Moderado",IF(K130="El riesgo afecta la imagen de de la entidad con efecto publicitario sostenido a nivel del sector justicia","Mayor",IF(K130="El riesgo afecta la imagen de la entidad a nivel nacional, con efecto publicitarios sostenible a nivel país","Catastrófico",IF(K130="Impacto que afecte la ejecución presupuestal en un valor ≥0,5%.","Leve",IF(K130="Impacto que afecte la ejecución presupuestal en un valor ≥1%.","Menor",IF(K130="Impacto que afecte la ejecución presupuestal en un valor ≥5%.","Moderado",IF(K130="Impacto que afecte la ejecución presupuestal en un valor ≥20%.","Mayor",IF(K130="Impacto que afecte la ejecución presupuestal en un valor ≥50%.","Catastrófico",IF(K130="Incumplimiento máximo del 5% de la meta planeada","Leve",IF(K130="Incumplimiento máximo del 15% de la meta planeada","Menor",IF(K130="Incumplimiento máximo del 20% de la meta planeada","Moderado",IF(K130="Incumplimiento máximo del 50% de la meta planeada","Mayor",IF(K130="Incumplimiento máximo del 80% de la meta planeada","Catastrófico",IF(K130="Cualquier afectación a la violacion de los derechos de los ciudadanos se considera con consecuencias altas","Mayor",IF(K130="Cualquier afectación a la violacion de los derechos de los ciudadanos se considera con consecuencias desastrosas","Catastrófico",IF(K130="Afecta la Prestación del Servicio de Administración de Justicia en 5%","Leve",IF(K130="Afecta la Prestación del Servicio de Administración de Justicia en 10%","Menor",IF(K130="Afecta la Prestación del Servicio de Administración de Justicia en 15%","Moderado",IF(K130="Afecta la Prestación del Servicio de Administración de Justicia en 20%","Mayor",IF(K130="Afecta la Prestación del Servicio de Administración de Justicia en más del 50%","Catastrófico",IF(K130="Cualquier acto indebido de los servidores judiciales genera altas consecuencias para la entidad","Mayor",IF(K130="Cualquier acto indebido de los servidores judiciales genera consecuencias desastrosas para la entidad","Catastrófico",IF(K130="Si el hecho llegara a presentarse, tendría consecuencias o efectos mínimos sobre la entidad","Leve",IF(K130="Si el hecho llegara a presentarse, tendría bajo impacto o efecto sobre la entidad","Menor",IF(K130="Si el hecho llegara a presentarse, tendría medianas consecuencias o efectos sobre la entidad","Moderado",IF(K130="Si el hecho llegara a presentarse, tendría altas consecuencias o efectos sobre la entidad","Mayor",IF(K130="Si el hecho llegara a presentarse, tendría desastrosas consecuencias o efectos sobre la entidad","Catastrófico")))))))))))))))))))))))))))))</f>
        <v>Moderado</v>
      </c>
      <c r="M130" s="453" t="str">
        <f>IF(K130="El riesgo afecta la imagen de alguna área de la organización","20%",IF(K130="El riesgo afecta la imagen de la entidad internamente, de conocimiento general, nivel interno, alta dirección, contratista y/o de provedores","40%",IF(K130="El riesgo afecta la imagen de la entidad con algunos usuarios de relevancia frente al logro de los objetivos","60%",IF(K130="El riesgo afecta la imagen de de la entidad con efecto publicitario sostenido a nivel del sector justicia","80%",IF(K130="El riesgo afecta la imagen de la entidad a nivel nacional, con efecto publicitarios sostenible a nivel país","100%",IF(K130="Impacto que afecte la ejecución presupuestal en un valor ≥0,5%.","20%",IF(K130="Impacto que afecte la ejecución presupuestal en un valor ≥1%.","40%",IF(K130="Impacto que afecte la ejecución presupuestal en un valor ≥5%.","60%",IF(K130="Impacto que afecte la ejecución presupuestal en un valor ≥20%.","80%",IF(K130="Impacto que afecte la ejecución presupuestal en un valor ≥50%.","100%",IF(K130="Incumplimiento máximo del 5% de la meta planeada","20%",IF(K130="Incumplimiento máximo del 15% de la meta planeada","40%",IF(K130="Incumplimiento máximo del 20% de la meta planeada","60%",IF(K130="Incumplimiento máximo del 50% de la meta planeada","80%",IF(K130="Incumplimiento máximo del 80% de la meta planeada","100%",IF(K130="Cualquier afectación a la violacion de los derechos de los ciudadanos se considera con consecuencias altas","80%",IF(K130="Cualquier afectación a la violacion de los derechos de los ciudadanos se considera con consecuencias desastrosas","100%",IF(K130="Afecta la Prestación del Servicio de Administración de Justicia en 5%","20%",IF(K130="Afecta la Prestación del Servicio de Administración de Justicia en 10%","40%",IF(K130="Afecta la Prestación del Servicio de Administración de Justicia en 15%","60%",IF(K130="Afecta la Prestación del Servicio de Administración de Justicia en 20%","80%",IF(K130="Afecta la Prestación del Servicio de Administración de Justicia en más del 50%","100%",IF(K130="Cualquier acto indebido de los servidores judiciales genera altas consecuencias para la entidad","80%",IF(K130="Cualquier acto indebido de los servidores judiciales genera consecuencias desastrosas para la entidad","100%",IF(K130="Si el hecho llegara a presentarse, tendría consecuencias o efectos mínimos sobre la entidad","20%",IF(K130="Si el hecho llegara a presentarse, tendría bajo impacto o efecto sobre la entidad","40%",IF(K130="Si el hecho llegara a presentarse, tendría medianas consecuencias o efectos sobre la entidad","60%",IF(K130="Si el hecho llegara a presentarse, tendría altas consecuencias o efectos sobre la entidad","80%",IF(K130="Si el hecho llegara a presentarse, tendría desastrosas consecuencias o efectos sobre la entidad","100%")))))))))))))))))))))))))))))</f>
        <v>60%</v>
      </c>
      <c r="N130" s="453" t="str">
        <f>VLOOKUP((I130&amp;L130),Hoja1!$B$4:$C$28,2,0)</f>
        <v>Moderado</v>
      </c>
      <c r="O130" s="185">
        <v>1</v>
      </c>
      <c r="P130" s="132" t="s">
        <v>731</v>
      </c>
      <c r="Q130" s="185" t="str">
        <f t="shared" ref="Q130:Q131" si="67">IF(R130="Preventivo","Probabilidad",IF(R130="Detectivo","Probabilidad", IF(R130="Correctivo","Impacto")))</f>
        <v>Probabilidad</v>
      </c>
      <c r="R130" s="185" t="s">
        <v>259</v>
      </c>
      <c r="S130" s="185" t="s">
        <v>255</v>
      </c>
      <c r="T130" s="186">
        <f>VLOOKUP(R130&amp;S130,Hoja1!$Q$4:$R$9,2,0)</f>
        <v>0.45</v>
      </c>
      <c r="U130" s="185" t="s">
        <v>272</v>
      </c>
      <c r="V130" s="185" t="s">
        <v>278</v>
      </c>
      <c r="W130" s="185" t="s">
        <v>283</v>
      </c>
      <c r="X130" s="186">
        <f t="shared" si="60"/>
        <v>9.0000000000000011E-2</v>
      </c>
      <c r="Y130" s="186" t="str">
        <f>IF(Z130&lt;=20%,'Tabla probabilidad'!$B$5,IF(Z130&lt;=40%,'Tabla probabilidad'!$B$6,IF(Z130&lt;=60%,'Tabla probabilidad'!$B$7,IF(Z130&lt;=80%,'Tabla probabilidad'!$B$8,IF(Z130&lt;=100%,'Tabla probabilidad'!$B$9)))))</f>
        <v>Muy Baja</v>
      </c>
      <c r="Z130" s="186">
        <f>IF(R130="Preventivo",(J130-(J130*T130)),IF(R130="Detectivo",(J130-(J130*T130)),IF(R130="Correctivo",(J130))))</f>
        <v>0.11</v>
      </c>
      <c r="AA130" s="455" t="str">
        <f>IF(AB130&lt;=20%,'Tabla probabilidad'!$B$5,IF(AB130&lt;=40%,'Tabla probabilidad'!$B$6,IF(AB130&lt;=60%,'Tabla probabilidad'!$B$7,IF(AB130&lt;=80%,'Tabla probabilidad'!$B$8,IF(AB130&lt;=100%,'Tabla probabilidad'!$B$9)))))</f>
        <v>Muy Baja</v>
      </c>
      <c r="AB130" s="455">
        <f>AVERAGE(Z130:Z132)</f>
        <v>0.11</v>
      </c>
      <c r="AC130" s="186" t="str">
        <f t="shared" si="66"/>
        <v>Leve</v>
      </c>
      <c r="AD130" s="186">
        <f t="shared" si="61"/>
        <v>0.2</v>
      </c>
      <c r="AE130" s="455" t="str">
        <f>IF(AF130&lt;=20%,"Leve",IF(AF130&lt;=40%,"Menor",IF(AF130&lt;=60%,"Moderado",IF(AF130&lt;=80%,"Mayor",IF(AF130&lt;=100%,"Catastrófico")))))</f>
        <v>Leve</v>
      </c>
      <c r="AF130" s="455">
        <f>AVERAGE(AD130:AD132)</f>
        <v>0.2</v>
      </c>
      <c r="AG130" s="451" t="str">
        <f>VLOOKUP(AA130&amp;AE130,Hoja1!$B$4:$C$28,2,0)</f>
        <v>Bajo</v>
      </c>
      <c r="AH130" s="453" t="s">
        <v>390</v>
      </c>
      <c r="AI130" s="449"/>
      <c r="AJ130" s="449"/>
      <c r="AK130" s="449"/>
      <c r="AL130" s="449"/>
      <c r="AM130" s="449"/>
      <c r="AN130" s="449"/>
    </row>
    <row r="131" spans="1:40" ht="30" customHeight="1">
      <c r="A131" s="453"/>
      <c r="B131" s="467"/>
      <c r="C131" s="452"/>
      <c r="D131" s="139" t="s">
        <v>732</v>
      </c>
      <c r="E131" s="453"/>
      <c r="F131" s="453"/>
      <c r="G131" s="453"/>
      <c r="H131" s="453"/>
      <c r="I131" s="457"/>
      <c r="J131" s="458"/>
      <c r="K131" s="453"/>
      <c r="L131" s="453"/>
      <c r="M131" s="453"/>
      <c r="N131" s="453"/>
      <c r="O131" s="185">
        <v>2</v>
      </c>
      <c r="P131" s="132" t="s">
        <v>733</v>
      </c>
      <c r="Q131" s="185" t="str">
        <f t="shared" si="67"/>
        <v>Probabilidad</v>
      </c>
      <c r="R131" s="185" t="s">
        <v>259</v>
      </c>
      <c r="S131" s="185" t="s">
        <v>255</v>
      </c>
      <c r="T131" s="186">
        <f>VLOOKUP(R131&amp;S131,Hoja1!$Q$4:$R$9,2,0)</f>
        <v>0.45</v>
      </c>
      <c r="U131" s="185" t="s">
        <v>272</v>
      </c>
      <c r="V131" s="185" t="s">
        <v>278</v>
      </c>
      <c r="W131" s="185" t="s">
        <v>283</v>
      </c>
      <c r="X131" s="186"/>
      <c r="Y131" s="186"/>
      <c r="Z131" s="186"/>
      <c r="AA131" s="456"/>
      <c r="AB131" s="456"/>
      <c r="AC131" s="186"/>
      <c r="AD131" s="186"/>
      <c r="AE131" s="456"/>
      <c r="AF131" s="456"/>
      <c r="AG131" s="452"/>
      <c r="AH131" s="453"/>
      <c r="AI131" s="450"/>
      <c r="AJ131" s="450"/>
      <c r="AK131" s="450"/>
      <c r="AL131" s="450"/>
      <c r="AM131" s="450"/>
      <c r="AN131" s="450"/>
    </row>
    <row r="132" spans="1:40" ht="30" customHeight="1">
      <c r="A132" s="453"/>
      <c r="B132" s="467"/>
      <c r="C132" s="452"/>
      <c r="D132" s="185" t="s">
        <v>734</v>
      </c>
      <c r="E132" s="453"/>
      <c r="F132" s="453"/>
      <c r="G132" s="453"/>
      <c r="H132" s="453"/>
      <c r="I132" s="457"/>
      <c r="J132" s="458"/>
      <c r="K132" s="453"/>
      <c r="L132" s="465"/>
      <c r="M132" s="465"/>
      <c r="N132" s="453"/>
      <c r="O132" s="185">
        <v>3</v>
      </c>
      <c r="P132" s="132"/>
      <c r="Q132" s="185" t="str">
        <f t="shared" ref="Q132:Q135" si="68">IF(R132="Preventivo","Probabilidad",IF(R132="Detectivo","Probabilidad", IF(R132="Correctivo","Impacto")))</f>
        <v>Probabilidad</v>
      </c>
      <c r="R132" s="185" t="s">
        <v>259</v>
      </c>
      <c r="S132" s="185" t="s">
        <v>255</v>
      </c>
      <c r="T132" s="186">
        <f>VLOOKUP(R132&amp;S132,Hoja1!$Q$4:$R$9,2,0)</f>
        <v>0.45</v>
      </c>
      <c r="U132" s="185" t="s">
        <v>272</v>
      </c>
      <c r="V132" s="185" t="s">
        <v>278</v>
      </c>
      <c r="W132" s="185" t="s">
        <v>283</v>
      </c>
      <c r="X132" s="186">
        <f t="shared" ref="X132:X162" si="69">IF(Q132="Probabilidad",($J$40*T132),IF(Q132="Impacto"," "))</f>
        <v>9.0000000000000011E-2</v>
      </c>
      <c r="Y132" s="186" t="str">
        <f>IF(Z132&lt;=20%,'Tabla probabilidad'!$B$5,IF(Z132&lt;=40%,'Tabla probabilidad'!$B$6,IF(Z132&lt;=60%,'Tabla probabilidad'!$B$7,IF(Z132&lt;=80%,'Tabla probabilidad'!$B$8,IF(Z132&lt;=100%,'Tabla probabilidad'!$B$9)))))</f>
        <v>Muy Baja</v>
      </c>
      <c r="Z132" s="186">
        <f>IF(R132="Preventivo",(J130-(J130*T132)),IF(R132="Detectivo",(J130-(J130*T132)),IF(R132="Correctivo",(J130))))</f>
        <v>0.11</v>
      </c>
      <c r="AA132" s="456"/>
      <c r="AB132" s="456"/>
      <c r="AC132" s="186" t="str">
        <f t="shared" si="66"/>
        <v>Leve</v>
      </c>
      <c r="AD132" s="186">
        <f t="shared" ref="AD132:AD162" si="70">IF(Q132="Probabilidad",(($M$40-0)),IF(Q132="Impacto",($M$40-($M$40*T132))))</f>
        <v>0.2</v>
      </c>
      <c r="AE132" s="456"/>
      <c r="AF132" s="456"/>
      <c r="AG132" s="452"/>
      <c r="AH132" s="453"/>
      <c r="AI132" s="450"/>
      <c r="AJ132" s="450"/>
      <c r="AK132" s="450"/>
      <c r="AL132" s="450"/>
      <c r="AM132" s="450"/>
      <c r="AN132" s="450"/>
    </row>
    <row r="133" spans="1:40" ht="30" customHeight="1">
      <c r="A133" s="453"/>
      <c r="B133" s="467"/>
      <c r="C133" s="452"/>
      <c r="D133" s="139" t="s">
        <v>735</v>
      </c>
      <c r="E133" s="453" t="s">
        <v>688</v>
      </c>
      <c r="F133" s="453" t="s">
        <v>736</v>
      </c>
      <c r="G133" s="453" t="s">
        <v>388</v>
      </c>
      <c r="H133" s="453">
        <v>80</v>
      </c>
      <c r="I133" s="457" t="str">
        <f>IF(H133&lt;=2,'Tabla probabilidad'!$B$5,IF(H133&lt;=24,'Tabla probabilidad'!$B$6,IF(H133&lt;=500,'Tabla probabilidad'!$B$7,IF(H133&lt;=5000,'Tabla probabilidad'!$B$8,IF(H133&gt;5000,'Tabla probabilidad'!$B$9)))))</f>
        <v>Media</v>
      </c>
      <c r="J133" s="458">
        <f>IF(H133&lt;=2,'Tabla probabilidad'!$D$5,IF(H133&lt;=24,'Tabla probabilidad'!$D$6,IF(H133&lt;=500,'Tabla probabilidad'!$D$7,IF(H133&lt;=5000,'Tabla probabilidad'!$D$8,IF(H133&gt;5000,'Tabla probabilidad'!$D$9)))))</f>
        <v>0.6</v>
      </c>
      <c r="K133" s="453" t="s">
        <v>206</v>
      </c>
      <c r="L133" s="453" t="str">
        <f>IF(K133="El riesgo afecta la imagen de alguna área de la organización","Leve",IF(K133="El riesgo afecta la imagen de la entidad internamente, de conocimiento general, nivel interno, alta dirección, contratista y/o de provedores","Menor",IF(K133="El riesgo afecta la imagen de la entidad con algunos usuarios de relevancia frente al logro de los objetivos","Moderado",IF(K133="El riesgo afecta la imagen de de la entidad con efecto publicitario sostenido a nivel del sector justicia","Mayor",IF(K133="El riesgo afecta la imagen de la entidad a nivel nacional, con efecto publicitarios sostenible a nivel país","Catastrófico",IF(K133="Impacto que afecte la ejecución presupuestal en un valor ≥0,5%.","Leve",IF(K133="Impacto que afecte la ejecución presupuestal en un valor ≥1%.","Menor",IF(K133="Impacto que afecte la ejecución presupuestal en un valor ≥5%.","Moderado",IF(K133="Impacto que afecte la ejecución presupuestal en un valor ≥20%.","Mayor",IF(K133="Impacto que afecte la ejecución presupuestal en un valor ≥50%.","Catastrófico",IF(K133="Incumplimiento máximo del 5% de la meta planeada","Leve",IF(K133="Incumplimiento máximo del 15% de la meta planeada","Menor",IF(K133="Incumplimiento máximo del 20% de la meta planeada","Moderado",IF(K133="Incumplimiento máximo del 50% de la meta planeada","Mayor",IF(K133="Incumplimiento máximo del 80% de la meta planeada","Catastrófico",IF(K133="Cualquier afectación a la violacion de los derechos de los ciudadanos se considera con consecuencias altas","Mayor",IF(K133="Cualquier afectación a la violacion de los derechos de los ciudadanos se considera con consecuencias desastrosas","Catastrófico",IF(K133="Afecta la Prestación del Servicio de Administración de Justicia en 5%","Leve",IF(K133="Afecta la Prestación del Servicio de Administración de Justicia en 10%","Menor",IF(K133="Afecta la Prestación del Servicio de Administración de Justicia en 15%","Moderado",IF(K133="Afecta la Prestación del Servicio de Administración de Justicia en 20%","Mayor",IF(K133="Afecta la Prestación del Servicio de Administración de Justicia en más del 50%","Catastrófico",IF(K133="Cualquier acto indebido de los servidores judiciales genera altas consecuencias para la entidad","Mayor",IF(K133="Cualquier acto indebido de los servidores judiciales genera consecuencias desastrosas para la entidad","Catastrófico",IF(K133="Si el hecho llegara a presentarse, tendría consecuencias o efectos mínimos sobre la entidad","Leve",IF(K133="Si el hecho llegara a presentarse, tendría bajo impacto o efecto sobre la entidad","Menor",IF(K133="Si el hecho llegara a presentarse, tendría medianas consecuencias o efectos sobre la entidad","Moderado",IF(K133="Si el hecho llegara a presentarse, tendría altas consecuencias o efectos sobre la entidad","Mayor",IF(K133="Si el hecho llegara a presentarse, tendría desastrosas consecuencias o efectos sobre la entidad","Catastrófico")))))))))))))))))))))))))))))</f>
        <v>Moderado</v>
      </c>
      <c r="M133" s="453" t="str">
        <f>IF(K133="El riesgo afecta la imagen de alguna área de la organización","20%",IF(K133="El riesgo afecta la imagen de la entidad internamente, de conocimiento general, nivel interno, alta dirección, contratista y/o de provedores","40%",IF(K133="El riesgo afecta la imagen de la entidad con algunos usuarios de relevancia frente al logro de los objetivos","60%",IF(K133="El riesgo afecta la imagen de de la entidad con efecto publicitario sostenido a nivel del sector justicia","80%",IF(K133="El riesgo afecta la imagen de la entidad a nivel nacional, con efecto publicitarios sostenible a nivel país","100%",IF(K133="Impacto que afecte la ejecución presupuestal en un valor ≥0,5%.","20%",IF(K133="Impacto que afecte la ejecución presupuestal en un valor ≥1%.","40%",IF(K133="Impacto que afecte la ejecución presupuestal en un valor ≥5%.","60%",IF(K133="Impacto que afecte la ejecución presupuestal en un valor ≥20%.","80%",IF(K133="Impacto que afecte la ejecución presupuestal en un valor ≥50%.","100%",IF(K133="Incumplimiento máximo del 5% de la meta planeada","20%",IF(K133="Incumplimiento máximo del 15% de la meta planeada","40%",IF(K133="Incumplimiento máximo del 20% de la meta planeada","60%",IF(K133="Incumplimiento máximo del 50% de la meta planeada","80%",IF(K133="Incumplimiento máximo del 80% de la meta planeada","100%",IF(K133="Cualquier afectación a la violacion de los derechos de los ciudadanos se considera con consecuencias altas","80%",IF(K133="Cualquier afectación a la violacion de los derechos de los ciudadanos se considera con consecuencias desastrosas","100%",IF(K133="Afecta la Prestación del Servicio de Administración de Justicia en 5%","20%",IF(K133="Afecta la Prestación del Servicio de Administración de Justicia en 10%","40%",IF(K133="Afecta la Prestación del Servicio de Administración de Justicia en 15%","60%",IF(K133="Afecta la Prestación del Servicio de Administración de Justicia en 20%","80%",IF(K133="Afecta la Prestación del Servicio de Administración de Justicia en más del 50%","100%",IF(K133="Cualquier acto indebido de los servidores judiciales genera altas consecuencias para la entidad","80%",IF(K133="Cualquier acto indebido de los servidores judiciales genera consecuencias desastrosas para la entidad","100%",IF(K133="Si el hecho llegara a presentarse, tendría consecuencias o efectos mínimos sobre la entidad","20%",IF(K133="Si el hecho llegara a presentarse, tendría bajo impacto o efecto sobre la entidad","40%",IF(K133="Si el hecho llegara a presentarse, tendría medianas consecuencias o efectos sobre la entidad","60%",IF(K133="Si el hecho llegara a presentarse, tendría altas consecuencias o efectos sobre la entidad","80%",IF(K133="Si el hecho llegara a presentarse, tendría desastrosas consecuencias o efectos sobre la entidad","100%")))))))))))))))))))))))))))))</f>
        <v>60%</v>
      </c>
      <c r="N133" s="453" t="str">
        <f>VLOOKUP((I133&amp;L133),Hoja1!$B$4:$C$28,2,0)</f>
        <v>Moderado</v>
      </c>
      <c r="O133" s="185">
        <v>1</v>
      </c>
      <c r="P133" s="132" t="s">
        <v>737</v>
      </c>
      <c r="Q133" s="185" t="str">
        <f t="shared" si="68"/>
        <v>Probabilidad</v>
      </c>
      <c r="R133" s="185" t="s">
        <v>259</v>
      </c>
      <c r="S133" s="185" t="s">
        <v>255</v>
      </c>
      <c r="T133" s="186">
        <f>VLOOKUP(R133&amp;S133,Hoja1!$Q$4:$R$9,2,0)</f>
        <v>0.45</v>
      </c>
      <c r="U133" s="185" t="s">
        <v>272</v>
      </c>
      <c r="V133" s="185" t="s">
        <v>278</v>
      </c>
      <c r="W133" s="185" t="s">
        <v>283</v>
      </c>
      <c r="X133" s="186">
        <f t="shared" si="69"/>
        <v>9.0000000000000011E-2</v>
      </c>
      <c r="Y133" s="186" t="str">
        <f>IF(Z133&lt;=20%,'Tabla probabilidad'!$B$5,IF(Z133&lt;=40%,'Tabla probabilidad'!$B$6,IF(Z133&lt;=60%,'Tabla probabilidad'!$B$7,IF(Z133&lt;=80%,'Tabla probabilidad'!$B$8,IF(Z133&lt;=100%,'Tabla probabilidad'!$B$9)))))</f>
        <v>Baja</v>
      </c>
      <c r="Z133" s="186">
        <f>IF(R133="Preventivo",(J133-(J133*T133)),IF(R133="Detectivo",(J133-(J133*T133)),IF(R133="Correctivo",(J133))))</f>
        <v>0.32999999999999996</v>
      </c>
      <c r="AA133" s="455" t="str">
        <f>IF(AB133&lt;=20%,'Tabla probabilidad'!$B$5,IF(AB133&lt;=40%,'Tabla probabilidad'!$B$6,IF(AB133&lt;=60%,'Tabla probabilidad'!$B$7,IF(AB133&lt;=80%,'Tabla probabilidad'!$B$8,IF(AB133&lt;=100%,'Tabla probabilidad'!$B$9)))))</f>
        <v>Baja</v>
      </c>
      <c r="AB133" s="455">
        <f>AVERAGE(Z133:Z137)</f>
        <v>0.32999999999999996</v>
      </c>
      <c r="AC133" s="186" t="str">
        <f t="shared" si="66"/>
        <v>Leve</v>
      </c>
      <c r="AD133" s="186">
        <f t="shared" si="70"/>
        <v>0.2</v>
      </c>
      <c r="AE133" s="455" t="str">
        <f>IF(AF133&lt;=20%,"Leve",IF(AF133&lt;=40%,"Menor",IF(AF133&lt;=60%,"Moderado",IF(AF133&lt;=80%,"Mayor",IF(AF133&lt;=100%,"Catastrófico")))))</f>
        <v>Leve</v>
      </c>
      <c r="AF133" s="455">
        <f>AVERAGE(AD133:AD137)</f>
        <v>0.20000000000000004</v>
      </c>
      <c r="AG133" s="451" t="str">
        <f>VLOOKUP(AA133&amp;AE133,Hoja1!$B$4:$C$28,2,0)</f>
        <v>Bajo</v>
      </c>
      <c r="AH133" s="453" t="s">
        <v>390</v>
      </c>
      <c r="AI133" s="449"/>
      <c r="AJ133" s="449"/>
      <c r="AK133" s="449"/>
      <c r="AL133" s="449"/>
      <c r="AM133" s="449"/>
      <c r="AN133" s="449"/>
    </row>
    <row r="134" spans="1:40" ht="30" customHeight="1">
      <c r="A134" s="453"/>
      <c r="B134" s="467"/>
      <c r="C134" s="452"/>
      <c r="D134" s="139" t="s">
        <v>738</v>
      </c>
      <c r="E134" s="453"/>
      <c r="F134" s="453"/>
      <c r="G134" s="453"/>
      <c r="H134" s="453"/>
      <c r="I134" s="457"/>
      <c r="J134" s="458"/>
      <c r="K134" s="453"/>
      <c r="L134" s="465"/>
      <c r="M134" s="465"/>
      <c r="N134" s="453"/>
      <c r="O134" s="185">
        <v>2</v>
      </c>
      <c r="P134" s="132" t="s">
        <v>739</v>
      </c>
      <c r="Q134" s="185" t="str">
        <f t="shared" si="68"/>
        <v>Probabilidad</v>
      </c>
      <c r="R134" s="185" t="s">
        <v>259</v>
      </c>
      <c r="S134" s="185" t="s">
        <v>255</v>
      </c>
      <c r="T134" s="186">
        <f>VLOOKUP(R134&amp;S134,Hoja1!$Q$4:$R$9,2,0)</f>
        <v>0.45</v>
      </c>
      <c r="U134" s="185" t="s">
        <v>272</v>
      </c>
      <c r="V134" s="185" t="s">
        <v>278</v>
      </c>
      <c r="W134" s="185" t="s">
        <v>283</v>
      </c>
      <c r="X134" s="186">
        <f t="shared" si="69"/>
        <v>9.0000000000000011E-2</v>
      </c>
      <c r="Y134" s="186" t="str">
        <f>IF(Z134&lt;=20%,'Tabla probabilidad'!$B$5,IF(Z134&lt;=40%,'Tabla probabilidad'!$B$6,IF(Z134&lt;=60%,'Tabla probabilidad'!$B$7,IF(Z134&lt;=80%,'Tabla probabilidad'!$B$8,IF(Z134&lt;=100%,'Tabla probabilidad'!$B$9)))))</f>
        <v>Baja</v>
      </c>
      <c r="Z134" s="186">
        <f>IF(R134="Preventivo",(J133-(J133*T134)),IF(R134="Detectivo",(J133-(J133*T134)),IF(R134="Correctivo",(J133))))</f>
        <v>0.32999999999999996</v>
      </c>
      <c r="AA134" s="456"/>
      <c r="AB134" s="456"/>
      <c r="AC134" s="186" t="str">
        <f t="shared" si="66"/>
        <v>Leve</v>
      </c>
      <c r="AD134" s="186">
        <f t="shared" si="70"/>
        <v>0.2</v>
      </c>
      <c r="AE134" s="456"/>
      <c r="AF134" s="456"/>
      <c r="AG134" s="452"/>
      <c r="AH134" s="453"/>
      <c r="AI134" s="450"/>
      <c r="AJ134" s="450"/>
      <c r="AK134" s="450"/>
      <c r="AL134" s="450"/>
      <c r="AM134" s="450"/>
      <c r="AN134" s="450"/>
    </row>
    <row r="135" spans="1:40" ht="30" customHeight="1">
      <c r="A135" s="453"/>
      <c r="B135" s="467"/>
      <c r="C135" s="452"/>
      <c r="D135" s="139" t="s">
        <v>740</v>
      </c>
      <c r="E135" s="453"/>
      <c r="F135" s="453"/>
      <c r="G135" s="453"/>
      <c r="H135" s="453"/>
      <c r="I135" s="457"/>
      <c r="J135" s="458"/>
      <c r="K135" s="453"/>
      <c r="L135" s="465"/>
      <c r="M135" s="465"/>
      <c r="N135" s="453"/>
      <c r="O135" s="185">
        <v>3</v>
      </c>
      <c r="P135" s="132" t="s">
        <v>741</v>
      </c>
      <c r="Q135" s="185" t="str">
        <f t="shared" si="68"/>
        <v>Probabilidad</v>
      </c>
      <c r="R135" s="185" t="s">
        <v>259</v>
      </c>
      <c r="S135" s="185" t="s">
        <v>255</v>
      </c>
      <c r="T135" s="186">
        <f>VLOOKUP(R135&amp;S135,Hoja1!$Q$4:$R$9,2,0)</f>
        <v>0.45</v>
      </c>
      <c r="U135" s="185" t="s">
        <v>272</v>
      </c>
      <c r="V135" s="185" t="s">
        <v>278</v>
      </c>
      <c r="W135" s="185" t="s">
        <v>283</v>
      </c>
      <c r="X135" s="186">
        <f t="shared" si="69"/>
        <v>9.0000000000000011E-2</v>
      </c>
      <c r="Y135" s="186" t="str">
        <f>IF(Z135&lt;=20%,'Tabla probabilidad'!$B$5,IF(Z135&lt;=40%,'Tabla probabilidad'!$B$6,IF(Z135&lt;=60%,'Tabla probabilidad'!$B$7,IF(Z135&lt;=80%,'Tabla probabilidad'!$B$8,IF(Z135&lt;=100%,'Tabla probabilidad'!$B$9)))))</f>
        <v>Baja</v>
      </c>
      <c r="Z135" s="186">
        <f>IF(R135="Preventivo",(J133-(J133*T135)),IF(R135="Detectivo",(J133-(J133*T135)),IF(R135="Correctivo",(J133))))</f>
        <v>0.32999999999999996</v>
      </c>
      <c r="AA135" s="456"/>
      <c r="AB135" s="456"/>
      <c r="AC135" s="186" t="str">
        <f t="shared" si="66"/>
        <v>Leve</v>
      </c>
      <c r="AD135" s="186">
        <f t="shared" si="70"/>
        <v>0.2</v>
      </c>
      <c r="AE135" s="456"/>
      <c r="AF135" s="456"/>
      <c r="AG135" s="452"/>
      <c r="AH135" s="453"/>
      <c r="AI135" s="450"/>
      <c r="AJ135" s="450"/>
      <c r="AK135" s="450"/>
      <c r="AL135" s="450"/>
      <c r="AM135" s="450"/>
      <c r="AN135" s="450"/>
    </row>
    <row r="136" spans="1:40" ht="30" customHeight="1">
      <c r="A136" s="453"/>
      <c r="B136" s="467"/>
      <c r="C136" s="452"/>
      <c r="D136" s="139" t="s">
        <v>742</v>
      </c>
      <c r="E136" s="453"/>
      <c r="F136" s="453"/>
      <c r="G136" s="453"/>
      <c r="H136" s="453"/>
      <c r="I136" s="457"/>
      <c r="J136" s="458"/>
      <c r="K136" s="453"/>
      <c r="L136" s="465"/>
      <c r="M136" s="465"/>
      <c r="N136" s="453"/>
      <c r="O136" s="185">
        <v>4</v>
      </c>
      <c r="P136" s="132"/>
      <c r="Q136" s="185" t="b">
        <f t="shared" ref="Q136:Q162" si="71">IF(R136="Preventivo","Probabilidad",IF(R136="Detectivo","Probabilidad", IF(R136="Correctivo","Impacto")))</f>
        <v>0</v>
      </c>
      <c r="R136" s="185"/>
      <c r="S136" s="185"/>
      <c r="T136" s="186" t="e">
        <f>VLOOKUP(R136&amp;S136,Hoja1!$Q$4:$R$9,2,0)</f>
        <v>#N/A</v>
      </c>
      <c r="U136" s="185"/>
      <c r="V136" s="185"/>
      <c r="W136" s="185"/>
      <c r="X136" s="186" t="b">
        <f t="shared" si="69"/>
        <v>0</v>
      </c>
      <c r="Y136" s="186" t="b">
        <f>IF(Z136&lt;=20%,'Tabla probabilidad'!$B$5,IF(Z136&lt;=40%,'Tabla probabilidad'!$B$6,IF(Z136&lt;=60%,'Tabla probabilidad'!$B$7,IF(Z136&lt;=80%,'Tabla probabilidad'!$B$8,IF(Z136&lt;=100%,'Tabla probabilidad'!$B$9)))))</f>
        <v>0</v>
      </c>
      <c r="Z136" s="186" t="b">
        <f>IF(R136="Preventivo",(J133-(J133*T136)),IF(R136="Detectivo",(J133-(J133*T136)),IF(R136="Correctivo",(J133))))</f>
        <v>0</v>
      </c>
      <c r="AA136" s="456"/>
      <c r="AB136" s="456"/>
      <c r="AC136" s="186" t="b">
        <f t="shared" si="66"/>
        <v>0</v>
      </c>
      <c r="AD136" s="186" t="b">
        <f t="shared" si="70"/>
        <v>0</v>
      </c>
      <c r="AE136" s="456"/>
      <c r="AF136" s="456"/>
      <c r="AG136" s="452"/>
      <c r="AH136" s="453"/>
      <c r="AI136" s="450"/>
      <c r="AJ136" s="450"/>
      <c r="AK136" s="450"/>
      <c r="AL136" s="450"/>
      <c r="AM136" s="450"/>
      <c r="AN136" s="450"/>
    </row>
    <row r="137" spans="1:40" ht="30" customHeight="1">
      <c r="A137" s="453"/>
      <c r="B137" s="467"/>
      <c r="C137" s="452"/>
      <c r="D137" s="139" t="s">
        <v>743</v>
      </c>
      <c r="E137" s="453"/>
      <c r="F137" s="453"/>
      <c r="G137" s="453"/>
      <c r="H137" s="453"/>
      <c r="I137" s="457"/>
      <c r="J137" s="458"/>
      <c r="K137" s="453"/>
      <c r="L137" s="465"/>
      <c r="M137" s="465"/>
      <c r="N137" s="453"/>
      <c r="O137" s="185">
        <v>5</v>
      </c>
      <c r="P137" s="139"/>
      <c r="Q137" s="185" t="b">
        <f t="shared" si="71"/>
        <v>0</v>
      </c>
      <c r="R137" s="185"/>
      <c r="S137" s="185"/>
      <c r="T137" s="186" t="e">
        <f>VLOOKUP(R137&amp;S137,Hoja1!$Q$4:$R$9,2,0)</f>
        <v>#N/A</v>
      </c>
      <c r="U137" s="185"/>
      <c r="V137" s="185"/>
      <c r="W137" s="185"/>
      <c r="X137" s="186" t="b">
        <f t="shared" si="69"/>
        <v>0</v>
      </c>
      <c r="Y137" s="186" t="b">
        <f>IF(Z137&lt;=20%,'Tabla probabilidad'!$B$5,IF(Z137&lt;=40%,'Tabla probabilidad'!$B$6,IF(Z137&lt;=60%,'Tabla probabilidad'!$B$7,IF(Z137&lt;=80%,'Tabla probabilidad'!$B$8,IF(Z137&lt;=100%,'Tabla probabilidad'!$B$9)))))</f>
        <v>0</v>
      </c>
      <c r="Z137" s="186" t="b">
        <f>IF(R137="Preventivo",(J133-(J133*T137)),IF(R137="Detectivo",(J133-(J133*T137)),IF(R137="Correctivo",(J133))))</f>
        <v>0</v>
      </c>
      <c r="AA137" s="459"/>
      <c r="AB137" s="459"/>
      <c r="AC137" s="186" t="b">
        <f t="shared" si="66"/>
        <v>0</v>
      </c>
      <c r="AD137" s="186" t="b">
        <f t="shared" si="70"/>
        <v>0</v>
      </c>
      <c r="AE137" s="459"/>
      <c r="AF137" s="459"/>
      <c r="AG137" s="466"/>
      <c r="AH137" s="453"/>
      <c r="AI137" s="454"/>
      <c r="AJ137" s="454"/>
      <c r="AK137" s="454"/>
      <c r="AL137" s="454"/>
      <c r="AM137" s="454"/>
      <c r="AN137" s="454"/>
    </row>
    <row r="138" spans="1:40" ht="30" customHeight="1">
      <c r="A138" s="453"/>
      <c r="B138" s="467"/>
      <c r="C138" s="452"/>
      <c r="D138" s="139" t="s">
        <v>728</v>
      </c>
      <c r="E138" s="453" t="s">
        <v>729</v>
      </c>
      <c r="F138" s="453" t="s">
        <v>744</v>
      </c>
      <c r="G138" s="453" t="s">
        <v>388</v>
      </c>
      <c r="H138" s="453">
        <v>2</v>
      </c>
      <c r="I138" s="457" t="str">
        <f>IF(H138&lt;=2,'Tabla probabilidad'!$B$5,IF(H138&lt;=24,'Tabla probabilidad'!$B$6,IF(H138&lt;=500,'Tabla probabilidad'!$B$7,IF(H138&lt;=5000,'Tabla probabilidad'!$B$8,IF(H138&gt;5000,'Tabla probabilidad'!$B$9)))))</f>
        <v>Muy Baja</v>
      </c>
      <c r="J138" s="458">
        <f>IF(H138&lt;=2,'Tabla probabilidad'!$D$5,IF(H138&lt;=24,'Tabla probabilidad'!$D$6,IF(H138&lt;=500,'Tabla probabilidad'!$D$7,IF(H138&lt;=5000,'Tabla probabilidad'!$D$8,IF(H138&gt;5000,'Tabla probabilidad'!$D$9)))))</f>
        <v>0.2</v>
      </c>
      <c r="K138" s="453" t="s">
        <v>206</v>
      </c>
      <c r="L138" s="453" t="str">
        <f>IF(K138="El riesgo afecta la imagen de alguna área de la organización","Leve",IF(K138="El riesgo afecta la imagen de la entidad internamente, de conocimiento general, nivel interno, alta dirección, contratista y/o de provedores","Menor",IF(K138="El riesgo afecta la imagen de la entidad con algunos usuarios de relevancia frente al logro de los objetivos","Moderado",IF(K138="El riesgo afecta la imagen de de la entidad con efecto publicitario sostenido a nivel del sector justicia","Mayor",IF(K138="El riesgo afecta la imagen de la entidad a nivel nacional, con efecto publicitarios sostenible a nivel país","Catastrófico",IF(K138="Impacto que afecte la ejecución presupuestal en un valor ≥0,5%.","Leve",IF(K138="Impacto que afecte la ejecución presupuestal en un valor ≥1%.","Menor",IF(K138="Impacto que afecte la ejecución presupuestal en un valor ≥5%.","Moderado",IF(K138="Impacto que afecte la ejecución presupuestal en un valor ≥20%.","Mayor",IF(K138="Impacto que afecte la ejecución presupuestal en un valor ≥50%.","Catastrófico",IF(K138="Incumplimiento máximo del 5% de la meta planeada","Leve",IF(K138="Incumplimiento máximo del 15% de la meta planeada","Menor",IF(K138="Incumplimiento máximo del 20% de la meta planeada","Moderado",IF(K138="Incumplimiento máximo del 50% de la meta planeada","Mayor",IF(K138="Incumplimiento máximo del 80% de la meta planeada","Catastrófico",IF(K138="Cualquier afectación a la violacion de los derechos de los ciudadanos se considera con consecuencias altas","Mayor",IF(K138="Cualquier afectación a la violacion de los derechos de los ciudadanos se considera con consecuencias desastrosas","Catastrófico",IF(K138="Afecta la Prestación del Servicio de Administración de Justicia en 5%","Leve",IF(K138="Afecta la Prestación del Servicio de Administración de Justicia en 10%","Menor",IF(K138="Afecta la Prestación del Servicio de Administración de Justicia en 15%","Moderado",IF(K138="Afecta la Prestación del Servicio de Administración de Justicia en 20%","Mayor",IF(K138="Afecta la Prestación del Servicio de Administración de Justicia en más del 50%","Catastrófico",IF(K138="Cualquier acto indebido de los servidores judiciales genera altas consecuencias para la entidad","Mayor",IF(K138="Cualquier acto indebido de los servidores judiciales genera consecuencias desastrosas para la entidad","Catastrófico",IF(K138="Si el hecho llegara a presentarse, tendría consecuencias o efectos mínimos sobre la entidad","Leve",IF(K138="Si el hecho llegara a presentarse, tendría bajo impacto o efecto sobre la entidad","Menor",IF(K138="Si el hecho llegara a presentarse, tendría medianas consecuencias o efectos sobre la entidad","Moderado",IF(K138="Si el hecho llegara a presentarse, tendría altas consecuencias o efectos sobre la entidad","Mayor",IF(K138="Si el hecho llegara a presentarse, tendría desastrosas consecuencias o efectos sobre la entidad","Catastrófico")))))))))))))))))))))))))))))</f>
        <v>Moderado</v>
      </c>
      <c r="M138" s="453" t="str">
        <f>IF(K138="El riesgo afecta la imagen de alguna área de la organización","20%",IF(K138="El riesgo afecta la imagen de la entidad internamente, de conocimiento general, nivel interno, alta dirección, contratista y/o de provedores","40%",IF(K138="El riesgo afecta la imagen de la entidad con algunos usuarios de relevancia frente al logro de los objetivos","60%",IF(K138="El riesgo afecta la imagen de de la entidad con efecto publicitario sostenido a nivel del sector justicia","80%",IF(K138="El riesgo afecta la imagen de la entidad a nivel nacional, con efecto publicitarios sostenible a nivel país","100%",IF(K138="Impacto que afecte la ejecución presupuestal en un valor ≥0,5%.","20%",IF(K138="Impacto que afecte la ejecución presupuestal en un valor ≥1%.","40%",IF(K138="Impacto que afecte la ejecución presupuestal en un valor ≥5%.","60%",IF(K138="Impacto que afecte la ejecución presupuestal en un valor ≥20%.","80%",IF(K138="Impacto que afecte la ejecución presupuestal en un valor ≥50%.","100%",IF(K138="Incumplimiento máximo del 5% de la meta planeada","20%",IF(K138="Incumplimiento máximo del 15% de la meta planeada","40%",IF(K138="Incumplimiento máximo del 20% de la meta planeada","60%",IF(K138="Incumplimiento máximo del 50% de la meta planeada","80%",IF(K138="Incumplimiento máximo del 80% de la meta planeada","100%",IF(K138="Cualquier afectación a la violacion de los derechos de los ciudadanos se considera con consecuencias altas","80%",IF(K138="Cualquier afectación a la violacion de los derechos de los ciudadanos se considera con consecuencias desastrosas","100%",IF(K138="Afecta la Prestación del Servicio de Administración de Justicia en 5%","20%",IF(K138="Afecta la Prestación del Servicio de Administración de Justicia en 10%","40%",IF(K138="Afecta la Prestación del Servicio de Administración de Justicia en 15%","60%",IF(K138="Afecta la Prestación del Servicio de Administración de Justicia en 20%","80%",IF(K138="Afecta la Prestación del Servicio de Administración de Justicia en más del 50%","100%",IF(K138="Cualquier acto indebido de los servidores judiciales genera altas consecuencias para la entidad","80%",IF(K138="Cualquier acto indebido de los servidores judiciales genera consecuencias desastrosas para la entidad","100%",IF(K138="Si el hecho llegara a presentarse, tendría consecuencias o efectos mínimos sobre la entidad","20%",IF(K138="Si el hecho llegara a presentarse, tendría bajo impacto o efecto sobre la entidad","40%",IF(K138="Si el hecho llegara a presentarse, tendría medianas consecuencias o efectos sobre la entidad","60%",IF(K138="Si el hecho llegara a presentarse, tendría altas consecuencias o efectos sobre la entidad","80%",IF(K138="Si el hecho llegara a presentarse, tendría desastrosas consecuencias o efectos sobre la entidad","100%")))))))))))))))))))))))))))))</f>
        <v>60%</v>
      </c>
      <c r="N138" s="453" t="str">
        <f>VLOOKUP((I138&amp;L138),Hoja1!$B$4:$C$28,2,0)</f>
        <v>Moderado</v>
      </c>
      <c r="O138" s="185">
        <v>1</v>
      </c>
      <c r="P138" s="132" t="s">
        <v>745</v>
      </c>
      <c r="Q138" s="185" t="str">
        <f>IF(R138="Preventivo","Probabilidad",IF(R138="Detectivo","Probabilidad", IF(R138="Correctivo","Impacto")))</f>
        <v>Probabilidad</v>
      </c>
      <c r="R138" s="185" t="s">
        <v>259</v>
      </c>
      <c r="S138" s="185" t="s">
        <v>255</v>
      </c>
      <c r="T138" s="186">
        <f>VLOOKUP(R138&amp;S138,Hoja1!$Q$4:$R$9,2,0)</f>
        <v>0.45</v>
      </c>
      <c r="U138" s="185" t="s">
        <v>272</v>
      </c>
      <c r="V138" s="185" t="s">
        <v>278</v>
      </c>
      <c r="W138" s="185" t="s">
        <v>283</v>
      </c>
      <c r="X138" s="186">
        <f t="shared" si="69"/>
        <v>9.0000000000000011E-2</v>
      </c>
      <c r="Y138" s="186" t="str">
        <f>IF(Z138&lt;=20%,'Tabla probabilidad'!$B$5,IF(Z138&lt;=40%,'Tabla probabilidad'!$B$6,IF(Z138&lt;=60%,'Tabla probabilidad'!$B$7,IF(Z138&lt;=80%,'Tabla probabilidad'!$B$8,IF(Z138&lt;=100%,'Tabla probabilidad'!$B$9)))))</f>
        <v>Muy Baja</v>
      </c>
      <c r="Z138" s="186">
        <f>IF(R138="Preventivo",(J138-(J138*T138)),IF(R138="Detectivo",(J138-(J138*T138)),IF(R138="Correctivo",(J138))))</f>
        <v>0.11</v>
      </c>
      <c r="AA138" s="455" t="str">
        <f>IF(AB138&lt;=20%,'Tabla probabilidad'!$B$5,IF(AB138&lt;=40%,'Tabla probabilidad'!$B$6,IF(AB138&lt;=60%,'Tabla probabilidad'!$B$7,IF(AB138&lt;=80%,'Tabla probabilidad'!$B$8,IF(AB138&lt;=100%,'Tabla probabilidad'!$B$9)))))</f>
        <v>Muy Baja</v>
      </c>
      <c r="AB138" s="455">
        <f>AVERAGE(Z138:Z141)</f>
        <v>0.11</v>
      </c>
      <c r="AC138" s="186" t="str">
        <f t="shared" ref="AC138:AC145" si="72">IF(AD138&lt;=20%,"Leve",IF(AD138&lt;=40%,"Menor",IF(AD138&lt;=60%,"Moderado",IF(AD138&lt;=80%,"Mayor",IF(AD138&lt;=100%,"Catastrófico")))))</f>
        <v>Leve</v>
      </c>
      <c r="AD138" s="186">
        <f t="shared" si="70"/>
        <v>0.2</v>
      </c>
      <c r="AE138" s="455" t="str">
        <f>IF(AF138&lt;=20%,"Leve",IF(AF138&lt;=40%,"Menor",IF(AF138&lt;=60%,"Moderado",IF(AF138&lt;=80%,"Mayor",IF(AF138&lt;=100%,"Catastrófico")))))</f>
        <v>Leve</v>
      </c>
      <c r="AF138" s="455">
        <f>AVERAGE(AD138:AD141)</f>
        <v>0.2</v>
      </c>
      <c r="AG138" s="451" t="str">
        <f>VLOOKUP(AA138&amp;AE138,Hoja1!$B$4:$C$28,2,0)</f>
        <v>Bajo</v>
      </c>
      <c r="AH138" s="453" t="s">
        <v>390</v>
      </c>
      <c r="AI138" s="449"/>
      <c r="AJ138" s="449"/>
      <c r="AK138" s="449"/>
      <c r="AL138" s="449"/>
      <c r="AM138" s="449"/>
      <c r="AN138" s="449"/>
    </row>
    <row r="139" spans="1:40" ht="30" customHeight="1">
      <c r="A139" s="453"/>
      <c r="B139" s="467"/>
      <c r="C139" s="452"/>
      <c r="D139" s="139" t="s">
        <v>732</v>
      </c>
      <c r="E139" s="453"/>
      <c r="F139" s="453"/>
      <c r="G139" s="453"/>
      <c r="H139" s="453"/>
      <c r="I139" s="457"/>
      <c r="J139" s="458"/>
      <c r="K139" s="453"/>
      <c r="L139" s="465"/>
      <c r="M139" s="465"/>
      <c r="N139" s="453"/>
      <c r="O139" s="185">
        <v>2</v>
      </c>
      <c r="P139" s="132" t="s">
        <v>733</v>
      </c>
      <c r="Q139" s="185" t="str">
        <f>IF(R139="Preventivo","Probabilidad",IF(R139="Detectivo","Probabilidad", IF(R139="Correctivo","Impacto")))</f>
        <v>Probabilidad</v>
      </c>
      <c r="R139" s="185" t="s">
        <v>259</v>
      </c>
      <c r="S139" s="185" t="s">
        <v>255</v>
      </c>
      <c r="T139" s="186">
        <f>VLOOKUP(R139&amp;S139,Hoja1!$Q$4:$R$9,2,0)</f>
        <v>0.45</v>
      </c>
      <c r="U139" s="185" t="s">
        <v>272</v>
      </c>
      <c r="V139" s="185" t="s">
        <v>278</v>
      </c>
      <c r="W139" s="185" t="s">
        <v>283</v>
      </c>
      <c r="X139" s="186">
        <f t="shared" si="69"/>
        <v>9.0000000000000011E-2</v>
      </c>
      <c r="Y139" s="186" t="str">
        <f>IF(Z139&lt;=20%,'Tabla probabilidad'!$B$5,IF(Z139&lt;=40%,'Tabla probabilidad'!$B$6,IF(Z139&lt;=60%,'Tabla probabilidad'!$B$7,IF(Z139&lt;=80%,'Tabla probabilidad'!$B$8,IF(Z139&lt;=100%,'Tabla probabilidad'!$B$9)))))</f>
        <v>Muy Baja</v>
      </c>
      <c r="Z139" s="186">
        <f>IF(R139="Preventivo",(J138-(J138*T139)),IF(R139="Detectivo",(J138-(J138*T139)),IF(R139="Correctivo",(J138))))</f>
        <v>0.11</v>
      </c>
      <c r="AA139" s="456"/>
      <c r="AB139" s="456"/>
      <c r="AC139" s="186" t="str">
        <f t="shared" si="72"/>
        <v>Leve</v>
      </c>
      <c r="AD139" s="186">
        <f t="shared" si="70"/>
        <v>0.2</v>
      </c>
      <c r="AE139" s="456"/>
      <c r="AF139" s="456"/>
      <c r="AG139" s="452"/>
      <c r="AH139" s="453"/>
      <c r="AI139" s="450"/>
      <c r="AJ139" s="450"/>
      <c r="AK139" s="450"/>
      <c r="AL139" s="450"/>
      <c r="AM139" s="450"/>
      <c r="AN139" s="450"/>
    </row>
    <row r="140" spans="1:40" ht="30" customHeight="1">
      <c r="A140" s="453"/>
      <c r="B140" s="467"/>
      <c r="C140" s="452"/>
      <c r="D140" s="139" t="s">
        <v>734</v>
      </c>
      <c r="E140" s="453"/>
      <c r="F140" s="453"/>
      <c r="G140" s="453"/>
      <c r="H140" s="453"/>
      <c r="I140" s="457"/>
      <c r="J140" s="458"/>
      <c r="K140" s="453"/>
      <c r="L140" s="465"/>
      <c r="M140" s="465"/>
      <c r="N140" s="453"/>
      <c r="O140" s="185">
        <v>3</v>
      </c>
      <c r="P140" s="132"/>
      <c r="Q140" s="185" t="b">
        <f>IF(R140="Preventivo","Probabilidad",IF(R140="Detectivo","Probabilidad", IF(R140="Correctivo","Impacto")))</f>
        <v>0</v>
      </c>
      <c r="R140" s="185"/>
      <c r="S140" s="185"/>
      <c r="T140" s="186" t="e">
        <f>VLOOKUP(R140&amp;S140,Hoja1!$Q$4:$R$9,2,0)</f>
        <v>#N/A</v>
      </c>
      <c r="U140" s="185"/>
      <c r="V140" s="185"/>
      <c r="W140" s="185"/>
      <c r="X140" s="186" t="b">
        <f t="shared" si="69"/>
        <v>0</v>
      </c>
      <c r="Y140" s="186" t="b">
        <f>IF(Z140&lt;=20%,'Tabla probabilidad'!$B$5,IF(Z140&lt;=40%,'Tabla probabilidad'!$B$6,IF(Z140&lt;=60%,'Tabla probabilidad'!$B$7,IF(Z140&lt;=80%,'Tabla probabilidad'!$B$8,IF(Z140&lt;=100%,'Tabla probabilidad'!$B$9)))))</f>
        <v>0</v>
      </c>
      <c r="Z140" s="186" t="b">
        <f>IF(R140="Preventivo",(J138-(J138*T140)),IF(R140="Detectivo",(J138-(J138*T140)),IF(R140="Correctivo",(J138))))</f>
        <v>0</v>
      </c>
      <c r="AA140" s="456"/>
      <c r="AB140" s="456"/>
      <c r="AC140" s="186" t="b">
        <f t="shared" si="72"/>
        <v>0</v>
      </c>
      <c r="AD140" s="186" t="b">
        <f t="shared" si="70"/>
        <v>0</v>
      </c>
      <c r="AE140" s="456"/>
      <c r="AF140" s="456"/>
      <c r="AG140" s="452"/>
      <c r="AH140" s="453"/>
      <c r="AI140" s="450"/>
      <c r="AJ140" s="450"/>
      <c r="AK140" s="450"/>
      <c r="AL140" s="450"/>
      <c r="AM140" s="450"/>
      <c r="AN140" s="450"/>
    </row>
    <row r="141" spans="1:40" ht="30" customHeight="1">
      <c r="A141" s="453"/>
      <c r="B141" s="467"/>
      <c r="C141" s="452"/>
      <c r="D141" s="139" t="s">
        <v>746</v>
      </c>
      <c r="E141" s="453"/>
      <c r="F141" s="453"/>
      <c r="G141" s="453"/>
      <c r="H141" s="453"/>
      <c r="I141" s="457"/>
      <c r="J141" s="458"/>
      <c r="K141" s="453"/>
      <c r="L141" s="465"/>
      <c r="M141" s="465"/>
      <c r="N141" s="453"/>
      <c r="O141" s="185">
        <v>4</v>
      </c>
      <c r="P141" s="132"/>
      <c r="Q141" s="185" t="b">
        <f>IF(R141="Preventivo","Probabilidad",IF(R141="Detectivo","Probabilidad", IF(R141="Correctivo","Impacto")))</f>
        <v>0</v>
      </c>
      <c r="R141" s="185"/>
      <c r="S141" s="185"/>
      <c r="T141" s="186" t="e">
        <f>VLOOKUP(R141&amp;S141,Hoja1!$Q$4:$R$9,2,0)</f>
        <v>#N/A</v>
      </c>
      <c r="U141" s="185"/>
      <c r="V141" s="185"/>
      <c r="W141" s="185"/>
      <c r="X141" s="186" t="b">
        <f t="shared" si="69"/>
        <v>0</v>
      </c>
      <c r="Y141" s="186" t="b">
        <f>IF(Z141&lt;=20%,'Tabla probabilidad'!$B$5,IF(Z141&lt;=40%,'Tabla probabilidad'!$B$6,IF(Z141&lt;=60%,'Tabla probabilidad'!$B$7,IF(Z141&lt;=80%,'Tabla probabilidad'!$B$8,IF(Z141&lt;=100%,'Tabla probabilidad'!$B$9)))))</f>
        <v>0</v>
      </c>
      <c r="Z141" s="186" t="b">
        <f>IF(R141="Preventivo",(J138-(J138*T141)),IF(R141="Detectivo",(J138-(J138*T141)),IF(R141="Correctivo",(J138))))</f>
        <v>0</v>
      </c>
      <c r="AA141" s="456"/>
      <c r="AB141" s="456"/>
      <c r="AC141" s="186" t="b">
        <f t="shared" si="72"/>
        <v>0</v>
      </c>
      <c r="AD141" s="186" t="b">
        <f t="shared" si="70"/>
        <v>0</v>
      </c>
      <c r="AE141" s="456"/>
      <c r="AF141" s="456"/>
      <c r="AG141" s="452"/>
      <c r="AH141" s="453"/>
      <c r="AI141" s="450"/>
      <c r="AJ141" s="450"/>
      <c r="AK141" s="450"/>
      <c r="AL141" s="450"/>
      <c r="AM141" s="450"/>
      <c r="AN141" s="450"/>
    </row>
    <row r="142" spans="1:40" ht="30" customHeight="1">
      <c r="A142" s="453"/>
      <c r="B142" s="467"/>
      <c r="C142" s="452"/>
      <c r="D142" s="139" t="s">
        <v>718</v>
      </c>
      <c r="E142" s="453" t="s">
        <v>747</v>
      </c>
      <c r="F142" s="453" t="s">
        <v>748</v>
      </c>
      <c r="G142" s="453" t="s">
        <v>388</v>
      </c>
      <c r="H142" s="453">
        <v>2</v>
      </c>
      <c r="I142" s="457" t="str">
        <f>IF(H142&lt;=2,'Tabla probabilidad'!$B$5,IF(H142&lt;=24,'Tabla probabilidad'!$B$6,IF(H142&lt;=500,'Tabla probabilidad'!$B$7,IF(H142&lt;=5000,'Tabla probabilidad'!$B$8,IF(H142&gt;5000,'Tabla probabilidad'!$B$9)))))</f>
        <v>Muy Baja</v>
      </c>
      <c r="J142" s="458">
        <f>IF(H142&lt;=2,'Tabla probabilidad'!$D$5,IF(H142&lt;=24,'Tabla probabilidad'!$D$6,IF(H142&lt;=500,'Tabla probabilidad'!$D$7,IF(H142&lt;=5000,'Tabla probabilidad'!$D$8,IF(H142&gt;5000,'Tabla probabilidad'!$D$9)))))</f>
        <v>0.2</v>
      </c>
      <c r="K142" s="453" t="s">
        <v>219</v>
      </c>
      <c r="L142" s="453" t="str">
        <f>IF(K142="El riesgo afecta la imagen de alguna área de la organización","Leve",IF(K142="El riesgo afecta la imagen de la entidad internamente, de conocimiento general, nivel interno, alta dirección, contratista y/o de provedores","Menor",IF(K142="El riesgo afecta la imagen de la entidad con algunos usuarios de relevancia frente al logro de los objetivos","Moderado",IF(K142="El riesgo afecta la imagen de de la entidad con efecto publicitario sostenido a nivel del sector justicia","Mayor",IF(K142="El riesgo afecta la imagen de la entidad a nivel nacional, con efecto publicitarios sostenible a nivel país","Catastrófico",IF(K142="Impacto que afecte la ejecución presupuestal en un valor ≥0,5%.","Leve",IF(K142="Impacto que afecte la ejecución presupuestal en un valor ≥1%.","Menor",IF(K142="Impacto que afecte la ejecución presupuestal en un valor ≥5%.","Moderado",IF(K142="Impacto que afecte la ejecución presupuestal en un valor ≥20%.","Mayor",IF(K142="Impacto que afecte la ejecución presupuestal en un valor ≥50%.","Catastrófico",IF(K142="Incumplimiento máximo del 5% de la meta planeada","Leve",IF(K142="Incumplimiento máximo del 15% de la meta planeada","Menor",IF(K142="Incumplimiento máximo del 20% de la meta planeada","Moderado",IF(K142="Incumplimiento máximo del 50% de la meta planeada","Mayor",IF(K142="Incumplimiento máximo del 80% de la meta planeada","Catastrófico",IF(K142="Cualquier afectación a la violacion de los derechos de los ciudadanos se considera con consecuencias altas","Mayor",IF(K142="Cualquier afectación a la violacion de los derechos de los ciudadanos se considera con consecuencias desastrosas","Catastrófico",IF(K142="Afecta la Prestación del Servicio de Administración de Justicia en 5%","Leve",IF(K142="Afecta la Prestación del Servicio de Administración de Justicia en 10%","Menor",IF(K142="Afecta la Prestación del Servicio de Administración de Justicia en 15%","Moderado",IF(K142="Afecta la Prestación del Servicio de Administración de Justicia en 20%","Mayor",IF(K142="Afecta la Prestación del Servicio de Administración de Justicia en más del 50%","Catastrófico",IF(K142="Cualquier acto indebido de los servidores judiciales genera altas consecuencias para la entidad","Mayor",IF(K142="Cualquier acto indebido de los servidores judiciales genera consecuencias desastrosas para la entidad","Catastrófico",IF(K142="Si el hecho llegara a presentarse, tendría consecuencias o efectos mínimos sobre la entidad","Leve",IF(K142="Si el hecho llegara a presentarse, tendría bajo impacto o efecto sobre la entidad","Menor",IF(K142="Si el hecho llegara a presentarse, tendría medianas consecuencias o efectos sobre la entidad","Moderado",IF(K142="Si el hecho llegara a presentarse, tendría altas consecuencias o efectos sobre la entidad","Mayor",IF(K142="Si el hecho llegara a presentarse, tendría desastrosas consecuencias o efectos sobre la entidad","Catastrófico")))))))))))))))))))))))))))))</f>
        <v>Mayor</v>
      </c>
      <c r="M142" s="453" t="str">
        <f>IF(K142="El riesgo afecta la imagen de alguna área de la organización","20%",IF(K142="El riesgo afecta la imagen de la entidad internamente, de conocimiento general, nivel interno, alta dirección, contratista y/o de provedores","40%",IF(K142="El riesgo afecta la imagen de la entidad con algunos usuarios de relevancia frente al logro de los objetivos","60%",IF(K142="El riesgo afecta la imagen de de la entidad con efecto publicitario sostenido a nivel del sector justicia","80%",IF(K142="El riesgo afecta la imagen de la entidad a nivel nacional, con efecto publicitarios sostenible a nivel país","100%",IF(K142="Impacto que afecte la ejecución presupuestal en un valor ≥0,5%.","20%",IF(K142="Impacto que afecte la ejecución presupuestal en un valor ≥1%.","40%",IF(K142="Impacto que afecte la ejecución presupuestal en un valor ≥5%.","60%",IF(K142="Impacto que afecte la ejecución presupuestal en un valor ≥20%.","80%",IF(K142="Impacto que afecte la ejecución presupuestal en un valor ≥50%.","100%",IF(K142="Incumplimiento máximo del 5% de la meta planeada","20%",IF(K142="Incumplimiento máximo del 15% de la meta planeada","40%",IF(K142="Incumplimiento máximo del 20% de la meta planeada","60%",IF(K142="Incumplimiento máximo del 50% de la meta planeada","80%",IF(K142="Incumplimiento máximo del 80% de la meta planeada","100%",IF(K142="Cualquier afectación a la violacion de los derechos de los ciudadanos se considera con consecuencias altas","80%",IF(K142="Cualquier afectación a la violacion de los derechos de los ciudadanos se considera con consecuencias desastrosas","100%",IF(K142="Afecta la Prestación del Servicio de Administración de Justicia en 5%","20%",IF(K142="Afecta la Prestación del Servicio de Administración de Justicia en 10%","40%",IF(K142="Afecta la Prestación del Servicio de Administración de Justicia en 15%","60%",IF(K142="Afecta la Prestación del Servicio de Administración de Justicia en 20%","80%",IF(K142="Afecta la Prestación del Servicio de Administración de Justicia en más del 50%","100%",IF(K142="Cualquier acto indebido de los servidores judiciales genera altas consecuencias para la entidad","80%",IF(K142="Cualquier acto indebido de los servidores judiciales genera consecuencias desastrosas para la entidad","100%",IF(K142="Si el hecho llegara a presentarse, tendría consecuencias o efectos mínimos sobre la entidad","20%",IF(K142="Si el hecho llegara a presentarse, tendría bajo impacto o efecto sobre la entidad","40%",IF(K142="Si el hecho llegara a presentarse, tendría medianas consecuencias o efectos sobre la entidad","60%",IF(K142="Si el hecho llegara a presentarse, tendría altas consecuencias o efectos sobre la entidad","80%",IF(K142="Si el hecho llegara a presentarse, tendría desastrosas consecuencias o efectos sobre la entidad","100%")))))))))))))))))))))))))))))</f>
        <v>80%</v>
      </c>
      <c r="N142" s="453" t="str">
        <f>VLOOKUP((I142&amp;L142),Hoja1!$B$4:$C$28,2,0)</f>
        <v xml:space="preserve">Alto </v>
      </c>
      <c r="O142" s="185">
        <v>1</v>
      </c>
      <c r="P142" s="132" t="s">
        <v>749</v>
      </c>
      <c r="Q142" s="185" t="str">
        <f t="shared" ref="Q142:Q145" si="73">IF(R142="Preventivo","Probabilidad",IF(R142="Detectivo","Probabilidad", IF(R142="Correctivo","Impacto")))</f>
        <v>Probabilidad</v>
      </c>
      <c r="R142" s="185" t="s">
        <v>259</v>
      </c>
      <c r="S142" s="185" t="s">
        <v>255</v>
      </c>
      <c r="T142" s="186">
        <f>VLOOKUP(R142&amp;S142,Hoja1!$Q$4:$R$9,2,0)</f>
        <v>0.45</v>
      </c>
      <c r="U142" s="185" t="s">
        <v>272</v>
      </c>
      <c r="V142" s="185" t="s">
        <v>278</v>
      </c>
      <c r="W142" s="185" t="s">
        <v>283</v>
      </c>
      <c r="X142" s="186">
        <f t="shared" si="69"/>
        <v>9.0000000000000011E-2</v>
      </c>
      <c r="Y142" s="186" t="str">
        <f>IF(Z142&lt;=20%,'Tabla probabilidad'!$B$5,IF(Z142&lt;=40%,'Tabla probabilidad'!$B$6,IF(Z142&lt;=60%,'Tabla probabilidad'!$B$7,IF(Z142&lt;=80%,'Tabla probabilidad'!$B$8,IF(Z142&lt;=100%,'Tabla probabilidad'!$B$9)))))</f>
        <v>Muy Baja</v>
      </c>
      <c r="Z142" s="186">
        <f>IF(R142="Preventivo",(J142-(J142*T142)),IF(R142="Detectivo",(J142-(J142*T142)),IF(R142="Correctivo",(J142))))</f>
        <v>0.11</v>
      </c>
      <c r="AA142" s="455" t="str">
        <f>IF(AB142&lt;=20%,'Tabla probabilidad'!$B$5,IF(AB142&lt;=40%,'Tabla probabilidad'!$B$6,IF(AB142&lt;=60%,'Tabla probabilidad'!$B$7,IF(AB142&lt;=80%,'Tabla probabilidad'!$B$8,IF(AB142&lt;=100%,'Tabla probabilidad'!$B$9)))))</f>
        <v>Muy Baja</v>
      </c>
      <c r="AB142" s="455">
        <f>AVERAGE(Z142:Z145)</f>
        <v>0.11</v>
      </c>
      <c r="AC142" s="186" t="str">
        <f t="shared" si="72"/>
        <v>Leve</v>
      </c>
      <c r="AD142" s="186">
        <f t="shared" si="70"/>
        <v>0.2</v>
      </c>
      <c r="AE142" s="455" t="str">
        <f>IF(AF142&lt;=20%,"Leve",IF(AF142&lt;=40%,"Menor",IF(AF142&lt;=60%,"Moderado",IF(AF142&lt;=80%,"Mayor",IF(AF142&lt;=100%,"Catastrófico")))))</f>
        <v>Leve</v>
      </c>
      <c r="AF142" s="455">
        <f>AVERAGE(AD142:AD145)</f>
        <v>0.2</v>
      </c>
      <c r="AG142" s="451" t="str">
        <f>VLOOKUP(AA142&amp;AE142,Hoja1!$B$4:$C$28,2,0)</f>
        <v>Bajo</v>
      </c>
      <c r="AH142" s="453" t="s">
        <v>390</v>
      </c>
      <c r="AI142" s="449"/>
      <c r="AJ142" s="449"/>
      <c r="AK142" s="449"/>
      <c r="AL142" s="449"/>
      <c r="AM142" s="449"/>
      <c r="AN142" s="449"/>
    </row>
    <row r="143" spans="1:40" ht="30" customHeight="1">
      <c r="A143" s="453"/>
      <c r="B143" s="467"/>
      <c r="C143" s="452"/>
      <c r="D143" s="139" t="s">
        <v>722</v>
      </c>
      <c r="E143" s="453"/>
      <c r="F143" s="453"/>
      <c r="G143" s="453"/>
      <c r="H143" s="453"/>
      <c r="I143" s="457"/>
      <c r="J143" s="458"/>
      <c r="K143" s="453"/>
      <c r="L143" s="465"/>
      <c r="M143" s="465"/>
      <c r="N143" s="453"/>
      <c r="O143" s="185">
        <v>2</v>
      </c>
      <c r="P143" s="132" t="s">
        <v>750</v>
      </c>
      <c r="Q143" s="185" t="str">
        <f t="shared" si="73"/>
        <v>Probabilidad</v>
      </c>
      <c r="R143" s="185" t="s">
        <v>259</v>
      </c>
      <c r="S143" s="185" t="s">
        <v>255</v>
      </c>
      <c r="T143" s="186">
        <f>VLOOKUP(R143&amp;S143,Hoja1!$Q$4:$R$9,2,0)</f>
        <v>0.45</v>
      </c>
      <c r="U143" s="185" t="s">
        <v>272</v>
      </c>
      <c r="V143" s="185" t="s">
        <v>278</v>
      </c>
      <c r="W143" s="185" t="s">
        <v>283</v>
      </c>
      <c r="X143" s="186">
        <f t="shared" si="69"/>
        <v>9.0000000000000011E-2</v>
      </c>
      <c r="Y143" s="186" t="str">
        <f>IF(Z143&lt;=20%,'Tabla probabilidad'!$B$5,IF(Z143&lt;=40%,'Tabla probabilidad'!$B$6,IF(Z143&lt;=60%,'Tabla probabilidad'!$B$7,IF(Z143&lt;=80%,'Tabla probabilidad'!$B$8,IF(Z143&lt;=100%,'Tabla probabilidad'!$B$9)))))</f>
        <v>Muy Baja</v>
      </c>
      <c r="Z143" s="186">
        <f>IF(R143="Preventivo",(J142-(J142*T143)),IF(R143="Detectivo",(J142-(J142*T143)),IF(R143="Correctivo",(J142))))</f>
        <v>0.11</v>
      </c>
      <c r="AA143" s="456"/>
      <c r="AB143" s="456"/>
      <c r="AC143" s="186" t="str">
        <f t="shared" si="72"/>
        <v>Leve</v>
      </c>
      <c r="AD143" s="186">
        <f t="shared" si="70"/>
        <v>0.2</v>
      </c>
      <c r="AE143" s="456"/>
      <c r="AF143" s="456"/>
      <c r="AG143" s="452"/>
      <c r="AH143" s="453"/>
      <c r="AI143" s="450"/>
      <c r="AJ143" s="450"/>
      <c r="AK143" s="450"/>
      <c r="AL143" s="450"/>
      <c r="AM143" s="450"/>
      <c r="AN143" s="450"/>
    </row>
    <row r="144" spans="1:40" ht="30" customHeight="1">
      <c r="A144" s="453"/>
      <c r="B144" s="467"/>
      <c r="C144" s="452"/>
      <c r="D144" s="139" t="s">
        <v>726</v>
      </c>
      <c r="E144" s="453"/>
      <c r="F144" s="453"/>
      <c r="G144" s="453"/>
      <c r="H144" s="453"/>
      <c r="I144" s="457"/>
      <c r="J144" s="458"/>
      <c r="K144" s="453"/>
      <c r="L144" s="465"/>
      <c r="M144" s="465"/>
      <c r="N144" s="453"/>
      <c r="O144" s="185">
        <v>3</v>
      </c>
      <c r="P144" s="132" t="s">
        <v>751</v>
      </c>
      <c r="Q144" s="185" t="str">
        <f t="shared" si="73"/>
        <v>Probabilidad</v>
      </c>
      <c r="R144" s="185" t="s">
        <v>259</v>
      </c>
      <c r="S144" s="185" t="s">
        <v>255</v>
      </c>
      <c r="T144" s="186">
        <f>VLOOKUP(R144&amp;S144,Hoja1!$Q$4:$R$9,2,0)</f>
        <v>0.45</v>
      </c>
      <c r="U144" s="185" t="s">
        <v>272</v>
      </c>
      <c r="V144" s="185" t="s">
        <v>278</v>
      </c>
      <c r="W144" s="185" t="s">
        <v>283</v>
      </c>
      <c r="X144" s="186">
        <f t="shared" si="69"/>
        <v>9.0000000000000011E-2</v>
      </c>
      <c r="Y144" s="186" t="str">
        <f>IF(Z144&lt;=20%,'Tabla probabilidad'!$B$5,IF(Z144&lt;=40%,'Tabla probabilidad'!$B$6,IF(Z144&lt;=60%,'Tabla probabilidad'!$B$7,IF(Z144&lt;=80%,'Tabla probabilidad'!$B$8,IF(Z144&lt;=100%,'Tabla probabilidad'!$B$9)))))</f>
        <v>Muy Baja</v>
      </c>
      <c r="Z144" s="186">
        <f>IF(R144="Preventivo",(J142-(J142*T144)),IF(R144="Detectivo",(J142-(J142*T144)),IF(R144="Correctivo",(J142))))</f>
        <v>0.11</v>
      </c>
      <c r="AA144" s="456"/>
      <c r="AB144" s="456"/>
      <c r="AC144" s="186" t="str">
        <f t="shared" si="72"/>
        <v>Leve</v>
      </c>
      <c r="AD144" s="186">
        <f t="shared" si="70"/>
        <v>0.2</v>
      </c>
      <c r="AE144" s="456"/>
      <c r="AF144" s="456"/>
      <c r="AG144" s="452"/>
      <c r="AH144" s="453"/>
      <c r="AI144" s="450"/>
      <c r="AJ144" s="450"/>
      <c r="AK144" s="450"/>
      <c r="AL144" s="450"/>
      <c r="AM144" s="450"/>
      <c r="AN144" s="450"/>
    </row>
    <row r="145" spans="1:40" ht="30" customHeight="1">
      <c r="A145" s="453"/>
      <c r="B145" s="467"/>
      <c r="C145" s="452"/>
      <c r="D145" s="139" t="s">
        <v>752</v>
      </c>
      <c r="E145" s="453"/>
      <c r="F145" s="453"/>
      <c r="G145" s="453"/>
      <c r="H145" s="453"/>
      <c r="I145" s="457"/>
      <c r="J145" s="458"/>
      <c r="K145" s="453"/>
      <c r="L145" s="465"/>
      <c r="M145" s="465"/>
      <c r="N145" s="453"/>
      <c r="O145" s="185">
        <v>4</v>
      </c>
      <c r="P145" s="132" t="s">
        <v>725</v>
      </c>
      <c r="Q145" s="185" t="str">
        <f t="shared" si="73"/>
        <v>Probabilidad</v>
      </c>
      <c r="R145" s="185" t="s">
        <v>259</v>
      </c>
      <c r="S145" s="185" t="s">
        <v>255</v>
      </c>
      <c r="T145" s="186">
        <f>VLOOKUP(R145&amp;S145,Hoja1!$Q$4:$R$9,2,0)</f>
        <v>0.45</v>
      </c>
      <c r="U145" s="185" t="s">
        <v>272</v>
      </c>
      <c r="V145" s="185" t="s">
        <v>278</v>
      </c>
      <c r="W145" s="185" t="s">
        <v>283</v>
      </c>
      <c r="X145" s="186">
        <f t="shared" si="69"/>
        <v>9.0000000000000011E-2</v>
      </c>
      <c r="Y145" s="186" t="str">
        <f>IF(Z145&lt;=20%,'Tabla probabilidad'!$B$5,IF(Z145&lt;=40%,'Tabla probabilidad'!$B$6,IF(Z145&lt;=60%,'Tabla probabilidad'!$B$7,IF(Z145&lt;=80%,'Tabla probabilidad'!$B$8,IF(Z145&lt;=100%,'Tabla probabilidad'!$B$9)))))</f>
        <v>Muy Baja</v>
      </c>
      <c r="Z145" s="186">
        <f>IF(R145="Preventivo",(J142-(J142*T145)),IF(R145="Detectivo",(J142-(J142*T145)),IF(R145="Correctivo",(J142))))</f>
        <v>0.11</v>
      </c>
      <c r="AA145" s="456"/>
      <c r="AB145" s="456"/>
      <c r="AC145" s="186" t="str">
        <f t="shared" si="72"/>
        <v>Leve</v>
      </c>
      <c r="AD145" s="186">
        <f t="shared" si="70"/>
        <v>0.2</v>
      </c>
      <c r="AE145" s="456"/>
      <c r="AF145" s="456"/>
      <c r="AG145" s="452"/>
      <c r="AH145" s="453"/>
      <c r="AI145" s="450"/>
      <c r="AJ145" s="450"/>
      <c r="AK145" s="450"/>
      <c r="AL145" s="450"/>
      <c r="AM145" s="450"/>
      <c r="AN145" s="450"/>
    </row>
    <row r="146" spans="1:40" ht="30" customHeight="1">
      <c r="A146" s="453"/>
      <c r="B146" s="467"/>
      <c r="C146" s="451" t="s">
        <v>221</v>
      </c>
      <c r="D146" s="139" t="s">
        <v>753</v>
      </c>
      <c r="E146" s="453" t="s">
        <v>587</v>
      </c>
      <c r="F146" s="453" t="s">
        <v>754</v>
      </c>
      <c r="G146" s="453" t="s">
        <v>400</v>
      </c>
      <c r="H146" s="453">
        <v>2</v>
      </c>
      <c r="I146" s="457" t="str">
        <f>IF(H146&lt;=2,'Tabla probabilidad'!$B$5,IF(H146&lt;=24,'Tabla probabilidad'!$B$6,IF(H146&lt;=500,'Tabla probabilidad'!$B$7,IF(H146&lt;=5000,'Tabla probabilidad'!$B$8,IF(H146&gt;5000,'Tabla probabilidad'!$B$9)))))</f>
        <v>Muy Baja</v>
      </c>
      <c r="J146" s="458">
        <f>IF(H146&lt;=2,'Tabla probabilidad'!$D$5,IF(H146&lt;=24,'Tabla probabilidad'!$D$6,IF(H146&lt;=500,'Tabla probabilidad'!$D$7,IF(H146&lt;=5000,'Tabla probabilidad'!$D$8,IF(H146&gt;5000,'Tabla probabilidad'!$D$9)))))</f>
        <v>0.2</v>
      </c>
      <c r="K146" s="453" t="s">
        <v>206</v>
      </c>
      <c r="L146" s="453" t="str">
        <f>IF(K146="El riesgo afecta la imagen de alguna área de la organización","Leve",IF(K146="El riesgo afecta la imagen de la entidad internamente, de conocimiento general, nivel interno, alta dirección, contratista y/o de provedores","Menor",IF(K146="El riesgo afecta la imagen de la entidad con algunos usuarios de relevancia frente al logro de los objetivos","Moderado",IF(K146="El riesgo afecta la imagen de de la entidad con efecto publicitario sostenido a nivel del sector justicia","Mayor",IF(K146="El riesgo afecta la imagen de la entidad a nivel nacional, con efecto publicitarios sostenible a nivel país","Catastrófico",IF(K146="Impacto que afecte la ejecución presupuestal en un valor ≥0,5%.","Leve",IF(K146="Impacto que afecte la ejecución presupuestal en un valor ≥1%.","Menor",IF(K146="Impacto que afecte la ejecución presupuestal en un valor ≥5%.","Moderado",IF(K146="Impacto que afecte la ejecución presupuestal en un valor ≥20%.","Mayor",IF(K146="Impacto que afecte la ejecución presupuestal en un valor ≥50%.","Catastrófico",IF(K146="Incumplimiento máximo del 5% de la meta planeada","Leve",IF(K146="Incumplimiento máximo del 15% de la meta planeada","Menor",IF(K146="Incumplimiento máximo del 20% de la meta planeada","Moderado",IF(K146="Incumplimiento máximo del 50% de la meta planeada","Mayor",IF(K146="Incumplimiento máximo del 80% de la meta planeada","Catastrófico",IF(K146="Cualquier afectación a la violacion de los derechos de los ciudadanos se considera con consecuencias altas","Mayor",IF(K146="Cualquier afectación a la violacion de los derechos de los ciudadanos se considera con consecuencias desastrosas","Catastrófico",IF(K146="Afecta la Prestación del Servicio de Administración de Justicia en 5%","Leve",IF(K146="Afecta la Prestación del Servicio de Administración de Justicia en 10%","Menor",IF(K146="Afecta la Prestación del Servicio de Administración de Justicia en 15%","Moderado",IF(K146="Afecta la Prestación del Servicio de Administración de Justicia en 20%","Mayor",IF(K146="Afecta la Prestación del Servicio de Administración de Justicia en más del 50%","Catastrófico",IF(K146="Cualquier acto indebido de los servidores judiciales genera altas consecuencias para la entidad","Mayor",IF(K146="Cualquier acto indebido de los servidores judiciales genera consecuencias desastrosas para la entidad","Catastrófico",IF(K146="Si el hecho llegara a presentarse, tendría consecuencias o efectos mínimos sobre la entidad","Leve",IF(K146="Si el hecho llegara a presentarse, tendría bajo impacto o efecto sobre la entidad","Menor",IF(K146="Si el hecho llegara a presentarse, tendría medianas consecuencias o efectos sobre la entidad","Moderado",IF(K146="Si el hecho llegara a presentarse, tendría altas consecuencias o efectos sobre la entidad","Mayor",IF(K146="Si el hecho llegara a presentarse, tendría desastrosas consecuencias o efectos sobre la entidad","Catastrófico")))))))))))))))))))))))))))))</f>
        <v>Moderado</v>
      </c>
      <c r="M146" s="453" t="str">
        <f>IF(K146="El riesgo afecta la imagen de alguna área de la organización","20%",IF(K146="El riesgo afecta la imagen de la entidad internamente, de conocimiento general, nivel interno, alta dirección, contratista y/o de provedores","40%",IF(K146="El riesgo afecta la imagen de la entidad con algunos usuarios de relevancia frente al logro de los objetivos","60%",IF(K146="El riesgo afecta la imagen de de la entidad con efecto publicitario sostenido a nivel del sector justicia","80%",IF(K146="El riesgo afecta la imagen de la entidad a nivel nacional, con efecto publicitarios sostenible a nivel país","100%",IF(K146="Impacto que afecte la ejecución presupuestal en un valor ≥0,5%.","20%",IF(K146="Impacto que afecte la ejecución presupuestal en un valor ≥1%.","40%",IF(K146="Impacto que afecte la ejecución presupuestal en un valor ≥5%.","60%",IF(K146="Impacto que afecte la ejecución presupuestal en un valor ≥20%.","80%",IF(K146="Impacto que afecte la ejecución presupuestal en un valor ≥50%.","100%",IF(K146="Incumplimiento máximo del 5% de la meta planeada","20%",IF(K146="Incumplimiento máximo del 15% de la meta planeada","40%",IF(K146="Incumplimiento máximo del 20% de la meta planeada","60%",IF(K146="Incumplimiento máximo del 50% de la meta planeada","80%",IF(K146="Incumplimiento máximo del 80% de la meta planeada","100%",IF(K146="Cualquier afectación a la violacion de los derechos de los ciudadanos se considera con consecuencias altas","80%",IF(K146="Cualquier afectación a la violacion de los derechos de los ciudadanos se considera con consecuencias desastrosas","100%",IF(K146="Afecta la Prestación del Servicio de Administración de Justicia en 5%","20%",IF(K146="Afecta la Prestación del Servicio de Administración de Justicia en 10%","40%",IF(K146="Afecta la Prestación del Servicio de Administración de Justicia en 15%","60%",IF(K146="Afecta la Prestación del Servicio de Administración de Justicia en 20%","80%",IF(K146="Afecta la Prestación del Servicio de Administración de Justicia en más del 50%","100%",IF(K146="Cualquier acto indebido de los servidores judiciales genera altas consecuencias para la entidad","80%",IF(K146="Cualquier acto indebido de los servidores judiciales genera consecuencias desastrosas para la entidad","100%",IF(K146="Si el hecho llegara a presentarse, tendría consecuencias o efectos mínimos sobre la entidad","20%",IF(K146="Si el hecho llegara a presentarse, tendría bajo impacto o efecto sobre la entidad","40%",IF(K146="Si el hecho llegara a presentarse, tendría medianas consecuencias o efectos sobre la entidad","60%",IF(K146="Si el hecho llegara a presentarse, tendría altas consecuencias o efectos sobre la entidad","80%",IF(K146="Si el hecho llegara a presentarse, tendría desastrosas consecuencias o efectos sobre la entidad","100%")))))))))))))))))))))))))))))</f>
        <v>60%</v>
      </c>
      <c r="N146" s="453" t="str">
        <f>VLOOKUP((I146&amp;L146),Hoja1!$B$4:$C$28,2,0)</f>
        <v>Moderado</v>
      </c>
      <c r="O146" s="185">
        <v>1</v>
      </c>
      <c r="P146" s="132" t="s">
        <v>698</v>
      </c>
      <c r="Q146" s="185" t="str">
        <f t="shared" si="71"/>
        <v>Probabilidad</v>
      </c>
      <c r="R146" s="185" t="s">
        <v>259</v>
      </c>
      <c r="S146" s="185" t="s">
        <v>255</v>
      </c>
      <c r="T146" s="186">
        <f>VLOOKUP(R146&amp;S146,Hoja1!$Q$4:$R$9,2,0)</f>
        <v>0.45</v>
      </c>
      <c r="U146" s="185" t="s">
        <v>272</v>
      </c>
      <c r="V146" s="185" t="s">
        <v>278</v>
      </c>
      <c r="W146" s="185" t="s">
        <v>283</v>
      </c>
      <c r="X146" s="186">
        <f t="shared" si="69"/>
        <v>9.0000000000000011E-2</v>
      </c>
      <c r="Y146" s="186" t="str">
        <f>IF(Z146&lt;=20%,'Tabla probabilidad'!$B$5,IF(Z146&lt;=40%,'Tabla probabilidad'!$B$6,IF(Z146&lt;=60%,'Tabla probabilidad'!$B$7,IF(Z146&lt;=80%,'Tabla probabilidad'!$B$8,IF(Z146&lt;=100%,'Tabla probabilidad'!$B$9)))))</f>
        <v>Muy Baja</v>
      </c>
      <c r="Z146" s="186">
        <f>IF(R146="Preventivo",(J146-(J146*T146)),IF(R146="Detectivo",(J146-(J146*T146)),IF(R146="Correctivo",(J146))))</f>
        <v>0.11</v>
      </c>
      <c r="AA146" s="455" t="str">
        <f>IF(AB146&lt;=20%,'Tabla probabilidad'!$B$5,IF(AB146&lt;=40%,'Tabla probabilidad'!$B$6,IF(AB146&lt;=60%,'Tabla probabilidad'!$B$7,IF(AB146&lt;=80%,'Tabla probabilidad'!$B$8,IF(AB146&lt;=100%,'Tabla probabilidad'!$B$9)))))</f>
        <v>Muy Baja</v>
      </c>
      <c r="AB146" s="455">
        <f>AVERAGE(Z146:Z150)</f>
        <v>0.11000000000000001</v>
      </c>
      <c r="AC146" s="186" t="str">
        <f t="shared" si="66"/>
        <v>Leve</v>
      </c>
      <c r="AD146" s="186">
        <f t="shared" si="70"/>
        <v>0.2</v>
      </c>
      <c r="AE146" s="455" t="str">
        <f>IF(AF146&lt;=20%,"Leve",IF(AF146&lt;=40%,"Menor",IF(AF146&lt;=60%,"Moderado",IF(AF146&lt;=80%,"Mayor",IF(AF146&lt;=100%,"Catastrófico")))))</f>
        <v>Leve</v>
      </c>
      <c r="AF146" s="455">
        <f>AVERAGE(AD146:AD150)</f>
        <v>0.2</v>
      </c>
      <c r="AG146" s="451" t="str">
        <f>VLOOKUP(AA146&amp;AE146,Hoja1!$B$4:$C$28,2,0)</f>
        <v>Bajo</v>
      </c>
      <c r="AH146" s="453" t="s">
        <v>390</v>
      </c>
      <c r="AI146" s="449"/>
      <c r="AJ146" s="449"/>
      <c r="AK146" s="449"/>
      <c r="AL146" s="449"/>
      <c r="AM146" s="449"/>
      <c r="AN146" s="449"/>
    </row>
    <row r="147" spans="1:40" ht="30" customHeight="1">
      <c r="A147" s="453"/>
      <c r="B147" s="467"/>
      <c r="C147" s="452"/>
      <c r="D147" s="139" t="s">
        <v>755</v>
      </c>
      <c r="E147" s="453"/>
      <c r="F147" s="453"/>
      <c r="G147" s="453"/>
      <c r="H147" s="453"/>
      <c r="I147" s="457"/>
      <c r="J147" s="458"/>
      <c r="K147" s="453"/>
      <c r="L147" s="465"/>
      <c r="M147" s="465"/>
      <c r="N147" s="453"/>
      <c r="O147" s="185">
        <v>2</v>
      </c>
      <c r="P147" s="132" t="s">
        <v>700</v>
      </c>
      <c r="Q147" s="185" t="str">
        <f t="shared" si="71"/>
        <v>Probabilidad</v>
      </c>
      <c r="R147" s="185" t="s">
        <v>259</v>
      </c>
      <c r="S147" s="185" t="s">
        <v>255</v>
      </c>
      <c r="T147" s="186">
        <f>VLOOKUP(R147&amp;S147,Hoja1!$Q$4:$R$9,2,0)</f>
        <v>0.45</v>
      </c>
      <c r="U147" s="185" t="s">
        <v>272</v>
      </c>
      <c r="V147" s="185" t="s">
        <v>278</v>
      </c>
      <c r="W147" s="185" t="s">
        <v>283</v>
      </c>
      <c r="X147" s="186">
        <f t="shared" si="69"/>
        <v>9.0000000000000011E-2</v>
      </c>
      <c r="Y147" s="186" t="str">
        <f>IF(Z147&lt;=20%,'Tabla probabilidad'!$B$5,IF(Z147&lt;=40%,'Tabla probabilidad'!$B$6,IF(Z147&lt;=60%,'Tabla probabilidad'!$B$7,IF(Z147&lt;=80%,'Tabla probabilidad'!$B$8,IF(Z147&lt;=100%,'Tabla probabilidad'!$B$9)))))</f>
        <v>Muy Baja</v>
      </c>
      <c r="Z147" s="186">
        <f>IF(R147="Preventivo",(J146-(J146*T147)),IF(R147="Detectivo",(J146-(J146*T147)),IF(R147="Correctivo",(J146))))</f>
        <v>0.11</v>
      </c>
      <c r="AA147" s="456"/>
      <c r="AB147" s="456"/>
      <c r="AC147" s="186" t="str">
        <f t="shared" si="66"/>
        <v>Leve</v>
      </c>
      <c r="AD147" s="186">
        <f t="shared" si="70"/>
        <v>0.2</v>
      </c>
      <c r="AE147" s="456"/>
      <c r="AF147" s="456"/>
      <c r="AG147" s="452"/>
      <c r="AH147" s="453"/>
      <c r="AI147" s="450"/>
      <c r="AJ147" s="450"/>
      <c r="AK147" s="450"/>
      <c r="AL147" s="450"/>
      <c r="AM147" s="450"/>
      <c r="AN147" s="450"/>
    </row>
    <row r="148" spans="1:40" ht="30" customHeight="1">
      <c r="A148" s="453"/>
      <c r="B148" s="467"/>
      <c r="C148" s="452"/>
      <c r="D148" s="139" t="s">
        <v>756</v>
      </c>
      <c r="E148" s="453"/>
      <c r="F148" s="453"/>
      <c r="G148" s="453"/>
      <c r="H148" s="453"/>
      <c r="I148" s="457"/>
      <c r="J148" s="458"/>
      <c r="K148" s="453"/>
      <c r="L148" s="465"/>
      <c r="M148" s="465"/>
      <c r="N148" s="453"/>
      <c r="O148" s="185">
        <v>3</v>
      </c>
      <c r="P148" s="132" t="s">
        <v>757</v>
      </c>
      <c r="Q148" s="185" t="str">
        <f t="shared" si="71"/>
        <v>Probabilidad</v>
      </c>
      <c r="R148" s="185" t="s">
        <v>259</v>
      </c>
      <c r="S148" s="185" t="s">
        <v>255</v>
      </c>
      <c r="T148" s="186">
        <f>VLOOKUP(R148&amp;S148,Hoja1!$Q$4:$R$9,2,0)</f>
        <v>0.45</v>
      </c>
      <c r="U148" s="185" t="s">
        <v>272</v>
      </c>
      <c r="V148" s="185" t="s">
        <v>278</v>
      </c>
      <c r="W148" s="185" t="s">
        <v>283</v>
      </c>
      <c r="X148" s="186">
        <f t="shared" si="69"/>
        <v>9.0000000000000011E-2</v>
      </c>
      <c r="Y148" s="186" t="str">
        <f>IF(Z148&lt;=20%,'Tabla probabilidad'!$B$5,IF(Z148&lt;=40%,'Tabla probabilidad'!$B$6,IF(Z148&lt;=60%,'Tabla probabilidad'!$B$7,IF(Z148&lt;=80%,'Tabla probabilidad'!$B$8,IF(Z148&lt;=100%,'Tabla probabilidad'!$B$9)))))</f>
        <v>Muy Baja</v>
      </c>
      <c r="Z148" s="186">
        <f>IF(R148="Preventivo",(J146-(J146*T148)),IF(R148="Detectivo",(J146-(J146*T148)),IF(R148="Correctivo",(J146))))</f>
        <v>0.11</v>
      </c>
      <c r="AA148" s="456"/>
      <c r="AB148" s="456"/>
      <c r="AC148" s="186" t="str">
        <f t="shared" si="66"/>
        <v>Leve</v>
      </c>
      <c r="AD148" s="186">
        <f t="shared" si="70"/>
        <v>0.2</v>
      </c>
      <c r="AE148" s="456"/>
      <c r="AF148" s="456"/>
      <c r="AG148" s="452"/>
      <c r="AH148" s="453"/>
      <c r="AI148" s="450"/>
      <c r="AJ148" s="450"/>
      <c r="AK148" s="450"/>
      <c r="AL148" s="450"/>
      <c r="AM148" s="450"/>
      <c r="AN148" s="450"/>
    </row>
    <row r="149" spans="1:40" ht="30" customHeight="1">
      <c r="A149" s="453"/>
      <c r="B149" s="467"/>
      <c r="C149" s="452"/>
      <c r="D149" s="139" t="s">
        <v>699</v>
      </c>
      <c r="E149" s="453"/>
      <c r="F149" s="453"/>
      <c r="G149" s="453"/>
      <c r="H149" s="453"/>
      <c r="I149" s="457"/>
      <c r="J149" s="458"/>
      <c r="K149" s="453"/>
      <c r="L149" s="465"/>
      <c r="M149" s="465"/>
      <c r="N149" s="453"/>
      <c r="O149" s="185">
        <v>4</v>
      </c>
      <c r="P149" s="132" t="s">
        <v>758</v>
      </c>
      <c r="Q149" s="185" t="str">
        <f t="shared" si="71"/>
        <v>Probabilidad</v>
      </c>
      <c r="R149" s="185" t="s">
        <v>259</v>
      </c>
      <c r="S149" s="185" t="s">
        <v>255</v>
      </c>
      <c r="T149" s="186">
        <f>VLOOKUP(R149&amp;S149,Hoja1!$Q$4:$R$9,2,0)</f>
        <v>0.45</v>
      </c>
      <c r="U149" s="185" t="s">
        <v>272</v>
      </c>
      <c r="V149" s="185" t="s">
        <v>278</v>
      </c>
      <c r="W149" s="185" t="s">
        <v>283</v>
      </c>
      <c r="X149" s="186">
        <f t="shared" si="69"/>
        <v>9.0000000000000011E-2</v>
      </c>
      <c r="Y149" s="186" t="str">
        <f>IF(Z149&lt;=20%,'Tabla probabilidad'!$B$5,IF(Z149&lt;=40%,'Tabla probabilidad'!$B$6,IF(Z149&lt;=60%,'Tabla probabilidad'!$B$7,IF(Z149&lt;=80%,'Tabla probabilidad'!$B$8,IF(Z149&lt;=100%,'Tabla probabilidad'!$B$9)))))</f>
        <v>Muy Baja</v>
      </c>
      <c r="Z149" s="186">
        <f>IF(R149="Preventivo",(J146-(J146*T149)),IF(R149="Detectivo",(J146-(J146*T149)),IF(R149="Correctivo",(J146))))</f>
        <v>0.11</v>
      </c>
      <c r="AA149" s="456"/>
      <c r="AB149" s="456"/>
      <c r="AC149" s="186" t="str">
        <f t="shared" si="66"/>
        <v>Leve</v>
      </c>
      <c r="AD149" s="186">
        <f t="shared" si="70"/>
        <v>0.2</v>
      </c>
      <c r="AE149" s="456"/>
      <c r="AF149" s="456"/>
      <c r="AG149" s="452"/>
      <c r="AH149" s="453"/>
      <c r="AI149" s="450"/>
      <c r="AJ149" s="450"/>
      <c r="AK149" s="450"/>
      <c r="AL149" s="450"/>
      <c r="AM149" s="450"/>
      <c r="AN149" s="450"/>
    </row>
    <row r="150" spans="1:40" ht="30" customHeight="1">
      <c r="A150" s="453"/>
      <c r="B150" s="467"/>
      <c r="C150" s="452"/>
      <c r="D150" s="139"/>
      <c r="E150" s="453"/>
      <c r="F150" s="453"/>
      <c r="G150" s="453"/>
      <c r="H150" s="453"/>
      <c r="I150" s="457"/>
      <c r="J150" s="458"/>
      <c r="K150" s="453"/>
      <c r="L150" s="465"/>
      <c r="M150" s="465"/>
      <c r="N150" s="453"/>
      <c r="O150" s="185">
        <v>5</v>
      </c>
      <c r="P150" s="139" t="s">
        <v>759</v>
      </c>
      <c r="Q150" s="185" t="str">
        <f t="shared" si="71"/>
        <v>Probabilidad</v>
      </c>
      <c r="R150" s="185" t="s">
        <v>259</v>
      </c>
      <c r="S150" s="185" t="s">
        <v>255</v>
      </c>
      <c r="T150" s="186">
        <f>VLOOKUP(R150&amp;S150,Hoja1!$Q$4:$R$9,2,0)</f>
        <v>0.45</v>
      </c>
      <c r="U150" s="185" t="s">
        <v>272</v>
      </c>
      <c r="V150" s="185" t="s">
        <v>278</v>
      </c>
      <c r="W150" s="185" t="s">
        <v>283</v>
      </c>
      <c r="X150" s="186">
        <f t="shared" si="69"/>
        <v>9.0000000000000011E-2</v>
      </c>
      <c r="Y150" s="186" t="str">
        <f>IF(Z150&lt;=20%,'Tabla probabilidad'!$B$5,IF(Z150&lt;=40%,'Tabla probabilidad'!$B$6,IF(Z150&lt;=60%,'Tabla probabilidad'!$B$7,IF(Z150&lt;=80%,'Tabla probabilidad'!$B$8,IF(Z150&lt;=100%,'Tabla probabilidad'!$B$9)))))</f>
        <v>Muy Baja</v>
      </c>
      <c r="Z150" s="186">
        <f>IF(R150="Preventivo",(J146-(J146*T150)),IF(R150="Detectivo",(J146-(J146*T150)),IF(R150="Correctivo",(J146))))</f>
        <v>0.11</v>
      </c>
      <c r="AA150" s="459"/>
      <c r="AB150" s="459"/>
      <c r="AC150" s="186" t="str">
        <f t="shared" si="66"/>
        <v>Leve</v>
      </c>
      <c r="AD150" s="186">
        <f t="shared" si="70"/>
        <v>0.2</v>
      </c>
      <c r="AE150" s="459"/>
      <c r="AF150" s="459"/>
      <c r="AG150" s="466"/>
      <c r="AH150" s="453"/>
      <c r="AI150" s="454"/>
      <c r="AJ150" s="454"/>
      <c r="AK150" s="454"/>
      <c r="AL150" s="454"/>
      <c r="AM150" s="454"/>
      <c r="AN150" s="454"/>
    </row>
    <row r="151" spans="1:40" ht="30" customHeight="1">
      <c r="A151" s="453"/>
      <c r="B151" s="467"/>
      <c r="C151" s="452"/>
      <c r="D151" s="139" t="s">
        <v>760</v>
      </c>
      <c r="E151" s="453" t="s">
        <v>761</v>
      </c>
      <c r="F151" s="453" t="s">
        <v>762</v>
      </c>
      <c r="G151" s="453" t="s">
        <v>388</v>
      </c>
      <c r="H151" s="453">
        <v>2</v>
      </c>
      <c r="I151" s="457" t="str">
        <f>IF(H151&lt;=2,'Tabla probabilidad'!$B$5,IF(H151&lt;=24,'Tabla probabilidad'!$B$6,IF(H151&lt;=500,'Tabla probabilidad'!$B$7,IF(H151&lt;=5000,'Tabla probabilidad'!$B$8,IF(H151&gt;5000,'Tabla probabilidad'!$B$9)))))</f>
        <v>Muy Baja</v>
      </c>
      <c r="J151" s="458">
        <f>IF(H151&lt;=2,'Tabla probabilidad'!$D$5,IF(H151&lt;=24,'Tabla probabilidad'!$D$6,IF(H151&lt;=500,'Tabla probabilidad'!$D$7,IF(H151&lt;=5000,'Tabla probabilidad'!$D$8,IF(H151&gt;5000,'Tabla probabilidad'!$D$9)))))</f>
        <v>0.2</v>
      </c>
      <c r="K151" s="453" t="s">
        <v>202</v>
      </c>
      <c r="L151" s="453" t="str">
        <f>IF(K151="El riesgo afecta la imagen de alguna área de la organización","Leve",IF(K151="El riesgo afecta la imagen de la entidad internamente, de conocimiento general, nivel interno, alta dirección, contratista y/o de provedores","Menor",IF(K151="El riesgo afecta la imagen de la entidad con algunos usuarios de relevancia frente al logro de los objetivos","Moderado",IF(K151="El riesgo afecta la imagen de de la entidad con efecto publicitario sostenido a nivel del sector justicia","Mayor",IF(K151="El riesgo afecta la imagen de la entidad a nivel nacional, con efecto publicitarios sostenible a nivel país","Catastrófico",IF(K151="Impacto que afecte la ejecución presupuestal en un valor ≥0,5%.","Leve",IF(K151="Impacto que afecte la ejecución presupuestal en un valor ≥1%.","Menor",IF(K151="Impacto que afecte la ejecución presupuestal en un valor ≥5%.","Moderado",IF(K151="Impacto que afecte la ejecución presupuestal en un valor ≥20%.","Mayor",IF(K151="Impacto que afecte la ejecución presupuestal en un valor ≥50%.","Catastrófico",IF(K151="Incumplimiento máximo del 5% de la meta planeada","Leve",IF(K151="Incumplimiento máximo del 15% de la meta planeada","Menor",IF(K151="Incumplimiento máximo del 20% de la meta planeada","Moderado",IF(K151="Incumplimiento máximo del 50% de la meta planeada","Mayor",IF(K151="Incumplimiento máximo del 80% de la meta planeada","Catastrófico",IF(K151="Cualquier afectación a la violacion de los derechos de los ciudadanos se considera con consecuencias altas","Mayor",IF(K151="Cualquier afectación a la violacion de los derechos de los ciudadanos se considera con consecuencias desastrosas","Catastrófico",IF(K151="Afecta la Prestación del Servicio de Administración de Justicia en 5%","Leve",IF(K151="Afecta la Prestación del Servicio de Administración de Justicia en 10%","Menor",IF(K151="Afecta la Prestación del Servicio de Administración de Justicia en 15%","Moderado",IF(K151="Afecta la Prestación del Servicio de Administración de Justicia en 20%","Mayor",IF(K151="Afecta la Prestación del Servicio de Administración de Justicia en más del 50%","Catastrófico",IF(K151="Cualquier acto indebido de los servidores judiciales genera altas consecuencias para la entidad","Mayor",IF(K151="Cualquier acto indebido de los servidores judiciales genera consecuencias desastrosas para la entidad","Catastrófico",IF(K151="Si el hecho llegara a presentarse, tendría consecuencias o efectos mínimos sobre la entidad","Leve",IF(K151="Si el hecho llegara a presentarse, tendría bajo impacto o efecto sobre la entidad","Menor",IF(K151="Si el hecho llegara a presentarse, tendría medianas consecuencias o efectos sobre la entidad","Moderado",IF(K151="Si el hecho llegara a presentarse, tendría altas consecuencias o efectos sobre la entidad","Mayor",IF(K151="Si el hecho llegara a presentarse, tendría desastrosas consecuencias o efectos sobre la entidad","Catastrófico")))))))))))))))))))))))))))))</f>
        <v>Menor</v>
      </c>
      <c r="M151" s="453" t="str">
        <f>IF(K151="El riesgo afecta la imagen de alguna área de la organización","20%",IF(K151="El riesgo afecta la imagen de la entidad internamente, de conocimiento general, nivel interno, alta dirección, contratista y/o de provedores","40%",IF(K151="El riesgo afecta la imagen de la entidad con algunos usuarios de relevancia frente al logro de los objetivos","60%",IF(K151="El riesgo afecta la imagen de de la entidad con efecto publicitario sostenido a nivel del sector justicia","80%",IF(K151="El riesgo afecta la imagen de la entidad a nivel nacional, con efecto publicitarios sostenible a nivel país","100%",IF(K151="Impacto que afecte la ejecución presupuestal en un valor ≥0,5%.","20%",IF(K151="Impacto que afecte la ejecución presupuestal en un valor ≥1%.","40%",IF(K151="Impacto que afecte la ejecución presupuestal en un valor ≥5%.","60%",IF(K151="Impacto que afecte la ejecución presupuestal en un valor ≥20%.","80%",IF(K151="Impacto que afecte la ejecución presupuestal en un valor ≥50%.","100%",IF(K151="Incumplimiento máximo del 5% de la meta planeada","20%",IF(K151="Incumplimiento máximo del 15% de la meta planeada","40%",IF(K151="Incumplimiento máximo del 20% de la meta planeada","60%",IF(K151="Incumplimiento máximo del 50% de la meta planeada","80%",IF(K151="Incumplimiento máximo del 80% de la meta planeada","100%",IF(K151="Cualquier afectación a la violacion de los derechos de los ciudadanos se considera con consecuencias altas","80%",IF(K151="Cualquier afectación a la violacion de los derechos de los ciudadanos se considera con consecuencias desastrosas","100%",IF(K151="Afecta la Prestación del Servicio de Administración de Justicia en 5%","20%",IF(K151="Afecta la Prestación del Servicio de Administración de Justicia en 10%","40%",IF(K151="Afecta la Prestación del Servicio de Administración de Justicia en 15%","60%",IF(K151="Afecta la Prestación del Servicio de Administración de Justicia en 20%","80%",IF(K151="Afecta la Prestación del Servicio de Administración de Justicia en más del 50%","100%",IF(K151="Cualquier acto indebido de los servidores judiciales genera altas consecuencias para la entidad","80%",IF(K151="Cualquier acto indebido de los servidores judiciales genera consecuencias desastrosas para la entidad","100%",IF(K151="Si el hecho llegara a presentarse, tendría consecuencias o efectos mínimos sobre la entidad","20%",IF(K151="Si el hecho llegara a presentarse, tendría bajo impacto o efecto sobre la entidad","40%",IF(K151="Si el hecho llegara a presentarse, tendría medianas consecuencias o efectos sobre la entidad","60%",IF(K151="Si el hecho llegara a presentarse, tendría altas consecuencias o efectos sobre la entidad","80%",IF(K151="Si el hecho llegara a presentarse, tendría desastrosas consecuencias o efectos sobre la entidad","100%")))))))))))))))))))))))))))))</f>
        <v>40%</v>
      </c>
      <c r="N151" s="453" t="str">
        <f>VLOOKUP((I151&amp;L151),Hoja1!$B$4:$C$28,2,0)</f>
        <v>Bajo</v>
      </c>
      <c r="O151" s="185">
        <v>1</v>
      </c>
      <c r="P151" s="132" t="s">
        <v>763</v>
      </c>
      <c r="Q151" s="185" t="str">
        <f t="shared" ref="Q151:Q153" si="74">IF(R151="Preventivo","Probabilidad",IF(R151="Detectivo","Probabilidad", IF(R151="Correctivo","Impacto")))</f>
        <v>Probabilidad</v>
      </c>
      <c r="R151" s="185" t="s">
        <v>259</v>
      </c>
      <c r="S151" s="185" t="s">
        <v>255</v>
      </c>
      <c r="T151" s="186">
        <f>VLOOKUP(R151&amp;S151,Hoja1!$Q$4:$R$9,2,0)</f>
        <v>0.45</v>
      </c>
      <c r="U151" s="185" t="s">
        <v>272</v>
      </c>
      <c r="V151" s="185" t="s">
        <v>278</v>
      </c>
      <c r="W151" s="185" t="s">
        <v>283</v>
      </c>
      <c r="X151" s="186">
        <f t="shared" si="69"/>
        <v>9.0000000000000011E-2</v>
      </c>
      <c r="Y151" s="186" t="str">
        <f>IF(Z151&lt;=20%,'Tabla probabilidad'!$B$5,IF(Z151&lt;=40%,'Tabla probabilidad'!$B$6,IF(Z151&lt;=60%,'Tabla probabilidad'!$B$7,IF(Z151&lt;=80%,'Tabla probabilidad'!$B$8,IF(Z151&lt;=100%,'Tabla probabilidad'!$B$9)))))</f>
        <v>Muy Baja</v>
      </c>
      <c r="Z151" s="186">
        <f>IF(R151="Preventivo",(J151-(J151*T151)),IF(R151="Detectivo",(J151-(J151*T151)),IF(R151="Correctivo",(J151))))</f>
        <v>0.11</v>
      </c>
      <c r="AA151" s="455" t="str">
        <f>IF(AB151&lt;=20%,'Tabla probabilidad'!$B$5,IF(AB151&lt;=40%,'Tabla probabilidad'!$B$6,IF(AB151&lt;=60%,'Tabla probabilidad'!$B$7,IF(AB151&lt;=80%,'Tabla probabilidad'!$B$8,IF(AB151&lt;=100%,'Tabla probabilidad'!$B$9)))))</f>
        <v>Muy Baja</v>
      </c>
      <c r="AB151" s="455">
        <f>AVERAGE(Z151:Z153)</f>
        <v>0.11</v>
      </c>
      <c r="AC151" s="186" t="str">
        <f t="shared" si="66"/>
        <v>Leve</v>
      </c>
      <c r="AD151" s="186">
        <f t="shared" si="70"/>
        <v>0.2</v>
      </c>
      <c r="AE151" s="455" t="str">
        <f>IF(AF151&lt;=20%,"Leve",IF(AF151&lt;=40%,"Menor",IF(AF151&lt;=60%,"Moderado",IF(AF151&lt;=80%,"Mayor",IF(AF151&lt;=100%,"Catastrófico")))))</f>
        <v>Leve</v>
      </c>
      <c r="AF151" s="455">
        <f>AVERAGE(AD151:AD153)</f>
        <v>0.20000000000000004</v>
      </c>
      <c r="AG151" s="451" t="str">
        <f>VLOOKUP(AA151&amp;AE151,Hoja1!$B$4:$C$28,2,0)</f>
        <v>Bajo</v>
      </c>
      <c r="AH151" s="453" t="s">
        <v>390</v>
      </c>
      <c r="AI151" s="449"/>
      <c r="AJ151" s="449"/>
      <c r="AK151" s="449"/>
      <c r="AL151" s="449"/>
      <c r="AM151" s="449"/>
      <c r="AN151" s="449"/>
    </row>
    <row r="152" spans="1:40" ht="30" customHeight="1">
      <c r="A152" s="453"/>
      <c r="B152" s="467"/>
      <c r="C152" s="452"/>
      <c r="D152" s="139" t="s">
        <v>764</v>
      </c>
      <c r="E152" s="453"/>
      <c r="F152" s="453"/>
      <c r="G152" s="453"/>
      <c r="H152" s="453"/>
      <c r="I152" s="457"/>
      <c r="J152" s="458"/>
      <c r="K152" s="453"/>
      <c r="L152" s="465"/>
      <c r="M152" s="465"/>
      <c r="N152" s="453"/>
      <c r="O152" s="185">
        <v>2</v>
      </c>
      <c r="P152" s="132" t="s">
        <v>710</v>
      </c>
      <c r="Q152" s="185" t="str">
        <f t="shared" si="74"/>
        <v>Probabilidad</v>
      </c>
      <c r="R152" s="185" t="s">
        <v>259</v>
      </c>
      <c r="S152" s="185" t="s">
        <v>255</v>
      </c>
      <c r="T152" s="186">
        <f>VLOOKUP(R152&amp;S152,Hoja1!$Q$4:$R$9,2,0)</f>
        <v>0.45</v>
      </c>
      <c r="U152" s="185" t="s">
        <v>272</v>
      </c>
      <c r="V152" s="185" t="s">
        <v>278</v>
      </c>
      <c r="W152" s="185" t="s">
        <v>283</v>
      </c>
      <c r="X152" s="186">
        <f t="shared" si="69"/>
        <v>9.0000000000000011E-2</v>
      </c>
      <c r="Y152" s="186" t="str">
        <f>IF(Z152&lt;=20%,'Tabla probabilidad'!$B$5,IF(Z152&lt;=40%,'Tabla probabilidad'!$B$6,IF(Z152&lt;=60%,'Tabla probabilidad'!$B$7,IF(Z152&lt;=80%,'Tabla probabilidad'!$B$8,IF(Z152&lt;=100%,'Tabla probabilidad'!$B$9)))))</f>
        <v>Muy Baja</v>
      </c>
      <c r="Z152" s="186">
        <f>IF(R152="Preventivo",(J151-(J151*T152)),IF(R152="Detectivo",(J151-(J151*T152)),IF(R152="Correctivo",(J151))))</f>
        <v>0.11</v>
      </c>
      <c r="AA152" s="456"/>
      <c r="AB152" s="456"/>
      <c r="AC152" s="186" t="str">
        <f t="shared" si="66"/>
        <v>Leve</v>
      </c>
      <c r="AD152" s="186">
        <f t="shared" si="70"/>
        <v>0.2</v>
      </c>
      <c r="AE152" s="456"/>
      <c r="AF152" s="456"/>
      <c r="AG152" s="452"/>
      <c r="AH152" s="453"/>
      <c r="AI152" s="450"/>
      <c r="AJ152" s="450"/>
      <c r="AK152" s="450"/>
      <c r="AL152" s="450"/>
      <c r="AM152" s="450"/>
      <c r="AN152" s="450"/>
    </row>
    <row r="153" spans="1:40" ht="30" customHeight="1">
      <c r="A153" s="453"/>
      <c r="B153" s="467"/>
      <c r="C153" s="452"/>
      <c r="D153" s="139" t="s">
        <v>765</v>
      </c>
      <c r="E153" s="453"/>
      <c r="F153" s="453"/>
      <c r="G153" s="453"/>
      <c r="H153" s="453"/>
      <c r="I153" s="457"/>
      <c r="J153" s="458"/>
      <c r="K153" s="453"/>
      <c r="L153" s="465"/>
      <c r="M153" s="465"/>
      <c r="N153" s="453"/>
      <c r="O153" s="185">
        <v>3</v>
      </c>
      <c r="P153" s="132" t="s">
        <v>700</v>
      </c>
      <c r="Q153" s="185" t="str">
        <f t="shared" si="74"/>
        <v>Probabilidad</v>
      </c>
      <c r="R153" s="185" t="s">
        <v>259</v>
      </c>
      <c r="S153" s="185" t="s">
        <v>255</v>
      </c>
      <c r="T153" s="186">
        <f>VLOOKUP(R153&amp;S153,Hoja1!$Q$4:$R$9,2,0)</f>
        <v>0.45</v>
      </c>
      <c r="U153" s="185" t="s">
        <v>272</v>
      </c>
      <c r="V153" s="185" t="s">
        <v>278</v>
      </c>
      <c r="W153" s="185" t="s">
        <v>283</v>
      </c>
      <c r="X153" s="186">
        <f t="shared" si="69"/>
        <v>9.0000000000000011E-2</v>
      </c>
      <c r="Y153" s="186" t="str">
        <f>IF(Z153&lt;=20%,'Tabla probabilidad'!$B$5,IF(Z153&lt;=40%,'Tabla probabilidad'!$B$6,IF(Z153&lt;=60%,'Tabla probabilidad'!$B$7,IF(Z153&lt;=80%,'Tabla probabilidad'!$B$8,IF(Z153&lt;=100%,'Tabla probabilidad'!$B$9)))))</f>
        <v>Muy Baja</v>
      </c>
      <c r="Z153" s="186">
        <f>IF(R153="Preventivo",(J151-(J151*T153)),IF(R153="Detectivo",(J151-(J151*T153)),IF(R153="Correctivo",(J151))))</f>
        <v>0.11</v>
      </c>
      <c r="AA153" s="456"/>
      <c r="AB153" s="456"/>
      <c r="AC153" s="186" t="str">
        <f t="shared" si="66"/>
        <v>Leve</v>
      </c>
      <c r="AD153" s="186">
        <f t="shared" si="70"/>
        <v>0.2</v>
      </c>
      <c r="AE153" s="456"/>
      <c r="AF153" s="456"/>
      <c r="AG153" s="452"/>
      <c r="AH153" s="453"/>
      <c r="AI153" s="450"/>
      <c r="AJ153" s="450"/>
      <c r="AK153" s="450"/>
      <c r="AL153" s="450"/>
      <c r="AM153" s="450"/>
      <c r="AN153" s="450"/>
    </row>
    <row r="154" spans="1:40" ht="30" customHeight="1">
      <c r="A154" s="453"/>
      <c r="B154" s="467"/>
      <c r="C154" s="452"/>
      <c r="D154" s="139" t="s">
        <v>766</v>
      </c>
      <c r="E154" s="453" t="s">
        <v>767</v>
      </c>
      <c r="F154" s="453" t="s">
        <v>768</v>
      </c>
      <c r="G154" s="453" t="s">
        <v>400</v>
      </c>
      <c r="H154" s="453">
        <v>2</v>
      </c>
      <c r="I154" s="457" t="str">
        <f>IF(H154&lt;=2,'Tabla probabilidad'!$B$5,IF(H154&lt;=24,'Tabla probabilidad'!$B$6,IF(H154&lt;=500,'Tabla probabilidad'!$B$7,IF(H154&lt;=5000,'Tabla probabilidad'!$B$8,IF(H154&gt;5000,'Tabla probabilidad'!$B$9)))))</f>
        <v>Muy Baja</v>
      </c>
      <c r="J154" s="458">
        <f>IF(H154&lt;=2,'Tabla probabilidad'!$D$5,IF(H154&lt;=24,'Tabla probabilidad'!$D$6,IF(H154&lt;=500,'Tabla probabilidad'!$D$7,IF(H154&lt;=5000,'Tabla probabilidad'!$D$8,IF(H154&gt;5000,'Tabla probabilidad'!$D$9)))))</f>
        <v>0.2</v>
      </c>
      <c r="K154" s="453" t="s">
        <v>210</v>
      </c>
      <c r="L154" s="453" t="str">
        <f>IF(K154="El riesgo afecta la imagen de alguna área de la organización","Leve",IF(K154="El riesgo afecta la imagen de la entidad internamente, de conocimiento general, nivel interno, alta dirección, contratista y/o de provedores","Menor",IF(K154="El riesgo afecta la imagen de la entidad con algunos usuarios de relevancia frente al logro de los objetivos","Moderado",IF(K154="El riesgo afecta la imagen de de la entidad con efecto publicitario sostenido a nivel del sector justicia","Mayor",IF(K154="El riesgo afecta la imagen de la entidad a nivel nacional, con efecto publicitarios sostenible a nivel país","Catastrófico",IF(K154="Impacto que afecte la ejecución presupuestal en un valor ≥0,5%.","Leve",IF(K154="Impacto que afecte la ejecución presupuestal en un valor ≥1%.","Menor",IF(K154="Impacto que afecte la ejecución presupuestal en un valor ≥5%.","Moderado",IF(K154="Impacto que afecte la ejecución presupuestal en un valor ≥20%.","Mayor",IF(K154="Impacto que afecte la ejecución presupuestal en un valor ≥50%.","Catastrófico",IF(K154="Incumplimiento máximo del 5% de la meta planeada","Leve",IF(K154="Incumplimiento máximo del 15% de la meta planeada","Menor",IF(K154="Incumplimiento máximo del 20% de la meta planeada","Moderado",IF(K154="Incumplimiento máximo del 50% de la meta planeada","Mayor",IF(K154="Incumplimiento máximo del 80% de la meta planeada","Catastrófico",IF(K154="Cualquier afectación a la violacion de los derechos de los ciudadanos se considera con consecuencias altas","Mayor",IF(K154="Cualquier afectación a la violacion de los derechos de los ciudadanos se considera con consecuencias desastrosas","Catastrófico",IF(K154="Afecta la Prestación del Servicio de Administración de Justicia en 5%","Leve",IF(K154="Afecta la Prestación del Servicio de Administración de Justicia en 10%","Menor",IF(K154="Afecta la Prestación del Servicio de Administración de Justicia en 15%","Moderado",IF(K154="Afecta la Prestación del Servicio de Administración de Justicia en 20%","Mayor",IF(K154="Afecta la Prestación del Servicio de Administración de Justicia en más del 50%","Catastrófico",IF(K154="Cualquier acto indebido de los servidores judiciales genera altas consecuencias para la entidad","Mayor",IF(K154="Cualquier acto indebido de los servidores judiciales genera consecuencias desastrosas para la entidad","Catastrófico",IF(K154="Si el hecho llegara a presentarse, tendría consecuencias o efectos mínimos sobre la entidad","Leve",IF(K154="Si el hecho llegara a presentarse, tendría bajo impacto o efecto sobre la entidad","Menor",IF(K154="Si el hecho llegara a presentarse, tendría medianas consecuencias o efectos sobre la entidad","Moderado",IF(K154="Si el hecho llegara a presentarse, tendría altas consecuencias o efectos sobre la entidad","Mayor",IF(K154="Si el hecho llegara a presentarse, tendría desastrosas consecuencias o efectos sobre la entidad","Catastrófico")))))))))))))))))))))))))))))</f>
        <v>Mayor</v>
      </c>
      <c r="M154" s="453" t="str">
        <f>IF(K154="El riesgo afecta la imagen de alguna área de la organización","20%",IF(K154="El riesgo afecta la imagen de la entidad internamente, de conocimiento general, nivel interno, alta dirección, contratista y/o de provedores","40%",IF(K154="El riesgo afecta la imagen de la entidad con algunos usuarios de relevancia frente al logro de los objetivos","60%",IF(K154="El riesgo afecta la imagen de de la entidad con efecto publicitario sostenido a nivel del sector justicia","80%",IF(K154="El riesgo afecta la imagen de la entidad a nivel nacional, con efecto publicitarios sostenible a nivel país","100%",IF(K154="Impacto que afecte la ejecución presupuestal en un valor ≥0,5%.","20%",IF(K154="Impacto que afecte la ejecución presupuestal en un valor ≥1%.","40%",IF(K154="Impacto que afecte la ejecución presupuestal en un valor ≥5%.","60%",IF(K154="Impacto que afecte la ejecución presupuestal en un valor ≥20%.","80%",IF(K154="Impacto que afecte la ejecución presupuestal en un valor ≥50%.","100%",IF(K154="Incumplimiento máximo del 5% de la meta planeada","20%",IF(K154="Incumplimiento máximo del 15% de la meta planeada","40%",IF(K154="Incumplimiento máximo del 20% de la meta planeada","60%",IF(K154="Incumplimiento máximo del 50% de la meta planeada","80%",IF(K154="Incumplimiento máximo del 80% de la meta planeada","100%",IF(K154="Cualquier afectación a la violacion de los derechos de los ciudadanos se considera con consecuencias altas","80%",IF(K154="Cualquier afectación a la violacion de los derechos de los ciudadanos se considera con consecuencias desastrosas","100%",IF(K154="Afecta la Prestación del Servicio de Administración de Justicia en 5%","20%",IF(K154="Afecta la Prestación del Servicio de Administración de Justicia en 10%","40%",IF(K154="Afecta la Prestación del Servicio de Administración de Justicia en 15%","60%",IF(K154="Afecta la Prestación del Servicio de Administración de Justicia en 20%","80%",IF(K154="Afecta la Prestación del Servicio de Administración de Justicia en más del 50%","100%",IF(K154="Cualquier acto indebido de los servidores judiciales genera altas consecuencias para la entidad","80%",IF(K154="Cualquier acto indebido de los servidores judiciales genera consecuencias desastrosas para la entidad","100%",IF(K154="Si el hecho llegara a presentarse, tendría consecuencias o efectos mínimos sobre la entidad","20%",IF(K154="Si el hecho llegara a presentarse, tendría bajo impacto o efecto sobre la entidad","40%",IF(K154="Si el hecho llegara a presentarse, tendría medianas consecuencias o efectos sobre la entidad","60%",IF(K154="Si el hecho llegara a presentarse, tendría altas consecuencias o efectos sobre la entidad","80%",IF(K154="Si el hecho llegara a presentarse, tendría desastrosas consecuencias o efectos sobre la entidad","100%")))))))))))))))))))))))))))))</f>
        <v>80%</v>
      </c>
      <c r="N154" s="453" t="str">
        <f>VLOOKUP((I154&amp;L154),Hoja1!$B$4:$C$28,2,0)</f>
        <v xml:space="preserve">Alto </v>
      </c>
      <c r="O154" s="185">
        <v>1</v>
      </c>
      <c r="P154" s="132" t="s">
        <v>769</v>
      </c>
      <c r="Q154" s="185" t="str">
        <f t="shared" ref="Q154:Q157" si="75">IF(R154="Preventivo","Probabilidad",IF(R154="Detectivo","Probabilidad", IF(R154="Correctivo","Impacto")))</f>
        <v>Probabilidad</v>
      </c>
      <c r="R154" s="185" t="s">
        <v>259</v>
      </c>
      <c r="S154" s="185" t="s">
        <v>255</v>
      </c>
      <c r="T154" s="186">
        <f>VLOOKUP(R154&amp;S154,Hoja1!$Q$4:$R$9,2,0)</f>
        <v>0.45</v>
      </c>
      <c r="U154" s="185" t="s">
        <v>272</v>
      </c>
      <c r="V154" s="185" t="s">
        <v>278</v>
      </c>
      <c r="W154" s="185" t="s">
        <v>283</v>
      </c>
      <c r="X154" s="186">
        <f t="shared" si="69"/>
        <v>9.0000000000000011E-2</v>
      </c>
      <c r="Y154" s="186" t="str">
        <f>IF(Z154&lt;=20%,'Tabla probabilidad'!$B$5,IF(Z154&lt;=40%,'Tabla probabilidad'!$B$6,IF(Z154&lt;=60%,'Tabla probabilidad'!$B$7,IF(Z154&lt;=80%,'Tabla probabilidad'!$B$8,IF(Z154&lt;=100%,'Tabla probabilidad'!$B$9)))))</f>
        <v>Muy Baja</v>
      </c>
      <c r="Z154" s="186">
        <f>IF(R154="Preventivo",(J154-(J154*T154)),IF(R154="Detectivo",(J154-(J154*T154)),IF(R154="Correctivo",(J154))))</f>
        <v>0.11</v>
      </c>
      <c r="AA154" s="455" t="str">
        <f>IF(AB154&lt;=20%,'Tabla probabilidad'!$B$5,IF(AB154&lt;=40%,'Tabla probabilidad'!$B$6,IF(AB154&lt;=60%,'Tabla probabilidad'!$B$7,IF(AB154&lt;=80%,'Tabla probabilidad'!$B$8,IF(AB154&lt;=100%,'Tabla probabilidad'!$B$9)))))</f>
        <v>Muy Baja</v>
      </c>
      <c r="AB154" s="455">
        <f>AVERAGE(Z154:Z158)</f>
        <v>0.11</v>
      </c>
      <c r="AC154" s="186" t="str">
        <f t="shared" si="66"/>
        <v>Leve</v>
      </c>
      <c r="AD154" s="186">
        <f t="shared" si="70"/>
        <v>0.2</v>
      </c>
      <c r="AE154" s="455" t="str">
        <f>IF(AF154&lt;=20%,"Leve",IF(AF154&lt;=40%,"Menor",IF(AF154&lt;=60%,"Moderado",IF(AF154&lt;=80%,"Mayor",IF(AF154&lt;=100%,"Catastrófico")))))</f>
        <v>Leve</v>
      </c>
      <c r="AF154" s="455">
        <f>AVERAGE(AD154:AD158)</f>
        <v>0.2</v>
      </c>
      <c r="AG154" s="451" t="str">
        <f>VLOOKUP(AA154&amp;AE154,Hoja1!$B$4:$C$28,2,0)</f>
        <v>Bajo</v>
      </c>
      <c r="AH154" s="453" t="s">
        <v>390</v>
      </c>
      <c r="AI154" s="449"/>
      <c r="AJ154" s="449"/>
      <c r="AK154" s="449"/>
      <c r="AL154" s="449"/>
      <c r="AM154" s="449"/>
      <c r="AN154" s="449"/>
    </row>
    <row r="155" spans="1:40" ht="30" customHeight="1">
      <c r="A155" s="453"/>
      <c r="B155" s="467"/>
      <c r="C155" s="452"/>
      <c r="D155" s="139" t="s">
        <v>770</v>
      </c>
      <c r="E155" s="453"/>
      <c r="F155" s="453"/>
      <c r="G155" s="453"/>
      <c r="H155" s="453"/>
      <c r="I155" s="457"/>
      <c r="J155" s="458"/>
      <c r="K155" s="453"/>
      <c r="L155" s="465"/>
      <c r="M155" s="465"/>
      <c r="N155" s="453"/>
      <c r="O155" s="185">
        <v>2</v>
      </c>
      <c r="P155" s="132" t="s">
        <v>771</v>
      </c>
      <c r="Q155" s="185" t="str">
        <f t="shared" si="75"/>
        <v>Probabilidad</v>
      </c>
      <c r="R155" s="185" t="s">
        <v>259</v>
      </c>
      <c r="S155" s="185" t="s">
        <v>255</v>
      </c>
      <c r="T155" s="186">
        <f>VLOOKUP(R155&amp;S155,Hoja1!$Q$4:$R$9,2,0)</f>
        <v>0.45</v>
      </c>
      <c r="U155" s="185" t="s">
        <v>272</v>
      </c>
      <c r="V155" s="185" t="s">
        <v>278</v>
      </c>
      <c r="W155" s="185" t="s">
        <v>283</v>
      </c>
      <c r="X155" s="186">
        <f t="shared" si="69"/>
        <v>9.0000000000000011E-2</v>
      </c>
      <c r="Y155" s="186" t="str">
        <f>IF(Z155&lt;=20%,'Tabla probabilidad'!$B$5,IF(Z155&lt;=40%,'Tabla probabilidad'!$B$6,IF(Z155&lt;=60%,'Tabla probabilidad'!$B$7,IF(Z155&lt;=80%,'Tabla probabilidad'!$B$8,IF(Z155&lt;=100%,'Tabla probabilidad'!$B$9)))))</f>
        <v>Muy Baja</v>
      </c>
      <c r="Z155" s="186">
        <f>IF(R155="Preventivo",(J154-(J154*T155)),IF(R155="Detectivo",(J154-(J154*T155)),IF(R155="Correctivo",(J154))))</f>
        <v>0.11</v>
      </c>
      <c r="AA155" s="456"/>
      <c r="AB155" s="456"/>
      <c r="AC155" s="186" t="str">
        <f t="shared" si="66"/>
        <v>Leve</v>
      </c>
      <c r="AD155" s="186">
        <f t="shared" si="70"/>
        <v>0.2</v>
      </c>
      <c r="AE155" s="456"/>
      <c r="AF155" s="456"/>
      <c r="AG155" s="452"/>
      <c r="AH155" s="453"/>
      <c r="AI155" s="450"/>
      <c r="AJ155" s="450"/>
      <c r="AK155" s="450"/>
      <c r="AL155" s="450"/>
      <c r="AM155" s="450"/>
      <c r="AN155" s="450"/>
    </row>
    <row r="156" spans="1:40" ht="30" customHeight="1">
      <c r="A156" s="453"/>
      <c r="B156" s="467"/>
      <c r="C156" s="452"/>
      <c r="D156" s="139" t="s">
        <v>772</v>
      </c>
      <c r="E156" s="453"/>
      <c r="F156" s="453"/>
      <c r="G156" s="453"/>
      <c r="H156" s="453"/>
      <c r="I156" s="457"/>
      <c r="J156" s="458"/>
      <c r="K156" s="453"/>
      <c r="L156" s="465"/>
      <c r="M156" s="465"/>
      <c r="N156" s="453"/>
      <c r="O156" s="185">
        <v>3</v>
      </c>
      <c r="P156" s="132" t="s">
        <v>773</v>
      </c>
      <c r="Q156" s="185" t="str">
        <f t="shared" si="75"/>
        <v>Probabilidad</v>
      </c>
      <c r="R156" s="185" t="s">
        <v>259</v>
      </c>
      <c r="S156" s="185" t="s">
        <v>255</v>
      </c>
      <c r="T156" s="186">
        <f>VLOOKUP(R156&amp;S156,Hoja1!$Q$4:$R$9,2,0)</f>
        <v>0.45</v>
      </c>
      <c r="U156" s="185" t="s">
        <v>272</v>
      </c>
      <c r="V156" s="185" t="s">
        <v>278</v>
      </c>
      <c r="W156" s="185" t="s">
        <v>283</v>
      </c>
      <c r="X156" s="186">
        <f t="shared" si="69"/>
        <v>9.0000000000000011E-2</v>
      </c>
      <c r="Y156" s="186" t="str">
        <f>IF(Z156&lt;=20%,'Tabla probabilidad'!$B$5,IF(Z156&lt;=40%,'Tabla probabilidad'!$B$6,IF(Z156&lt;=60%,'Tabla probabilidad'!$B$7,IF(Z156&lt;=80%,'Tabla probabilidad'!$B$8,IF(Z156&lt;=100%,'Tabla probabilidad'!$B$9)))))</f>
        <v>Muy Baja</v>
      </c>
      <c r="Z156" s="186">
        <f>IF(R156="Preventivo",(J154-(J154*T156)),IF(R156="Detectivo",(J154-(J154*T156)),IF(R156="Correctivo",(J154))))</f>
        <v>0.11</v>
      </c>
      <c r="AA156" s="456"/>
      <c r="AB156" s="456"/>
      <c r="AC156" s="186" t="str">
        <f t="shared" si="66"/>
        <v>Leve</v>
      </c>
      <c r="AD156" s="186">
        <f t="shared" si="70"/>
        <v>0.2</v>
      </c>
      <c r="AE156" s="456"/>
      <c r="AF156" s="456"/>
      <c r="AG156" s="452"/>
      <c r="AH156" s="453"/>
      <c r="AI156" s="450"/>
      <c r="AJ156" s="450"/>
      <c r="AK156" s="450"/>
      <c r="AL156" s="450"/>
      <c r="AM156" s="450"/>
      <c r="AN156" s="450"/>
    </row>
    <row r="157" spans="1:40" ht="30" customHeight="1">
      <c r="A157" s="453"/>
      <c r="B157" s="467"/>
      <c r="C157" s="452"/>
      <c r="D157" s="139" t="s">
        <v>774</v>
      </c>
      <c r="E157" s="453"/>
      <c r="F157" s="453"/>
      <c r="G157" s="453"/>
      <c r="H157" s="453"/>
      <c r="I157" s="457"/>
      <c r="J157" s="458"/>
      <c r="K157" s="453"/>
      <c r="L157" s="465"/>
      <c r="M157" s="465"/>
      <c r="N157" s="453"/>
      <c r="O157" s="185">
        <v>4</v>
      </c>
      <c r="P157" s="132" t="s">
        <v>775</v>
      </c>
      <c r="Q157" s="185" t="str">
        <f t="shared" si="75"/>
        <v>Probabilidad</v>
      </c>
      <c r="R157" s="185" t="s">
        <v>259</v>
      </c>
      <c r="S157" s="185" t="s">
        <v>255</v>
      </c>
      <c r="T157" s="186">
        <f>VLOOKUP(R157&amp;S157,Hoja1!$Q$4:$R$9,2,0)</f>
        <v>0.45</v>
      </c>
      <c r="U157" s="185" t="s">
        <v>272</v>
      </c>
      <c r="V157" s="185" t="s">
        <v>278</v>
      </c>
      <c r="W157" s="185" t="s">
        <v>283</v>
      </c>
      <c r="X157" s="186">
        <f t="shared" si="69"/>
        <v>9.0000000000000011E-2</v>
      </c>
      <c r="Y157" s="186" t="str">
        <f>IF(Z157&lt;=20%,'Tabla probabilidad'!$B$5,IF(Z157&lt;=40%,'Tabla probabilidad'!$B$6,IF(Z157&lt;=60%,'Tabla probabilidad'!$B$7,IF(Z157&lt;=80%,'Tabla probabilidad'!$B$8,IF(Z157&lt;=100%,'Tabla probabilidad'!$B$9)))))</f>
        <v>Muy Baja</v>
      </c>
      <c r="Z157" s="186">
        <f>IF(R157="Preventivo",(J154-(J154*T157)),IF(R157="Detectivo",(J154-(J154*T157)),IF(R157="Correctivo",(J154))))</f>
        <v>0.11</v>
      </c>
      <c r="AA157" s="456"/>
      <c r="AB157" s="456"/>
      <c r="AC157" s="186" t="str">
        <f t="shared" si="66"/>
        <v>Leve</v>
      </c>
      <c r="AD157" s="186">
        <f t="shared" si="70"/>
        <v>0.2</v>
      </c>
      <c r="AE157" s="456"/>
      <c r="AF157" s="456"/>
      <c r="AG157" s="452"/>
      <c r="AH157" s="453"/>
      <c r="AI157" s="450"/>
      <c r="AJ157" s="450"/>
      <c r="AK157" s="450"/>
      <c r="AL157" s="450"/>
      <c r="AM157" s="450"/>
      <c r="AN157" s="450"/>
    </row>
    <row r="158" spans="1:40" ht="30" customHeight="1">
      <c r="A158" s="453"/>
      <c r="B158" s="467"/>
      <c r="C158" s="452"/>
      <c r="D158" s="139" t="s">
        <v>776</v>
      </c>
      <c r="E158" s="453"/>
      <c r="F158" s="453"/>
      <c r="G158" s="453"/>
      <c r="H158" s="453"/>
      <c r="I158" s="457"/>
      <c r="J158" s="458"/>
      <c r="K158" s="453"/>
      <c r="L158" s="465"/>
      <c r="M158" s="465"/>
      <c r="N158" s="453"/>
      <c r="O158" s="185">
        <v>5</v>
      </c>
      <c r="P158" s="139"/>
      <c r="Q158" s="185" t="b">
        <f t="shared" si="71"/>
        <v>0</v>
      </c>
      <c r="R158" s="185"/>
      <c r="S158" s="185"/>
      <c r="T158" s="186" t="e">
        <f>VLOOKUP(R158&amp;S158,Hoja1!$Q$4:$R$9,2,0)</f>
        <v>#N/A</v>
      </c>
      <c r="U158" s="185"/>
      <c r="V158" s="185"/>
      <c r="W158" s="185"/>
      <c r="X158" s="186" t="b">
        <f t="shared" si="69"/>
        <v>0</v>
      </c>
      <c r="Y158" s="186" t="b">
        <f>IF(Z158&lt;=20%,'Tabla probabilidad'!$B$5,IF(Z158&lt;=40%,'Tabla probabilidad'!$B$6,IF(Z158&lt;=60%,'Tabla probabilidad'!$B$7,IF(Z158&lt;=80%,'Tabla probabilidad'!$B$8,IF(Z158&lt;=100%,'Tabla probabilidad'!$B$9)))))</f>
        <v>0</v>
      </c>
      <c r="Z158" s="186" t="b">
        <f>IF(R158="Preventivo",(J154-(J154*T158)),IF(R158="Detectivo",(J154-(J154*T158)),IF(R158="Correctivo",(J154))))</f>
        <v>0</v>
      </c>
      <c r="AA158" s="459"/>
      <c r="AB158" s="459"/>
      <c r="AC158" s="186" t="b">
        <f t="shared" si="66"/>
        <v>0</v>
      </c>
      <c r="AD158" s="186" t="b">
        <f>IF(Q158="Probabilidad",(($M$40-0)),IF(Q158="Impacto",($M$40-($M$40*T158))))</f>
        <v>0</v>
      </c>
      <c r="AE158" s="459"/>
      <c r="AF158" s="459"/>
      <c r="AG158" s="466"/>
      <c r="AH158" s="453"/>
      <c r="AI158" s="454"/>
      <c r="AJ158" s="454"/>
      <c r="AK158" s="454"/>
      <c r="AL158" s="454"/>
      <c r="AM158" s="454"/>
      <c r="AN158" s="454"/>
    </row>
    <row r="159" spans="1:40" ht="30" customHeight="1">
      <c r="A159" s="453"/>
      <c r="B159" s="467"/>
      <c r="C159" s="452"/>
      <c r="D159" s="139" t="s">
        <v>777</v>
      </c>
      <c r="E159" s="453" t="s">
        <v>778</v>
      </c>
      <c r="F159" s="453" t="s">
        <v>779</v>
      </c>
      <c r="G159" s="453" t="s">
        <v>400</v>
      </c>
      <c r="H159" s="453">
        <v>2</v>
      </c>
      <c r="I159" s="457" t="str">
        <f>IF(H159&lt;=2,'Tabla probabilidad'!$B$5,IF(H159&lt;=24,'Tabla probabilidad'!$B$6,IF(H159&lt;=500,'Tabla probabilidad'!$B$7,IF(H159&lt;=5000,'Tabla probabilidad'!$B$8,IF(H159&gt;5000,'Tabla probabilidad'!$B$9)))))</f>
        <v>Muy Baja</v>
      </c>
      <c r="J159" s="458">
        <f>IF(H159&lt;=2,'Tabla probabilidad'!$D$5,IF(H159&lt;=24,'Tabla probabilidad'!$D$6,IF(H159&lt;=500,'Tabla probabilidad'!$D$7,IF(H159&lt;=5000,'Tabla probabilidad'!$D$8,IF(H159&gt;5000,'Tabla probabilidad'!$D$9)))))</f>
        <v>0.2</v>
      </c>
      <c r="K159" s="453" t="s">
        <v>206</v>
      </c>
      <c r="L159" s="453" t="str">
        <f>IF(K159="El riesgo afecta la imagen de alguna área de la organización","Leve",IF(K159="El riesgo afecta la imagen de la entidad internamente, de conocimiento general, nivel interno, alta dirección, contratista y/o de provedores","Menor",IF(K159="El riesgo afecta la imagen de la entidad con algunos usuarios de relevancia frente al logro de los objetivos","Moderado",IF(K159="El riesgo afecta la imagen de de la entidad con efecto publicitario sostenido a nivel del sector justicia","Mayor",IF(K159="El riesgo afecta la imagen de la entidad a nivel nacional, con efecto publicitarios sostenible a nivel país","Catastrófico",IF(K159="Impacto que afecte la ejecución presupuestal en un valor ≥0,5%.","Leve",IF(K159="Impacto que afecte la ejecución presupuestal en un valor ≥1%.","Menor",IF(K159="Impacto que afecte la ejecución presupuestal en un valor ≥5%.","Moderado",IF(K159="Impacto que afecte la ejecución presupuestal en un valor ≥20%.","Mayor",IF(K159="Impacto que afecte la ejecución presupuestal en un valor ≥50%.","Catastrófico",IF(K159="Incumplimiento máximo del 5% de la meta planeada","Leve",IF(K159="Incumplimiento máximo del 15% de la meta planeada","Menor",IF(K159="Incumplimiento máximo del 20% de la meta planeada","Moderado",IF(K159="Incumplimiento máximo del 50% de la meta planeada","Mayor",IF(K159="Incumplimiento máximo del 80% de la meta planeada","Catastrófico",IF(K159="Cualquier afectación a la violacion de los derechos de los ciudadanos se considera con consecuencias altas","Mayor",IF(K159="Cualquier afectación a la violacion de los derechos de los ciudadanos se considera con consecuencias desastrosas","Catastrófico",IF(K159="Afecta la Prestación del Servicio de Administración de Justicia en 5%","Leve",IF(K159="Afecta la Prestación del Servicio de Administración de Justicia en 10%","Menor",IF(K159="Afecta la Prestación del Servicio de Administración de Justicia en 15%","Moderado",IF(K159="Afecta la Prestación del Servicio de Administración de Justicia en 20%","Mayor",IF(K159="Afecta la Prestación del Servicio de Administración de Justicia en más del 50%","Catastrófico",IF(K159="Cualquier acto indebido de los servidores judiciales genera altas consecuencias para la entidad","Mayor",IF(K159="Cualquier acto indebido de los servidores judiciales genera consecuencias desastrosas para la entidad","Catastrófico",IF(K159="Si el hecho llegara a presentarse, tendría consecuencias o efectos mínimos sobre la entidad","Leve",IF(K159="Si el hecho llegara a presentarse, tendría bajo impacto o efecto sobre la entidad","Menor",IF(K159="Si el hecho llegara a presentarse, tendría medianas consecuencias o efectos sobre la entidad","Moderado",IF(K159="Si el hecho llegara a presentarse, tendría altas consecuencias o efectos sobre la entidad","Mayor",IF(K159="Si el hecho llegara a presentarse, tendría desastrosas consecuencias o efectos sobre la entidad","Catastrófico")))))))))))))))))))))))))))))</f>
        <v>Moderado</v>
      </c>
      <c r="M159" s="453" t="str">
        <f>IF(K159="El riesgo afecta la imagen de alguna área de la organización","20%",IF(K159="El riesgo afecta la imagen de la entidad internamente, de conocimiento general, nivel interno, alta dirección, contratista y/o de provedores","40%",IF(K159="El riesgo afecta la imagen de la entidad con algunos usuarios de relevancia frente al logro de los objetivos","60%",IF(K159="El riesgo afecta la imagen de de la entidad con efecto publicitario sostenido a nivel del sector justicia","80%",IF(K159="El riesgo afecta la imagen de la entidad a nivel nacional, con efecto publicitarios sostenible a nivel país","100%",IF(K159="Impacto que afecte la ejecución presupuestal en un valor ≥0,5%.","20%",IF(K159="Impacto que afecte la ejecución presupuestal en un valor ≥1%.","40%",IF(K159="Impacto que afecte la ejecución presupuestal en un valor ≥5%.","60%",IF(K159="Impacto que afecte la ejecución presupuestal en un valor ≥20%.","80%",IF(K159="Impacto que afecte la ejecución presupuestal en un valor ≥50%.","100%",IF(K159="Incumplimiento máximo del 5% de la meta planeada","20%",IF(K159="Incumplimiento máximo del 15% de la meta planeada","40%",IF(K159="Incumplimiento máximo del 20% de la meta planeada","60%",IF(K159="Incumplimiento máximo del 50% de la meta planeada","80%",IF(K159="Incumplimiento máximo del 80% de la meta planeada","100%",IF(K159="Cualquier afectación a la violacion de los derechos de los ciudadanos se considera con consecuencias altas","80%",IF(K159="Cualquier afectación a la violacion de los derechos de los ciudadanos se considera con consecuencias desastrosas","100%",IF(K159="Afecta la Prestación del Servicio de Administración de Justicia en 5%","20%",IF(K159="Afecta la Prestación del Servicio de Administración de Justicia en 10%","40%",IF(K159="Afecta la Prestación del Servicio de Administración de Justicia en 15%","60%",IF(K159="Afecta la Prestación del Servicio de Administración de Justicia en 20%","80%",IF(K159="Afecta la Prestación del Servicio de Administración de Justicia en más del 50%","100%",IF(K159="Cualquier acto indebido de los servidores judiciales genera altas consecuencias para la entidad","80%",IF(K159="Cualquier acto indebido de los servidores judiciales genera consecuencias desastrosas para la entidad","100%",IF(K159="Si el hecho llegara a presentarse, tendría consecuencias o efectos mínimos sobre la entidad","20%",IF(K159="Si el hecho llegara a presentarse, tendría bajo impacto o efecto sobre la entidad","40%",IF(K159="Si el hecho llegara a presentarse, tendría medianas consecuencias o efectos sobre la entidad","60%",IF(K159="Si el hecho llegara a presentarse, tendría altas consecuencias o efectos sobre la entidad","80%",IF(K159="Si el hecho llegara a presentarse, tendría desastrosas consecuencias o efectos sobre la entidad","100%")))))))))))))))))))))))))))))</f>
        <v>60%</v>
      </c>
      <c r="N159" s="453" t="str">
        <f>VLOOKUP((I159&amp;L159),Hoja1!$B$4:$C$28,2,0)</f>
        <v>Moderado</v>
      </c>
      <c r="O159" s="185">
        <v>1</v>
      </c>
      <c r="P159" s="132" t="s">
        <v>780</v>
      </c>
      <c r="Q159" s="185" t="str">
        <f t="shared" si="71"/>
        <v>Probabilidad</v>
      </c>
      <c r="R159" s="185" t="s">
        <v>259</v>
      </c>
      <c r="S159" s="185" t="s">
        <v>255</v>
      </c>
      <c r="T159" s="186">
        <f>VLOOKUP(R159&amp;S159,Hoja1!$Q$4:$R$9,2,0)</f>
        <v>0.45</v>
      </c>
      <c r="U159" s="185" t="s">
        <v>272</v>
      </c>
      <c r="V159" s="185" t="s">
        <v>278</v>
      </c>
      <c r="W159" s="185" t="s">
        <v>283</v>
      </c>
      <c r="X159" s="186">
        <f t="shared" si="69"/>
        <v>9.0000000000000011E-2</v>
      </c>
      <c r="Y159" s="186" t="str">
        <f>IF(Z159&lt;=20%,'Tabla probabilidad'!$B$5,IF(Z159&lt;=40%,'Tabla probabilidad'!$B$6,IF(Z159&lt;=60%,'Tabla probabilidad'!$B$7,IF(Z159&lt;=80%,'Tabla probabilidad'!$B$8,IF(Z159&lt;=100%,'Tabla probabilidad'!$B$9)))))</f>
        <v>Muy Baja</v>
      </c>
      <c r="Z159" s="186">
        <f>IF(R159="Preventivo",(J159-(J159*T159)),IF(R159="Detectivo",(J159-(J159*T159)),IF(R159="Correctivo",(J159))))</f>
        <v>0.11</v>
      </c>
      <c r="AA159" s="455" t="str">
        <f>IF(AB159&lt;=20%,'Tabla probabilidad'!$B$5,IF(AB159&lt;=40%,'Tabla probabilidad'!$B$6,IF(AB159&lt;=60%,'Tabla probabilidad'!$B$7,IF(AB159&lt;=80%,'Tabla probabilidad'!$B$8,IF(AB159&lt;=100%,'Tabla probabilidad'!$B$9)))))</f>
        <v>Muy Baja</v>
      </c>
      <c r="AB159" s="455">
        <f>AVERAGE(Z159:Z162)</f>
        <v>0.11</v>
      </c>
      <c r="AC159" s="186" t="str">
        <f t="shared" si="66"/>
        <v>Leve</v>
      </c>
      <c r="AD159" s="186">
        <f t="shared" si="70"/>
        <v>0.2</v>
      </c>
      <c r="AE159" s="455" t="str">
        <f>IF(AF159&lt;=20%,"Leve",IF(AF159&lt;=40%,"Menor",IF(AF159&lt;=60%,"Moderado",IF(AF159&lt;=80%,"Mayor",IF(AF159&lt;=100%,"Catastrófico")))))</f>
        <v>Leve</v>
      </c>
      <c r="AF159" s="455">
        <f>AVERAGE(AD159:AD162)</f>
        <v>0.2</v>
      </c>
      <c r="AG159" s="451" t="str">
        <f>VLOOKUP(AA159&amp;AE159,Hoja1!$B$4:$C$28,2,0)</f>
        <v>Bajo</v>
      </c>
      <c r="AH159" s="453" t="s">
        <v>390</v>
      </c>
      <c r="AI159" s="449"/>
      <c r="AJ159" s="449"/>
      <c r="AK159" s="449"/>
      <c r="AL159" s="449"/>
      <c r="AM159" s="449"/>
      <c r="AN159" s="449"/>
    </row>
    <row r="160" spans="1:40" ht="30" customHeight="1">
      <c r="A160" s="453"/>
      <c r="B160" s="467"/>
      <c r="C160" s="452"/>
      <c r="D160" s="139" t="s">
        <v>781</v>
      </c>
      <c r="E160" s="453"/>
      <c r="F160" s="453"/>
      <c r="G160" s="453"/>
      <c r="H160" s="453"/>
      <c r="I160" s="457"/>
      <c r="J160" s="458"/>
      <c r="K160" s="453"/>
      <c r="L160" s="465"/>
      <c r="M160" s="465"/>
      <c r="N160" s="453"/>
      <c r="O160" s="185">
        <v>2</v>
      </c>
      <c r="P160" s="132" t="s">
        <v>782</v>
      </c>
      <c r="Q160" s="185" t="str">
        <f t="shared" si="71"/>
        <v>Probabilidad</v>
      </c>
      <c r="R160" s="185" t="s">
        <v>259</v>
      </c>
      <c r="S160" s="185" t="s">
        <v>255</v>
      </c>
      <c r="T160" s="186">
        <f>VLOOKUP(R160&amp;S160,Hoja1!$Q$4:$R$9,2,0)</f>
        <v>0.45</v>
      </c>
      <c r="U160" s="185" t="s">
        <v>272</v>
      </c>
      <c r="V160" s="185" t="s">
        <v>278</v>
      </c>
      <c r="W160" s="185" t="s">
        <v>283</v>
      </c>
      <c r="X160" s="186">
        <f t="shared" si="69"/>
        <v>9.0000000000000011E-2</v>
      </c>
      <c r="Y160" s="186" t="str">
        <f>IF(Z160&lt;=20%,'Tabla probabilidad'!$B$5,IF(Z160&lt;=40%,'Tabla probabilidad'!$B$6,IF(Z160&lt;=60%,'Tabla probabilidad'!$B$7,IF(Z160&lt;=80%,'Tabla probabilidad'!$B$8,IF(Z160&lt;=100%,'Tabla probabilidad'!$B$9)))))</f>
        <v>Muy Baja</v>
      </c>
      <c r="Z160" s="186">
        <f>IF(R160="Preventivo",(J159-(J159*T160)),IF(R160="Detectivo",(J159-(J159*T160)),IF(R160="Correctivo",(J159))))</f>
        <v>0.11</v>
      </c>
      <c r="AA160" s="456"/>
      <c r="AB160" s="456"/>
      <c r="AC160" s="186" t="str">
        <f t="shared" si="66"/>
        <v>Leve</v>
      </c>
      <c r="AD160" s="186">
        <f t="shared" si="70"/>
        <v>0.2</v>
      </c>
      <c r="AE160" s="456"/>
      <c r="AF160" s="456"/>
      <c r="AG160" s="452"/>
      <c r="AH160" s="453"/>
      <c r="AI160" s="450"/>
      <c r="AJ160" s="450"/>
      <c r="AK160" s="450"/>
      <c r="AL160" s="450"/>
      <c r="AM160" s="450"/>
      <c r="AN160" s="450"/>
    </row>
    <row r="161" spans="1:40" ht="30" customHeight="1">
      <c r="A161" s="453"/>
      <c r="B161" s="467"/>
      <c r="C161" s="452"/>
      <c r="D161" s="139" t="s">
        <v>783</v>
      </c>
      <c r="E161" s="453"/>
      <c r="F161" s="453"/>
      <c r="G161" s="453"/>
      <c r="H161" s="453"/>
      <c r="I161" s="457"/>
      <c r="J161" s="458"/>
      <c r="K161" s="453"/>
      <c r="L161" s="465"/>
      <c r="M161" s="465"/>
      <c r="N161" s="453"/>
      <c r="O161" s="185">
        <v>3</v>
      </c>
      <c r="P161" s="132"/>
      <c r="Q161" s="185" t="b">
        <f t="shared" si="71"/>
        <v>0</v>
      </c>
      <c r="R161" s="185"/>
      <c r="S161" s="185"/>
      <c r="T161" s="186" t="e">
        <f>VLOOKUP(R161&amp;S161,Hoja1!$Q$4:$R$9,2,0)</f>
        <v>#N/A</v>
      </c>
      <c r="U161" s="185"/>
      <c r="V161" s="185"/>
      <c r="W161" s="185"/>
      <c r="X161" s="186" t="b">
        <f t="shared" si="69"/>
        <v>0</v>
      </c>
      <c r="Y161" s="186" t="b">
        <f>IF(Z161&lt;=20%,'Tabla probabilidad'!$B$5,IF(Z161&lt;=40%,'Tabla probabilidad'!$B$6,IF(Z161&lt;=60%,'Tabla probabilidad'!$B$7,IF(Z161&lt;=80%,'Tabla probabilidad'!$B$8,IF(Z161&lt;=100%,'Tabla probabilidad'!$B$9)))))</f>
        <v>0</v>
      </c>
      <c r="Z161" s="186" t="b">
        <f>IF(R161="Preventivo",(J159-(J159*T161)),IF(R161="Detectivo",(J159-(J159*T161)),IF(R161="Correctivo",(J159))))</f>
        <v>0</v>
      </c>
      <c r="AA161" s="456"/>
      <c r="AB161" s="456"/>
      <c r="AC161" s="186" t="b">
        <f t="shared" si="66"/>
        <v>0</v>
      </c>
      <c r="AD161" s="186" t="b">
        <f t="shared" si="70"/>
        <v>0</v>
      </c>
      <c r="AE161" s="456"/>
      <c r="AF161" s="456"/>
      <c r="AG161" s="452"/>
      <c r="AH161" s="453"/>
      <c r="AI161" s="450"/>
      <c r="AJ161" s="450"/>
      <c r="AK161" s="450"/>
      <c r="AL161" s="450"/>
      <c r="AM161" s="450"/>
      <c r="AN161" s="450"/>
    </row>
    <row r="162" spans="1:40" ht="30" customHeight="1">
      <c r="A162" s="453"/>
      <c r="B162" s="467"/>
      <c r="C162" s="466"/>
      <c r="D162" s="139" t="s">
        <v>784</v>
      </c>
      <c r="E162" s="453"/>
      <c r="F162" s="453"/>
      <c r="G162" s="453"/>
      <c r="H162" s="453"/>
      <c r="I162" s="457"/>
      <c r="J162" s="458"/>
      <c r="K162" s="453"/>
      <c r="L162" s="465"/>
      <c r="M162" s="465"/>
      <c r="N162" s="453"/>
      <c r="O162" s="185">
        <v>4</v>
      </c>
      <c r="P162" s="132"/>
      <c r="Q162" s="185" t="b">
        <f t="shared" si="71"/>
        <v>0</v>
      </c>
      <c r="R162" s="185"/>
      <c r="S162" s="185"/>
      <c r="T162" s="186" t="e">
        <f>VLOOKUP(R162&amp;S162,Hoja1!$Q$4:$R$9,2,0)</f>
        <v>#N/A</v>
      </c>
      <c r="U162" s="185"/>
      <c r="V162" s="185"/>
      <c r="W162" s="185"/>
      <c r="X162" s="186" t="b">
        <f t="shared" si="69"/>
        <v>0</v>
      </c>
      <c r="Y162" s="186" t="b">
        <f>IF(Z162&lt;=20%,'Tabla probabilidad'!$B$5,IF(Z162&lt;=40%,'Tabla probabilidad'!$B$6,IF(Z162&lt;=60%,'Tabla probabilidad'!$B$7,IF(Z162&lt;=80%,'Tabla probabilidad'!$B$8,IF(Z162&lt;=100%,'Tabla probabilidad'!$B$9)))))</f>
        <v>0</v>
      </c>
      <c r="Z162" s="186" t="b">
        <f>IF(R162="Preventivo",(J159-(J159*T162)),IF(R162="Detectivo",(J159-(J159*T162)),IF(R162="Correctivo",(J159))))</f>
        <v>0</v>
      </c>
      <c r="AA162" s="456"/>
      <c r="AB162" s="456"/>
      <c r="AC162" s="186" t="b">
        <f t="shared" si="66"/>
        <v>0</v>
      </c>
      <c r="AD162" s="186" t="b">
        <f t="shared" si="70"/>
        <v>0</v>
      </c>
      <c r="AE162" s="456"/>
      <c r="AF162" s="456"/>
      <c r="AG162" s="452"/>
      <c r="AH162" s="453"/>
      <c r="AI162" s="450"/>
      <c r="AJ162" s="450"/>
      <c r="AK162" s="450"/>
      <c r="AL162" s="450"/>
      <c r="AM162" s="450"/>
      <c r="AN162" s="450"/>
    </row>
    <row r="163" spans="1:40" ht="30" customHeight="1">
      <c r="A163" s="453">
        <v>4</v>
      </c>
      <c r="B163" s="467" t="s">
        <v>785</v>
      </c>
      <c r="C163" s="453" t="s">
        <v>387</v>
      </c>
      <c r="D163" s="139" t="s">
        <v>786</v>
      </c>
      <c r="E163" s="453" t="s">
        <v>787</v>
      </c>
      <c r="F163" s="467" t="s">
        <v>788</v>
      </c>
      <c r="G163" s="453" t="s">
        <v>395</v>
      </c>
      <c r="H163" s="453">
        <v>80</v>
      </c>
      <c r="I163" s="457" t="str">
        <f>IF(H163&lt;=2,'Tabla probabilidad'!$B$5,IF(H163&lt;=24,'Tabla probabilidad'!$B$6,IF(H163&lt;=500,'Tabla probabilidad'!$B$7,IF(H163&lt;=5000,'Tabla probabilidad'!$B$8,IF(H163&gt;5000,'Tabla probabilidad'!$B$9)))))</f>
        <v>Media</v>
      </c>
      <c r="J163" s="458">
        <f>IF(H163&lt;=2,'Tabla probabilidad'!$D$5,IF(H163&lt;=24,'Tabla probabilidad'!$D$6,IF(H163&lt;=500,'Tabla probabilidad'!$D$7,IF(H163&lt;=5000,'Tabla probabilidad'!$D$8,IF(H163&gt;5000,'Tabla probabilidad'!$D$9)))))</f>
        <v>0.6</v>
      </c>
      <c r="K163" s="453" t="s">
        <v>206</v>
      </c>
      <c r="L163" s="453" t="str">
        <f>IF(K163="El riesgo afecta la imagen de alguna área de la organización","Leve",IF(K163="El riesgo afecta la imagen de la entidad internamente, de conocimiento general, nivel interno, alta dirección, contratista y/o de provedores","Menor",IF(K163="El riesgo afecta la imagen de la entidad con algunos usuarios de relevancia frente al logro de los objetivos","Moderado",IF(K163="El riesgo afecta la imagen de de la entidad con efecto publicitario sostenido a nivel del sector justicia","Mayor",IF(K163="El riesgo afecta la imagen de la entidad a nivel nacional, con efecto publicitarios sostenible a nivel país","Catastrófico",IF(K163="Impacto que afecte la ejecución presupuestal en un valor ≥0,5%.","Leve",IF(K163="Impacto que afecte la ejecución presupuestal en un valor ≥1%.","Menor",IF(K163="Impacto que afecte la ejecución presupuestal en un valor ≥5%.","Moderado",IF(K163="Impacto que afecte la ejecución presupuestal en un valor ≥20%.","Mayor",IF(K163="Impacto que afecte la ejecución presupuestal en un valor ≥50%.","Catastrófico",IF(K163="Incumplimiento máximo del 5% de la meta planeada","Leve",IF(K163="Incumplimiento máximo del 15% de la meta planeada","Menor",IF(K163="Incumplimiento máximo del 20% de la meta planeada","Moderado",IF(K163="Incumplimiento máximo del 50% de la meta planeada","Mayor",IF(K163="Incumplimiento máximo del 80% de la meta planeada","Catastrófico",IF(K163="Cualquier afectación a la violacion de los derechos de los ciudadanos se considera con consecuencias altas","Mayor",IF(K163="Cualquier afectación a la violacion de los derechos de los ciudadanos se considera con consecuencias desastrosas","Catastrófico",IF(K163="Afecta la Prestación del Servicio de Administración de Justicia en 5%","Leve",IF(K163="Afecta la Prestación del Servicio de Administración de Justicia en 10%","Menor",IF(K163="Afecta la Prestación del Servicio de Administración de Justicia en 15%","Moderado",IF(K163="Afecta la Prestación del Servicio de Administración de Justicia en 20%","Mayor",IF(K163="Afecta la Prestación del Servicio de Administración de Justicia en más del 50%","Catastrófico",IF(K163="Cualquier acto indebido de los servidores judiciales genera altas consecuencias para la entidad","Mayor",IF(K163="Cualquier acto indebido de los servidores judiciales genera consecuencias desastrosas para la entidad","Catastrófico",IF(K163="Si el hecho llegara a presentarse, tendría consecuencias o efectos mínimos sobre la entidad","Leve",IF(K163="Si el hecho llegara a presentarse, tendría bajo impacto o efecto sobre la entidad","Menor",IF(K163="Si el hecho llegara a presentarse, tendría medianas consecuencias o efectos sobre la entidad","Moderado",IF(K163="Si el hecho llegara a presentarse, tendría altas consecuencias o efectos sobre la entidad","Mayor",IF(K163="Si el hecho llegara a presentarse, tendría desastrosas consecuencias o efectos sobre la entidad","Catastrófico")))))))))))))))))))))))))))))</f>
        <v>Moderado</v>
      </c>
      <c r="M163" s="453" t="str">
        <f>IF(K163="El riesgo afecta la imagen de alguna área de la organización","20%",IF(K163="El riesgo afecta la imagen de la entidad internamente, de conocimiento general, nivel interno, alta dirección, contratista y/o de provedores","40%",IF(K163="El riesgo afecta la imagen de la entidad con algunos usuarios de relevancia frente al logro de los objetivos","60%",IF(K163="El riesgo afecta la imagen de de la entidad con efecto publicitario sostenido a nivel del sector justicia","80%",IF(K163="El riesgo afecta la imagen de la entidad a nivel nacional, con efecto publicitarios sostenible a nivel país","100%",IF(K163="Impacto que afecte la ejecución presupuestal en un valor ≥0,5%.","20%",IF(K163="Impacto que afecte la ejecución presupuestal en un valor ≥1%.","40%",IF(K163="Impacto que afecte la ejecución presupuestal en un valor ≥5%.","60%",IF(K163="Impacto que afecte la ejecución presupuestal en un valor ≥20%.","80%",IF(K163="Impacto que afecte la ejecución presupuestal en un valor ≥50%.","100%",IF(K163="Incumplimiento máximo del 5% de la meta planeada","20%",IF(K163="Incumplimiento máximo del 15% de la meta planeada","40%",IF(K163="Incumplimiento máximo del 20% de la meta planeada","60%",IF(K163="Incumplimiento máximo del 50% de la meta planeada","80%",IF(K163="Incumplimiento máximo del 80% de la meta planeada","100%",IF(K163="Cualquier afectación a la violacion de los derechos de los ciudadanos se considera con consecuencias altas","80%",IF(K163="Cualquier afectación a la violacion de los derechos de los ciudadanos se considera con consecuencias desastrosas","100%",IF(K163="Afecta la Prestación del Servicio de Administración de Justicia en 5%","20%",IF(K163="Afecta la Prestación del Servicio de Administración de Justicia en 10%","40%",IF(K163="Afecta la Prestación del Servicio de Administración de Justicia en 15%","60%",IF(K163="Afecta la Prestación del Servicio de Administración de Justicia en 20%","80%",IF(K163="Afecta la Prestación del Servicio de Administración de Justicia en más del 50%","100%",IF(K163="Cualquier acto indebido de los servidores judiciales genera altas consecuencias para la entidad","80%",IF(K163="Cualquier acto indebido de los servidores judiciales genera consecuencias desastrosas para la entidad","100%",IF(K163="Si el hecho llegara a presentarse, tendría consecuencias o efectos mínimos sobre la entidad","20%",IF(K163="Si el hecho llegara a presentarse, tendría bajo impacto o efecto sobre la entidad","40%",IF(K163="Si el hecho llegara a presentarse, tendría medianas consecuencias o efectos sobre la entidad","60%",IF(K163="Si el hecho llegara a presentarse, tendría altas consecuencias o efectos sobre la entidad","80%",IF(K163="Si el hecho llegara a presentarse, tendría desastrosas consecuencias o efectos sobre la entidad","100%")))))))))))))))))))))))))))))</f>
        <v>60%</v>
      </c>
      <c r="N163" s="453" t="str">
        <f>VLOOKUP((I163&amp;L163),Hoja1!$B$4:$C$28,2,0)</f>
        <v>Moderado</v>
      </c>
      <c r="O163" s="185">
        <v>1</v>
      </c>
      <c r="P163" s="172" t="s">
        <v>789</v>
      </c>
      <c r="Q163" s="185" t="str">
        <f t="shared" si="0"/>
        <v>Probabilidad</v>
      </c>
      <c r="R163" s="185" t="s">
        <v>259</v>
      </c>
      <c r="S163" s="185" t="s">
        <v>255</v>
      </c>
      <c r="T163" s="186">
        <f>VLOOKUP(R163&amp;S163,Hoja1!$Q$4:$R$9,2,0)</f>
        <v>0.45</v>
      </c>
      <c r="U163" s="185" t="s">
        <v>272</v>
      </c>
      <c r="V163" s="185" t="s">
        <v>278</v>
      </c>
      <c r="W163" s="185" t="s">
        <v>283</v>
      </c>
      <c r="X163" s="186">
        <f>IF(Q163="Probabilidad",($J$163*T163),IF(Q163="Impacto"," "))</f>
        <v>0.27</v>
      </c>
      <c r="Y163" s="186" t="str">
        <f>IF(Z163&lt;=20%,'Tabla probabilidad'!$B$5,IF(Z163&lt;=40%,'Tabla probabilidad'!$B$6,IF(Z163&lt;=60%,'Tabla probabilidad'!$B$7,IF(Z163&lt;=80%,'Tabla probabilidad'!$B$8,IF(Z163&lt;=100%,'Tabla probabilidad'!$B$9)))))</f>
        <v>Baja</v>
      </c>
      <c r="Z163" s="186">
        <f>IF(R163="Preventivo",(J163-(J163*T163)),IF(R163="Detectivo",(J163-(J163*T163)),IF(R163="Correctivo",(J163))))</f>
        <v>0.32999999999999996</v>
      </c>
      <c r="AA163" s="455" t="str">
        <f>IF(AB163&lt;=20%,'Tabla probabilidad'!$B$5,IF(AB163&lt;=40%,'Tabla probabilidad'!$B$6,IF(AB163&lt;=60%,'Tabla probabilidad'!$B$7,IF(AB163&lt;=80%,'Tabla probabilidad'!$B$8,IF(AB163&lt;=100%,'Tabla probabilidad'!$B$9)))))</f>
        <v>Baja</v>
      </c>
      <c r="AB163" s="455">
        <f>AVERAGE(Z163:Z166)</f>
        <v>0.39749999999999996</v>
      </c>
      <c r="AC163" s="186" t="str">
        <f t="shared" si="1"/>
        <v>Moderado</v>
      </c>
      <c r="AD163" s="186">
        <f>IF(Q163="Probabilidad",(($M$163-0)),IF(Q163="Impacto",($M$163-($M$163*T163))))</f>
        <v>0.6</v>
      </c>
      <c r="AE163" s="455" t="str">
        <f>IF(AF163&lt;=20%,"Leve",IF(AF163&lt;=40%,"Menor",IF(AF163&lt;=60%,"Moderado",IF(AF163&lt;=80%,"Mayor",IF(AF163&lt;=100%,"Catastrófico")))))</f>
        <v>Moderado</v>
      </c>
      <c r="AF163" s="455">
        <f>AVERAGE(AD163:AD166)</f>
        <v>0.55499999999999994</v>
      </c>
      <c r="AG163" s="451" t="str">
        <f>VLOOKUP(AA163&amp;AE163,Hoja1!$B$4:$C$28,2,0)</f>
        <v>Moderado</v>
      </c>
      <c r="AH163" s="451" t="s">
        <v>398</v>
      </c>
      <c r="AI163" s="451"/>
      <c r="AJ163" s="451"/>
      <c r="AK163" s="451"/>
      <c r="AL163" s="451"/>
      <c r="AM163" s="474"/>
      <c r="AN163" s="453"/>
    </row>
    <row r="164" spans="1:40" ht="30" customHeight="1">
      <c r="A164" s="453"/>
      <c r="B164" s="467"/>
      <c r="C164" s="453"/>
      <c r="D164" s="139" t="s">
        <v>790</v>
      </c>
      <c r="E164" s="453"/>
      <c r="F164" s="467"/>
      <c r="G164" s="453"/>
      <c r="H164" s="453"/>
      <c r="I164" s="457"/>
      <c r="J164" s="458"/>
      <c r="K164" s="453"/>
      <c r="L164" s="465"/>
      <c r="M164" s="465"/>
      <c r="N164" s="453"/>
      <c r="O164" s="185">
        <v>2</v>
      </c>
      <c r="P164" s="168" t="s">
        <v>791</v>
      </c>
      <c r="Q164" s="185" t="str">
        <f t="shared" si="0"/>
        <v>Probabilidad</v>
      </c>
      <c r="R164" s="185" t="s">
        <v>259</v>
      </c>
      <c r="S164" s="185" t="s">
        <v>255</v>
      </c>
      <c r="T164" s="186">
        <f>VLOOKUP(R164&amp;S164,Hoja1!$Q$4:$R$9,2,0)</f>
        <v>0.45</v>
      </c>
      <c r="U164" s="185" t="s">
        <v>272</v>
      </c>
      <c r="V164" s="185" t="s">
        <v>278</v>
      </c>
      <c r="W164" s="185" t="s">
        <v>283</v>
      </c>
      <c r="X164" s="186">
        <f t="shared" ref="X164:X166" si="76">IF(Q164="Probabilidad",($J$163*T164),IF(Q164="Impacto"," "))</f>
        <v>0.27</v>
      </c>
      <c r="Y164" s="186" t="str">
        <f>IF(Z164&lt;=20%,'Tabla probabilidad'!$B$5,IF(Z164&lt;=40%,'Tabla probabilidad'!$B$6,IF(Z164&lt;=60%,'Tabla probabilidad'!$B$7,IF(Z164&lt;=80%,'Tabla probabilidad'!$B$8,IF(Z164&lt;=100%,'Tabla probabilidad'!$B$9)))))</f>
        <v>Baja</v>
      </c>
      <c r="Z164" s="186">
        <f>IF(R164="Preventivo",(J163-(J163*T164)),IF(R164="Detectivo",(J163-(J163*T164)),IF(R164="Correctivo",(J163))))</f>
        <v>0.32999999999999996</v>
      </c>
      <c r="AA164" s="456"/>
      <c r="AB164" s="456"/>
      <c r="AC164" s="186" t="str">
        <f t="shared" si="1"/>
        <v>Moderado</v>
      </c>
      <c r="AD164" s="186">
        <f t="shared" ref="AD164:AD166" si="77">IF(Q164="Probabilidad",(($M$163-0)),IF(Q164="Impacto",($M$163-($M$163*T164))))</f>
        <v>0.6</v>
      </c>
      <c r="AE164" s="456"/>
      <c r="AF164" s="456"/>
      <c r="AG164" s="452"/>
      <c r="AH164" s="452" t="s">
        <v>398</v>
      </c>
      <c r="AI164" s="452"/>
      <c r="AJ164" s="452"/>
      <c r="AK164" s="452"/>
      <c r="AL164" s="452"/>
      <c r="AM164" s="475"/>
      <c r="AN164" s="453"/>
    </row>
    <row r="165" spans="1:40" ht="30" customHeight="1">
      <c r="A165" s="453"/>
      <c r="B165" s="467"/>
      <c r="C165" s="453"/>
      <c r="D165" s="453" t="s">
        <v>792</v>
      </c>
      <c r="E165" s="453"/>
      <c r="F165" s="467"/>
      <c r="G165" s="453"/>
      <c r="H165" s="453"/>
      <c r="I165" s="457"/>
      <c r="J165" s="458"/>
      <c r="K165" s="453"/>
      <c r="L165" s="465"/>
      <c r="M165" s="465"/>
      <c r="N165" s="453"/>
      <c r="O165" s="185">
        <v>3</v>
      </c>
      <c r="P165" s="172" t="s">
        <v>793</v>
      </c>
      <c r="Q165" s="185" t="str">
        <f t="shared" si="0"/>
        <v>Probabilidad</v>
      </c>
      <c r="R165" s="185" t="s">
        <v>259</v>
      </c>
      <c r="S165" s="185" t="s">
        <v>255</v>
      </c>
      <c r="T165" s="186">
        <f>VLOOKUP(R165&amp;S165,Hoja1!$Q$4:$R$9,2,0)</f>
        <v>0.45</v>
      </c>
      <c r="U165" s="185" t="s">
        <v>272</v>
      </c>
      <c r="V165" s="185" t="s">
        <v>280</v>
      </c>
      <c r="W165" s="185" t="s">
        <v>283</v>
      </c>
      <c r="X165" s="186">
        <f t="shared" si="76"/>
        <v>0.27</v>
      </c>
      <c r="Y165" s="186" t="str">
        <f>IF(Z165&lt;=20%,'Tabla probabilidad'!$B$5,IF(Z165&lt;=40%,'Tabla probabilidad'!$B$6,IF(Z165&lt;=60%,'Tabla probabilidad'!$B$7,IF(Z165&lt;=80%,'Tabla probabilidad'!$B$8,IF(Z165&lt;=100%,'Tabla probabilidad'!$B$9)))))</f>
        <v>Baja</v>
      </c>
      <c r="Z165" s="186">
        <f>IF(R165="Preventivo",(J163-(J163*T165)),IF(R165="Detectivo",(J163-(J163*T165)),IF(R165="Correctivo",(J163))))</f>
        <v>0.32999999999999996</v>
      </c>
      <c r="AA165" s="456"/>
      <c r="AB165" s="456"/>
      <c r="AC165" s="186" t="str">
        <f t="shared" si="1"/>
        <v>Moderado</v>
      </c>
      <c r="AD165" s="186">
        <f t="shared" si="77"/>
        <v>0.6</v>
      </c>
      <c r="AE165" s="456"/>
      <c r="AF165" s="456"/>
      <c r="AG165" s="452"/>
      <c r="AH165" s="452" t="s">
        <v>398</v>
      </c>
      <c r="AI165" s="452"/>
      <c r="AJ165" s="452"/>
      <c r="AK165" s="452"/>
      <c r="AL165" s="452"/>
      <c r="AM165" s="475"/>
      <c r="AN165" s="453"/>
    </row>
    <row r="166" spans="1:40" ht="30" customHeight="1">
      <c r="A166" s="453"/>
      <c r="B166" s="467"/>
      <c r="C166" s="453"/>
      <c r="D166" s="453"/>
      <c r="E166" s="453"/>
      <c r="F166" s="467"/>
      <c r="G166" s="453"/>
      <c r="H166" s="453"/>
      <c r="I166" s="457"/>
      <c r="J166" s="458"/>
      <c r="K166" s="453"/>
      <c r="L166" s="465"/>
      <c r="M166" s="465"/>
      <c r="N166" s="453"/>
      <c r="O166" s="185">
        <v>4</v>
      </c>
      <c r="P166" s="173" t="s">
        <v>794</v>
      </c>
      <c r="Q166" s="185" t="str">
        <f t="shared" si="0"/>
        <v>Impacto</v>
      </c>
      <c r="R166" s="185" t="s">
        <v>265</v>
      </c>
      <c r="S166" s="185" t="s">
        <v>255</v>
      </c>
      <c r="T166" s="186">
        <f>VLOOKUP(R166&amp;S166,Hoja1!$Q$4:$R$9,2,0)</f>
        <v>0.3</v>
      </c>
      <c r="U166" s="185" t="s">
        <v>272</v>
      </c>
      <c r="V166" s="185" t="s">
        <v>278</v>
      </c>
      <c r="W166" s="185" t="s">
        <v>283</v>
      </c>
      <c r="X166" s="186" t="str">
        <f t="shared" si="76"/>
        <v xml:space="preserve"> </v>
      </c>
      <c r="Y166" s="186" t="str">
        <f>IF(Z166&lt;=20%,'Tabla probabilidad'!$B$5,IF(Z166&lt;=40%,'Tabla probabilidad'!$B$6,IF(Z166&lt;=60%,'Tabla probabilidad'!$B$7,IF(Z166&lt;=80%,'Tabla probabilidad'!$B$8,IF(Z166&lt;=100%,'Tabla probabilidad'!$B$9)))))</f>
        <v>Media</v>
      </c>
      <c r="Z166" s="186">
        <f>IF(R166="Preventivo",(J163-(J163*T166)),IF(R166="Detectivo",(J163-(J163*T166)),IF(R166="Correctivo",(J163))))</f>
        <v>0.6</v>
      </c>
      <c r="AA166" s="456"/>
      <c r="AB166" s="456"/>
      <c r="AC166" s="186" t="str">
        <f t="shared" si="1"/>
        <v>Moderado</v>
      </c>
      <c r="AD166" s="186">
        <f t="shared" si="77"/>
        <v>0.42</v>
      </c>
      <c r="AE166" s="456"/>
      <c r="AF166" s="456"/>
      <c r="AG166" s="452"/>
      <c r="AH166" s="452" t="s">
        <v>398</v>
      </c>
      <c r="AI166" s="452"/>
      <c r="AJ166" s="452"/>
      <c r="AK166" s="452"/>
      <c r="AL166" s="452"/>
      <c r="AM166" s="475"/>
      <c r="AN166" s="453"/>
    </row>
    <row r="167" spans="1:40" ht="57" customHeight="1">
      <c r="A167" s="453">
        <v>5</v>
      </c>
      <c r="B167" s="452" t="s">
        <v>795</v>
      </c>
      <c r="C167" s="453" t="s">
        <v>387</v>
      </c>
      <c r="D167" s="139" t="s">
        <v>481</v>
      </c>
      <c r="E167" s="453" t="s">
        <v>796</v>
      </c>
      <c r="F167" s="467" t="s">
        <v>797</v>
      </c>
      <c r="G167" s="453" t="s">
        <v>388</v>
      </c>
      <c r="H167" s="453">
        <v>80</v>
      </c>
      <c r="I167" s="457" t="str">
        <f>IF(H167&lt;=2,'Tabla probabilidad'!$B$5,IF(H167&lt;=24,'Tabla probabilidad'!$B$6,IF(H167&lt;=500,'Tabla probabilidad'!$B$7,IF(H167&lt;=5000,'Tabla probabilidad'!$B$8,IF(H167&gt;5000,'Tabla probabilidad'!$B$9)))))</f>
        <v>Media</v>
      </c>
      <c r="J167" s="458">
        <f>IF(H167&lt;=2,'Tabla probabilidad'!$D$5,IF(H167&lt;=24,'Tabla probabilidad'!$D$6,IF(H167&lt;=500,'Tabla probabilidad'!$D$7,IF(H167&lt;=5000,'Tabla probabilidad'!$D$8,IF(H167&gt;5000,'Tabla probabilidad'!$D$9)))))</f>
        <v>0.6</v>
      </c>
      <c r="K167" s="453" t="s">
        <v>206</v>
      </c>
      <c r="L167" s="453" t="str">
        <f>IF(K167="El riesgo afecta la imagen de alguna área de la organización","Leve",IF(K167="El riesgo afecta la imagen de la entidad internamente, de conocimiento general, nivel interno, alta dirección, contratista y/o de provedores","Menor",IF(K167="El riesgo afecta la imagen de la entidad con algunos usuarios de relevancia frente al logro de los objetivos","Moderado",IF(K167="El riesgo afecta la imagen de de la entidad con efecto publicitario sostenido a nivel del sector justicia","Mayor",IF(K167="El riesgo afecta la imagen de la entidad a nivel nacional, con efecto publicitarios sostenible a nivel país","Catastrófico",IF(K167="Impacto que afecte la ejecución presupuestal en un valor ≥0,5%.","Leve",IF(K167="Impacto que afecte la ejecución presupuestal en un valor ≥1%.","Menor",IF(K167="Impacto que afecte la ejecución presupuestal en un valor ≥5%.","Moderado",IF(K167="Impacto que afecte la ejecución presupuestal en un valor ≥20%.","Mayor",IF(K167="Impacto que afecte la ejecución presupuestal en un valor ≥50%.","Catastrófico",IF(K167="Incumplimiento máximo del 5% de la meta planeada","Leve",IF(K167="Incumplimiento máximo del 15% de la meta planeada","Menor",IF(K167="Incumplimiento máximo del 20% de la meta planeada","Moderado",IF(K167="Incumplimiento máximo del 50% de la meta planeada","Mayor",IF(K167="Incumplimiento máximo del 80% de la meta planeada","Catastrófico",IF(K167="Cualquier afectación a la violacion de los derechos de los ciudadanos se considera con consecuencias altas","Mayor",IF(K167="Cualquier afectación a la violacion de los derechos de los ciudadanos se considera con consecuencias desastrosas","Catastrófico",IF(K167="Afecta la Prestación del Servicio de Administración de Justicia en 5%","Leve",IF(K167="Afecta la Prestación del Servicio de Administración de Justicia en 10%","Menor",IF(K167="Afecta la Prestación del Servicio de Administración de Justicia en 15%","Moderado",IF(K167="Afecta la Prestación del Servicio de Administración de Justicia en 20%","Mayor",IF(K167="Afecta la Prestación del Servicio de Administración de Justicia en más del 50%","Catastrófico",IF(K167="Cualquier acto indebido de los servidores judiciales genera altas consecuencias para la entidad","Mayor",IF(K167="Cualquier acto indebido de los servidores judiciales genera consecuencias desastrosas para la entidad","Catastrófico",IF(K167="Si el hecho llegara a presentarse, tendría consecuencias o efectos mínimos sobre la entidad","Leve",IF(K167="Si el hecho llegara a presentarse, tendría bajo impacto o efecto sobre la entidad","Menor",IF(K167="Si el hecho llegara a presentarse, tendría medianas consecuencias o efectos sobre la entidad","Moderado",IF(K167="Si el hecho llegara a presentarse, tendría altas consecuencias o efectos sobre la entidad","Mayor",IF(K167="Si el hecho llegara a presentarse, tendría desastrosas consecuencias o efectos sobre la entidad","Catastrófico")))))))))))))))))))))))))))))</f>
        <v>Moderado</v>
      </c>
      <c r="M167" s="453" t="str">
        <f>IF(K167="El riesgo afecta la imagen de alguna área de la organización","20%",IF(K167="El riesgo afecta la imagen de la entidad internamente, de conocimiento general, nivel interno, alta dirección, contratista y/o de provedores","40%",IF(K167="El riesgo afecta la imagen de la entidad con algunos usuarios de relevancia frente al logro de los objetivos","60%",IF(K167="El riesgo afecta la imagen de de la entidad con efecto publicitario sostenido a nivel del sector justicia","80%",IF(K167="El riesgo afecta la imagen de la entidad a nivel nacional, con efecto publicitarios sostenible a nivel país","100%",IF(K167="Impacto que afecte la ejecución presupuestal en un valor ≥0,5%.","20%",IF(K167="Impacto que afecte la ejecución presupuestal en un valor ≥1%.","40%",IF(K167="Impacto que afecte la ejecución presupuestal en un valor ≥5%.","60%",IF(K167="Impacto que afecte la ejecución presupuestal en un valor ≥20%.","80%",IF(K167="Impacto que afecte la ejecución presupuestal en un valor ≥50%.","100%",IF(K167="Incumplimiento máximo del 5% de la meta planeada","20%",IF(K167="Incumplimiento máximo del 15% de la meta planeada","40%",IF(K167="Incumplimiento máximo del 20% de la meta planeada","60%",IF(K167="Incumplimiento máximo del 50% de la meta planeada","80%",IF(K167="Incumplimiento máximo del 80% de la meta planeada","100%",IF(K167="Cualquier afectación a la violacion de los derechos de los ciudadanos se considera con consecuencias altas","80%",IF(K167="Cualquier afectación a la violacion de los derechos de los ciudadanos se considera con consecuencias desastrosas","100%",IF(K167="Afecta la Prestación del Servicio de Administración de Justicia en 5%","20%",IF(K167="Afecta la Prestación del Servicio de Administración de Justicia en 10%","40%",IF(K167="Afecta la Prestación del Servicio de Administración de Justicia en 15%","60%",IF(K167="Afecta la Prestación del Servicio de Administración de Justicia en 20%","80%",IF(K167="Afecta la Prestación del Servicio de Administración de Justicia en más del 50%","100%",IF(K167="Cualquier acto indebido de los servidores judiciales genera altas consecuencias para la entidad","80%",IF(K167="Cualquier acto indebido de los servidores judiciales genera consecuencias desastrosas para la entidad","100%",IF(K167="Si el hecho llegara a presentarse, tendría consecuencias o efectos mínimos sobre la entidad","20%",IF(K167="Si el hecho llegara a presentarse, tendría bajo impacto o efecto sobre la entidad","40%",IF(K167="Si el hecho llegara a presentarse, tendría medianas consecuencias o efectos sobre la entidad","60%",IF(K167="Si el hecho llegara a presentarse, tendría altas consecuencias o efectos sobre la entidad","80%",IF(K167="Si el hecho llegara a presentarse, tendría desastrosas consecuencias o efectos sobre la entidad","100%")))))))))))))))))))))))))))))</f>
        <v>60%</v>
      </c>
      <c r="N167" s="453" t="str">
        <f>VLOOKUP((I167&amp;L167),Hoja1!$B$4:$C$28,2,0)</f>
        <v>Moderado</v>
      </c>
      <c r="O167" s="185">
        <v>1</v>
      </c>
      <c r="P167" s="136" t="s">
        <v>798</v>
      </c>
      <c r="Q167" s="185" t="str">
        <f t="shared" si="0"/>
        <v>Probabilidad</v>
      </c>
      <c r="R167" s="185" t="s">
        <v>259</v>
      </c>
      <c r="S167" s="185" t="s">
        <v>255</v>
      </c>
      <c r="T167" s="186">
        <f>VLOOKUP(R167&amp;S167,Hoja1!$Q$4:$R$9,2,0)</f>
        <v>0.45</v>
      </c>
      <c r="U167" s="185" t="s">
        <v>272</v>
      </c>
      <c r="V167" s="185" t="s">
        <v>278</v>
      </c>
      <c r="W167" s="185" t="s">
        <v>283</v>
      </c>
      <c r="X167" s="186">
        <f>IF(Q167="Probabilidad",($J$167*T167),IF(Q167="Impacto"," "))</f>
        <v>0.27</v>
      </c>
      <c r="Y167" s="186" t="str">
        <f>IF(Z167&lt;=20%,'Tabla probabilidad'!$B$5,IF(Z167&lt;=40%,'Tabla probabilidad'!$B$6,IF(Z167&lt;=60%,'Tabla probabilidad'!$B$7,IF(Z167&lt;=80%,'Tabla probabilidad'!$B$8,IF(Z167&lt;=100%,'Tabla probabilidad'!$B$9)))))</f>
        <v>Baja</v>
      </c>
      <c r="Z167" s="186">
        <f>IF(R167="Preventivo",(J167-(J167*T167)),IF(R167="Detectivo",(J167-(J167*T167)),IF(R167="Correctivo",(J167))))</f>
        <v>0.32999999999999996</v>
      </c>
      <c r="AA167" s="455" t="str">
        <f>IF(AB167&lt;=20%,'Tabla probabilidad'!$B$5,IF(AB167&lt;=40%,'Tabla probabilidad'!$B$6,IF(AB167&lt;=60%,'Tabla probabilidad'!$B$7,IF(AB167&lt;=80%,'Tabla probabilidad'!$B$8,IF(AB167&lt;=100%,'Tabla probabilidad'!$B$9)))))</f>
        <v>Baja</v>
      </c>
      <c r="AB167" s="455">
        <f>AVERAGE(Z167:Z170)</f>
        <v>0.32999999999999996</v>
      </c>
      <c r="AC167" s="186" t="str">
        <f t="shared" si="1"/>
        <v>Moderado</v>
      </c>
      <c r="AD167" s="186">
        <f>IF(Q167="Probabilidad",(($M$167-0)),IF(Q167="Impacto",($M$167-($M$167*T167))))</f>
        <v>0.6</v>
      </c>
      <c r="AE167" s="455" t="str">
        <f>IF(AF167&lt;=20%,"Leve",IF(AF167&lt;=40%,"Menor",IF(AF167&lt;=60%,"Moderado",IF(AF167&lt;=80%,"Mayor",IF(AF167&lt;=100%,"Catastrófico")))))</f>
        <v>Moderado</v>
      </c>
      <c r="AF167" s="455">
        <f>AVERAGE(AD167:AD170)</f>
        <v>0.6</v>
      </c>
      <c r="AG167" s="451" t="str">
        <f>VLOOKUP(AA167&amp;AE167,Hoja1!$B$4:$C$28,2,0)</f>
        <v>Moderado</v>
      </c>
      <c r="AH167" s="451" t="s">
        <v>398</v>
      </c>
      <c r="AI167" s="451"/>
      <c r="AJ167" s="451"/>
      <c r="AK167" s="451"/>
      <c r="AL167" s="451"/>
      <c r="AM167" s="474"/>
      <c r="AN167" s="453"/>
    </row>
    <row r="168" spans="1:40" ht="57" customHeight="1">
      <c r="A168" s="453"/>
      <c r="B168" s="452"/>
      <c r="C168" s="453"/>
      <c r="D168" s="139" t="s">
        <v>799</v>
      </c>
      <c r="E168" s="453"/>
      <c r="F168" s="467"/>
      <c r="G168" s="453"/>
      <c r="H168" s="453"/>
      <c r="I168" s="457"/>
      <c r="J168" s="458"/>
      <c r="K168" s="453"/>
      <c r="L168" s="465"/>
      <c r="M168" s="465"/>
      <c r="N168" s="453"/>
      <c r="O168" s="185">
        <v>2</v>
      </c>
      <c r="P168" s="136" t="s">
        <v>800</v>
      </c>
      <c r="Q168" s="185" t="str">
        <f t="shared" si="0"/>
        <v>Probabilidad</v>
      </c>
      <c r="R168" s="185" t="s">
        <v>259</v>
      </c>
      <c r="S168" s="185" t="s">
        <v>255</v>
      </c>
      <c r="T168" s="186">
        <f>VLOOKUP(R168&amp;S168,Hoja1!$Q$4:$R$9,2,0)</f>
        <v>0.45</v>
      </c>
      <c r="U168" s="185" t="s">
        <v>272</v>
      </c>
      <c r="V168" s="185" t="s">
        <v>278</v>
      </c>
      <c r="W168" s="185" t="s">
        <v>283</v>
      </c>
      <c r="X168" s="186">
        <f>IF(Q168="Probabilidad",($J$167*T168),IF(Q168="Impacto"," "))</f>
        <v>0.27</v>
      </c>
      <c r="Y168" s="186" t="str">
        <f>IF(Z168&lt;=20%,'Tabla probabilidad'!$B$5,IF(Z168&lt;=40%,'Tabla probabilidad'!$B$6,IF(Z168&lt;=60%,'Tabla probabilidad'!$B$7,IF(Z168&lt;=80%,'Tabla probabilidad'!$B$8,IF(Z168&lt;=100%,'Tabla probabilidad'!$B$9)))))</f>
        <v>Baja</v>
      </c>
      <c r="Z168" s="186">
        <f>IF(R168="Preventivo",(J167-(J167*T168)),IF(R168="Detectivo",(J167-(J167*T168)),IF(R168="Correctivo",(J167))))</f>
        <v>0.32999999999999996</v>
      </c>
      <c r="AA168" s="456"/>
      <c r="AB168" s="456"/>
      <c r="AC168" s="186" t="str">
        <f t="shared" si="1"/>
        <v>Moderado</v>
      </c>
      <c r="AD168" s="186">
        <f>IF(Q168="Probabilidad",(($M$167-0)),IF(Q168="Impacto",($M$167-($M$167*T168))))</f>
        <v>0.6</v>
      </c>
      <c r="AE168" s="456"/>
      <c r="AF168" s="456"/>
      <c r="AG168" s="452"/>
      <c r="AH168" s="452" t="s">
        <v>398</v>
      </c>
      <c r="AI168" s="452"/>
      <c r="AJ168" s="452"/>
      <c r="AK168" s="452"/>
      <c r="AL168" s="452"/>
      <c r="AM168" s="475"/>
      <c r="AN168" s="453"/>
    </row>
    <row r="169" spans="1:40" ht="57" customHeight="1">
      <c r="A169" s="453"/>
      <c r="B169" s="452"/>
      <c r="C169" s="453"/>
      <c r="D169" s="139" t="s">
        <v>801</v>
      </c>
      <c r="E169" s="453"/>
      <c r="F169" s="467"/>
      <c r="G169" s="453"/>
      <c r="H169" s="453"/>
      <c r="I169" s="457"/>
      <c r="J169" s="458"/>
      <c r="K169" s="453"/>
      <c r="L169" s="465"/>
      <c r="M169" s="465"/>
      <c r="N169" s="453"/>
      <c r="O169" s="185">
        <v>3</v>
      </c>
      <c r="P169" s="136" t="s">
        <v>802</v>
      </c>
      <c r="Q169" s="185" t="str">
        <f t="shared" si="0"/>
        <v>Probabilidad</v>
      </c>
      <c r="R169" s="185" t="s">
        <v>259</v>
      </c>
      <c r="S169" s="185" t="s">
        <v>255</v>
      </c>
      <c r="T169" s="186">
        <f>VLOOKUP(R169&amp;S169,Hoja1!$Q$4:$R$9,2,0)</f>
        <v>0.45</v>
      </c>
      <c r="U169" s="185" t="s">
        <v>272</v>
      </c>
      <c r="V169" s="185" t="s">
        <v>278</v>
      </c>
      <c r="W169" s="185" t="s">
        <v>283</v>
      </c>
      <c r="X169" s="186">
        <f>IF(Q169="Probabilidad",($J$167*T169),IF(Q169="Impacto"," "))</f>
        <v>0.27</v>
      </c>
      <c r="Y169" s="186" t="str">
        <f>IF(Z169&lt;=20%,'Tabla probabilidad'!$B$5,IF(Z169&lt;=40%,'Tabla probabilidad'!$B$6,IF(Z169&lt;=60%,'Tabla probabilidad'!$B$7,IF(Z169&lt;=80%,'Tabla probabilidad'!$B$8,IF(Z169&lt;=100%,'Tabla probabilidad'!$B$9)))))</f>
        <v>Baja</v>
      </c>
      <c r="Z169" s="186">
        <f>IF(R169="Preventivo",(J167-(J167*T169)),IF(R169="Detectivo",(J167-(J167*T169)),IF(R169="Correctivo",(J167))))</f>
        <v>0.32999999999999996</v>
      </c>
      <c r="AA169" s="456"/>
      <c r="AB169" s="456"/>
      <c r="AC169" s="186" t="str">
        <f t="shared" si="1"/>
        <v>Moderado</v>
      </c>
      <c r="AD169" s="186">
        <f>IF(Q169="Probabilidad",(($M$167-0)),IF(Q169="Impacto",($M$167-($M$167*T169))))</f>
        <v>0.6</v>
      </c>
      <c r="AE169" s="456"/>
      <c r="AF169" s="456"/>
      <c r="AG169" s="452"/>
      <c r="AH169" s="452" t="s">
        <v>398</v>
      </c>
      <c r="AI169" s="452"/>
      <c r="AJ169" s="452"/>
      <c r="AK169" s="452"/>
      <c r="AL169" s="452"/>
      <c r="AM169" s="475"/>
      <c r="AN169" s="453"/>
    </row>
    <row r="170" spans="1:40" ht="57" customHeight="1">
      <c r="A170" s="453"/>
      <c r="B170" s="452"/>
      <c r="C170" s="453"/>
      <c r="D170" s="139" t="s">
        <v>803</v>
      </c>
      <c r="E170" s="453"/>
      <c r="F170" s="467"/>
      <c r="G170" s="453"/>
      <c r="H170" s="453"/>
      <c r="I170" s="457"/>
      <c r="J170" s="458"/>
      <c r="K170" s="453"/>
      <c r="L170" s="465"/>
      <c r="M170" s="465"/>
      <c r="N170" s="453"/>
      <c r="O170" s="185">
        <v>4</v>
      </c>
      <c r="P170" s="137" t="s">
        <v>804</v>
      </c>
      <c r="Q170" s="185" t="s">
        <v>182</v>
      </c>
      <c r="R170" s="185" t="s">
        <v>259</v>
      </c>
      <c r="S170" s="185" t="s">
        <v>255</v>
      </c>
      <c r="T170" s="186">
        <f>VLOOKUP(R170&amp;S170,Hoja1!$Q$4:$R$9,2,0)</f>
        <v>0.45</v>
      </c>
      <c r="U170" s="185" t="s">
        <v>272</v>
      </c>
      <c r="V170" s="185" t="s">
        <v>278</v>
      </c>
      <c r="W170" s="185" t="s">
        <v>283</v>
      </c>
      <c r="X170" s="186">
        <f>IF(Q170="Probabilidad",($J$167*T170),IF(Q170="Impacto"," "))</f>
        <v>0.27</v>
      </c>
      <c r="Y170" s="186" t="str">
        <f>IF(Z170&lt;=20%,'Tabla probabilidad'!$B$5,IF(Z170&lt;=40%,'Tabla probabilidad'!$B$6,IF(Z170&lt;=60%,'Tabla probabilidad'!$B$7,IF(Z170&lt;=80%,'Tabla probabilidad'!$B$8,IF(Z170&lt;=100%,'Tabla probabilidad'!$B$9)))))</f>
        <v>Baja</v>
      </c>
      <c r="Z170" s="186">
        <f>IF(R170="Preventivo",(J167-(J167*T170)),IF(R170="Detectivo",(J167-(J167*T170)),IF(R170="Correctivo",(J167))))</f>
        <v>0.32999999999999996</v>
      </c>
      <c r="AA170" s="456"/>
      <c r="AB170" s="456"/>
      <c r="AC170" s="186" t="str">
        <f t="shared" si="1"/>
        <v>Moderado</v>
      </c>
      <c r="AD170" s="186">
        <f>IF(Q170="Probabilidad",(($M$167-0)),IF(Q170="Impacto",($M$167-($M$167*T170))))</f>
        <v>0.6</v>
      </c>
      <c r="AE170" s="456"/>
      <c r="AF170" s="456"/>
      <c r="AG170" s="452"/>
      <c r="AH170" s="452" t="s">
        <v>398</v>
      </c>
      <c r="AI170" s="452"/>
      <c r="AJ170" s="452"/>
      <c r="AK170" s="452"/>
      <c r="AL170" s="452"/>
      <c r="AM170" s="475"/>
      <c r="AN170" s="453"/>
    </row>
    <row r="171" spans="1:40" ht="30" customHeight="1">
      <c r="A171" s="453">
        <v>6</v>
      </c>
      <c r="B171" s="451" t="s">
        <v>805</v>
      </c>
      <c r="C171" s="453" t="s">
        <v>399</v>
      </c>
      <c r="D171" s="139" t="s">
        <v>806</v>
      </c>
      <c r="E171" s="453" t="s">
        <v>807</v>
      </c>
      <c r="F171" s="466" t="s">
        <v>808</v>
      </c>
      <c r="G171" s="453" t="s">
        <v>402</v>
      </c>
      <c r="H171" s="453">
        <v>80</v>
      </c>
      <c r="I171" s="457" t="str">
        <f>IF(H171&lt;=2,'Tabla probabilidad'!$B$5,IF(H171&lt;=24,'Tabla probabilidad'!$B$6,IF(H171&lt;=500,'Tabla probabilidad'!$B$7,IF(H171&lt;=5000,'Tabla probabilidad'!$B$8,IF(H171&gt;5000,'Tabla probabilidad'!$B$9)))))</f>
        <v>Media</v>
      </c>
      <c r="J171" s="458">
        <f>IF(H171&lt;=2,'Tabla probabilidad'!$D$5,IF(H171&lt;=24,'Tabla probabilidad'!$D$6,IF(H171&lt;=500,'Tabla probabilidad'!$D$7,IF(H171&lt;=5000,'Tabla probabilidad'!$D$8,IF(H171&gt;5000,'Tabla probabilidad'!$D$9)))))</f>
        <v>0.6</v>
      </c>
      <c r="K171" s="453" t="s">
        <v>228</v>
      </c>
      <c r="L171" s="453" t="str">
        <f>IF(K171="El riesgo afecta la imagen de alguna área de la organización","Leve",IF(K171="El riesgo afecta la imagen de la entidad internamente, de conocimiento general, nivel interno, alta dirección, contratista y/o de provedores","Menor",IF(K171="El riesgo afecta la imagen de la entidad con algunos usuarios de relevancia frente al logro de los objetivos","Moderado",IF(K171="El riesgo afecta la imagen de de la entidad con efecto publicitario sostenido a nivel del sector justicia","Mayor",IF(K171="El riesgo afecta la imagen de la entidad a nivel nacional, con efecto publicitarios sostenible a nivel país","Catastrófico",IF(K171="Impacto que afecte la ejecución presupuestal en un valor ≥0,5%.","Leve",IF(K171="Impacto que afecte la ejecución presupuestal en un valor ≥1%.","Menor",IF(K171="Impacto que afecte la ejecución presupuestal en un valor ≥5%.","Moderado",IF(K171="Impacto que afecte la ejecución presupuestal en un valor ≥20%.","Mayor",IF(K171="Impacto que afecte la ejecución presupuestal en un valor ≥50%.","Catastrófico",IF(K171="Incumplimiento máximo del 5% de la meta planeada","Leve",IF(K171="Incumplimiento máximo del 15% de la meta planeada","Menor",IF(K171="Incumplimiento máximo del 20% de la meta planeada","Moderado",IF(K171="Incumplimiento máximo del 50% de la meta planeada","Mayor",IF(K171="Incumplimiento máximo del 80% de la meta planeada","Catastrófico",IF(K171="Cualquier afectación a la violacion de los derechos de los ciudadanos se considera con consecuencias altas","Mayor",IF(K171="Cualquier afectación a la violacion de los derechos de los ciudadanos se considera con consecuencias desastrosas","Catastrófico",IF(K171="Afecta la Prestación del Servicio de Administración de Justicia en 5%","Leve",IF(K171="Afecta la Prestación del Servicio de Administración de Justicia en 10%","Menor",IF(K171="Afecta la Prestación del Servicio de Administración de Justicia en 15%","Moderado",IF(K171="Afecta la Prestación del Servicio de Administración de Justicia en 20%","Mayor",IF(K171="Afecta la Prestación del Servicio de Administración de Justicia en más del 50%","Catastrófico",IF(K171="Cualquier acto indebido de los servidores judiciales genera altas consecuencias para la entidad","Mayor",IF(K171="Cualquier acto indebido de los servidores judiciales genera consecuencias desastrosas para la entidad","Catastrófico",IF(K171="Si el hecho llegara a presentarse, tendría consecuencias o efectos mínimos sobre la entidad","Leve",IF(K171="Si el hecho llegara a presentarse, tendría bajo impacto o efecto sobre la entidad","Menor",IF(K171="Si el hecho llegara a presentarse, tendría medianas consecuencias o efectos sobre la entidad","Moderado",IF(K171="Si el hecho llegara a presentarse, tendría altas consecuencias o efectos sobre la entidad","Mayor",IF(K171="Si el hecho llegara a presentarse, tendría desastrosas consecuencias o efectos sobre la entidad","Catastrófico")))))))))))))))))))))))))))))</f>
        <v>Leve</v>
      </c>
      <c r="M171" s="453" t="str">
        <f>IF(K171="El riesgo afecta la imagen de alguna área de la organización","20%",IF(K171="El riesgo afecta la imagen de la entidad internamente, de conocimiento general, nivel interno, alta dirección, contratista y/o de provedores","40%",IF(K171="El riesgo afecta la imagen de la entidad con algunos usuarios de relevancia frente al logro de los objetivos","60%",IF(K171="El riesgo afecta la imagen de de la entidad con efecto publicitario sostenido a nivel del sector justicia","80%",IF(K171="El riesgo afecta la imagen de la entidad a nivel nacional, con efecto publicitarios sostenible a nivel país","100%",IF(K171="Impacto que afecte la ejecución presupuestal en un valor ≥0,5%.","20%",IF(K171="Impacto que afecte la ejecución presupuestal en un valor ≥1%.","40%",IF(K171="Impacto que afecte la ejecución presupuestal en un valor ≥5%.","60%",IF(K171="Impacto que afecte la ejecución presupuestal en un valor ≥20%.","80%",IF(K171="Impacto que afecte la ejecución presupuestal en un valor ≥50%.","100%",IF(K171="Incumplimiento máximo del 5% de la meta planeada","20%",IF(K171="Incumplimiento máximo del 15% de la meta planeada","40%",IF(K171="Incumplimiento máximo del 20% de la meta planeada","60%",IF(K171="Incumplimiento máximo del 50% de la meta planeada","80%",IF(K171="Incumplimiento máximo del 80% de la meta planeada","100%",IF(K171="Cualquier afectación a la violacion de los derechos de los ciudadanos se considera con consecuencias altas","80%",IF(K171="Cualquier afectación a la violacion de los derechos de los ciudadanos se considera con consecuencias desastrosas","100%",IF(K171="Afecta la Prestación del Servicio de Administración de Justicia en 5%","20%",IF(K171="Afecta la Prestación del Servicio de Administración de Justicia en 10%","40%",IF(K171="Afecta la Prestación del Servicio de Administración de Justicia en 15%","60%",IF(K171="Afecta la Prestación del Servicio de Administración de Justicia en 20%","80%",IF(K171="Afecta la Prestación del Servicio de Administración de Justicia en más del 50%","100%",IF(K171="Cualquier acto indebido de los servidores judiciales genera altas consecuencias para la entidad","80%",IF(K171="Cualquier acto indebido de los servidores judiciales genera consecuencias desastrosas para la entidad","100%",IF(K171="Si el hecho llegara a presentarse, tendría consecuencias o efectos mínimos sobre la entidad","20%",IF(K171="Si el hecho llegara a presentarse, tendría bajo impacto o efecto sobre la entidad","40%",IF(K171="Si el hecho llegara a presentarse, tendría medianas consecuencias o efectos sobre la entidad","60%",IF(K171="Si el hecho llegara a presentarse, tendría altas consecuencias o efectos sobre la entidad","80%",IF(K171="Si el hecho llegara a presentarse, tendría desastrosas consecuencias o efectos sobre la entidad","100%")))))))))))))))))))))))))))))</f>
        <v>20%</v>
      </c>
      <c r="N171" s="453" t="str">
        <f>VLOOKUP((I171&amp;L171),Hoja1!$B$4:$C$28,2,0)</f>
        <v>Moderado</v>
      </c>
      <c r="O171" s="185">
        <v>1</v>
      </c>
      <c r="P171" s="139" t="s">
        <v>809</v>
      </c>
      <c r="Q171" s="185" t="str">
        <f t="shared" ref="Q171:Q172" si="78">IF(R171="Preventivo","Probabilidad",IF(R171="Detectivo","Probabilidad", IF(R171="Correctivo","Impacto")))</f>
        <v>Probabilidad</v>
      </c>
      <c r="R171" s="185" t="s">
        <v>259</v>
      </c>
      <c r="S171" s="185" t="s">
        <v>255</v>
      </c>
      <c r="T171" s="186">
        <f>VLOOKUP(R171&amp;S171,Hoja1!$Q$4:$R$9,2,0)</f>
        <v>0.45</v>
      </c>
      <c r="U171" s="185" t="s">
        <v>272</v>
      </c>
      <c r="V171" s="185" t="s">
        <v>278</v>
      </c>
      <c r="W171" s="185" t="s">
        <v>283</v>
      </c>
      <c r="X171" s="186">
        <f>IF(Q171="Probabilidad",($J$171*T171),IF(Q171="Impacto"," "))</f>
        <v>0.27</v>
      </c>
      <c r="Y171" s="186" t="str">
        <f>IF(Z171&lt;=20%,'Tabla probabilidad'!$B$5,IF(Z171&lt;=40%,'Tabla probabilidad'!$B$6,IF(Z171&lt;=60%,'Tabla probabilidad'!$B$7,IF(Z171&lt;=80%,'Tabla probabilidad'!$B$8,IF(Z171&lt;=100%,'Tabla probabilidad'!$B$9)))))</f>
        <v>Baja</v>
      </c>
      <c r="Z171" s="186">
        <f>IF(R171="Preventivo",(J171-(J171*T171)),IF(R171="Detectivo",(J171-(J171*T171)),IF(R171="Correctivo",(J171))))</f>
        <v>0.32999999999999996</v>
      </c>
      <c r="AA171" s="455" t="str">
        <f>IF(AB171&lt;=20%,'Tabla probabilidad'!$B$5,IF(AB171&lt;=40%,'Tabla probabilidad'!$B$6,IF(AB171&lt;=60%,'Tabla probabilidad'!$B$7,IF(AB171&lt;=80%,'Tabla probabilidad'!$B$8,IF(AB171&lt;=100%,'Tabla probabilidad'!$B$9)))))</f>
        <v>Baja</v>
      </c>
      <c r="AB171" s="455">
        <f>AVERAGE(Z171:Z172)</f>
        <v>0.32999999999999996</v>
      </c>
      <c r="AC171" s="186" t="str">
        <f t="shared" ref="AC171:AC172" si="79">IF(AD171&lt;=20%,"Leve",IF(AD171&lt;=40%,"Menor",IF(AD171&lt;=60%,"Moderado",IF(AD171&lt;=80%,"Mayor",IF(AD171&lt;=100%,"Catastrófico")))))</f>
        <v>Leve</v>
      </c>
      <c r="AD171" s="186">
        <f>IF(Q171="Probabilidad",(($M$171-0)),IF(Q171="Impacto",($M$171-($M$171*T171))))</f>
        <v>0.2</v>
      </c>
      <c r="AE171" s="455" t="str">
        <f>IF(AF171&lt;=20%,"Leve",IF(AF171&lt;=40%,"Menor",IF(AF171&lt;=60%,"Moderado",IF(AF171&lt;=80%,"Mayor",IF(AF171&lt;=100%,"Catastrófico")))))</f>
        <v>Leve</v>
      </c>
      <c r="AF171" s="455">
        <f>AVERAGE(AD171:AD172)</f>
        <v>0.2</v>
      </c>
      <c r="AG171" s="451" t="str">
        <f>VLOOKUP(AA171&amp;AE171,Hoja1!$B$4:$C$28,2,0)</f>
        <v>Bajo</v>
      </c>
      <c r="AH171" s="451" t="s">
        <v>390</v>
      </c>
      <c r="AI171" s="449"/>
      <c r="AJ171" s="449"/>
      <c r="AK171" s="449"/>
      <c r="AL171" s="449"/>
      <c r="AM171" s="449"/>
      <c r="AN171" s="453"/>
    </row>
    <row r="172" spans="1:40" ht="30" customHeight="1">
      <c r="A172" s="453"/>
      <c r="B172" s="452"/>
      <c r="C172" s="453"/>
      <c r="D172" s="139" t="s">
        <v>810</v>
      </c>
      <c r="E172" s="453"/>
      <c r="F172" s="453"/>
      <c r="G172" s="453"/>
      <c r="H172" s="453"/>
      <c r="I172" s="457"/>
      <c r="J172" s="458"/>
      <c r="K172" s="453"/>
      <c r="L172" s="465"/>
      <c r="M172" s="465"/>
      <c r="N172" s="453"/>
      <c r="O172" s="185">
        <v>2</v>
      </c>
      <c r="P172" s="139" t="s">
        <v>811</v>
      </c>
      <c r="Q172" s="185" t="str">
        <f t="shared" si="78"/>
        <v>Probabilidad</v>
      </c>
      <c r="R172" s="185" t="s">
        <v>259</v>
      </c>
      <c r="S172" s="185" t="s">
        <v>255</v>
      </c>
      <c r="T172" s="186">
        <f>VLOOKUP(R172&amp;S172,Hoja1!$Q$4:$R$9,2,0)</f>
        <v>0.45</v>
      </c>
      <c r="U172" s="185" t="s">
        <v>272</v>
      </c>
      <c r="V172" s="185" t="s">
        <v>278</v>
      </c>
      <c r="W172" s="185" t="s">
        <v>283</v>
      </c>
      <c r="X172" s="186">
        <f t="shared" ref="X172" si="80">IF(Q172="Probabilidad",($J$171*T172),IF(Q172="Impacto"," "))</f>
        <v>0.27</v>
      </c>
      <c r="Y172" s="186" t="str">
        <f>IF(Z172&lt;=20%,'Tabla probabilidad'!$B$5,IF(Z172&lt;=40%,'Tabla probabilidad'!$B$6,IF(Z172&lt;=60%,'Tabla probabilidad'!$B$7,IF(Z172&lt;=80%,'Tabla probabilidad'!$B$8,IF(Z172&lt;=100%,'Tabla probabilidad'!$B$9)))))</f>
        <v>Baja</v>
      </c>
      <c r="Z172" s="186">
        <f>IF(R172="Preventivo",(J171-(J171*T172)),IF(R172="Detectivo",(J171-(J171*T172)),IF(R172="Correctivo",(J171))))</f>
        <v>0.32999999999999996</v>
      </c>
      <c r="AA172" s="456"/>
      <c r="AB172" s="456"/>
      <c r="AC172" s="186" t="str">
        <f t="shared" si="79"/>
        <v>Leve</v>
      </c>
      <c r="AD172" s="186">
        <f t="shared" ref="AD172" si="81">IF(Q172="Probabilidad",(($M$171-0)),IF(Q172="Impacto",($M$171-($M$171*T172))))</f>
        <v>0.2</v>
      </c>
      <c r="AE172" s="456"/>
      <c r="AF172" s="456"/>
      <c r="AG172" s="452"/>
      <c r="AH172" s="452"/>
      <c r="AI172" s="450"/>
      <c r="AJ172" s="450"/>
      <c r="AK172" s="450"/>
      <c r="AL172" s="450"/>
      <c r="AM172" s="450"/>
      <c r="AN172" s="453"/>
    </row>
    <row r="173" spans="1:40" ht="30" customHeight="1">
      <c r="A173" s="453">
        <v>7</v>
      </c>
      <c r="B173" s="451" t="s">
        <v>812</v>
      </c>
      <c r="C173" s="453" t="s">
        <v>399</v>
      </c>
      <c r="D173" s="139" t="s">
        <v>813</v>
      </c>
      <c r="E173" s="453" t="s">
        <v>814</v>
      </c>
      <c r="F173" s="453" t="s">
        <v>815</v>
      </c>
      <c r="G173" s="453" t="s">
        <v>402</v>
      </c>
      <c r="H173" s="453">
        <v>80</v>
      </c>
      <c r="I173" s="457" t="str">
        <f>IF(H173&lt;=2,'Tabla probabilidad'!$B$5,IF(H173&lt;=24,'Tabla probabilidad'!$B$6,IF(H173&lt;=500,'Tabla probabilidad'!$B$7,IF(H173&lt;=5000,'Tabla probabilidad'!$B$8,IF(H173&gt;5000,'Tabla probabilidad'!$B$9)))))</f>
        <v>Media</v>
      </c>
      <c r="J173" s="458">
        <f>IF(H173&lt;=2,'Tabla probabilidad'!$D$5,IF(H173&lt;=24,'Tabla probabilidad'!$D$6,IF(H173&lt;=500,'Tabla probabilidad'!$D$7,IF(H173&lt;=5000,'Tabla probabilidad'!$D$8,IF(H173&gt;5000,'Tabla probabilidad'!$D$9)))))</f>
        <v>0.6</v>
      </c>
      <c r="K173" s="453" t="s">
        <v>199</v>
      </c>
      <c r="L173" s="453" t="str">
        <f>IF(K173="El riesgo afecta la imagen de alguna área de la organización","Leve",IF(K173="El riesgo afecta la imagen de la entidad internamente, de conocimiento general, nivel interno, alta dirección, contratista y/o de provedores","Menor",IF(K173="El riesgo afecta la imagen de la entidad con algunos usuarios de relevancia frente al logro de los objetivos","Moderado",IF(K173="El riesgo afecta la imagen de de la entidad con efecto publicitario sostenido a nivel del sector justicia","Mayor",IF(K173="El riesgo afecta la imagen de la entidad a nivel nacional, con efecto publicitarios sostenible a nivel país","Catastrófico",IF(K173="Impacto que afecte la ejecución presupuestal en un valor ≥0,5%.","Leve",IF(K173="Impacto que afecte la ejecución presupuestal en un valor ≥1%.","Menor",IF(K173="Impacto que afecte la ejecución presupuestal en un valor ≥5%.","Moderado",IF(K173="Impacto que afecte la ejecución presupuestal en un valor ≥20%.","Mayor",IF(K173="Impacto que afecte la ejecución presupuestal en un valor ≥50%.","Catastrófico",IF(K173="Incumplimiento máximo del 5% de la meta planeada","Leve",IF(K173="Incumplimiento máximo del 15% de la meta planeada","Menor",IF(K173="Incumplimiento máximo del 20% de la meta planeada","Moderado",IF(K173="Incumplimiento máximo del 50% de la meta planeada","Mayor",IF(K173="Incumplimiento máximo del 80% de la meta planeada","Catastrófico",IF(K173="Cualquier afectación a la violacion de los derechos de los ciudadanos se considera con consecuencias altas","Mayor",IF(K173="Cualquier afectación a la violacion de los derechos de los ciudadanos se considera con consecuencias desastrosas","Catastrófico",IF(K173="Afecta la Prestación del Servicio de Administración de Justicia en 5%","Leve",IF(K173="Afecta la Prestación del Servicio de Administración de Justicia en 10%","Menor",IF(K173="Afecta la Prestación del Servicio de Administración de Justicia en 15%","Moderado",IF(K173="Afecta la Prestación del Servicio de Administración de Justicia en 20%","Mayor",IF(K173="Afecta la Prestación del Servicio de Administración de Justicia en más del 50%","Catastrófico",IF(K173="Cualquier acto indebido de los servidores judiciales genera altas consecuencias para la entidad","Mayor",IF(K173="Cualquier acto indebido de los servidores judiciales genera consecuencias desastrosas para la entidad","Catastrófico",IF(K173="Si el hecho llegara a presentarse, tendría consecuencias o efectos mínimos sobre la entidad","Leve",IF(K173="Si el hecho llegara a presentarse, tendría bajo impacto o efecto sobre la entidad","Menor",IF(K173="Si el hecho llegara a presentarse, tendría medianas consecuencias o efectos sobre la entidad","Moderado",IF(K173="Si el hecho llegara a presentarse, tendría altas consecuencias o efectos sobre la entidad","Mayor",IF(K173="Si el hecho llegara a presentarse, tendría desastrosas consecuencias o efectos sobre la entidad","Catastrófico")))))))))))))))))))))))))))))</f>
        <v>Leve</v>
      </c>
      <c r="M173" s="453" t="str">
        <f>IF(K173="El riesgo afecta la imagen de alguna área de la organización","20%",IF(K173="El riesgo afecta la imagen de la entidad internamente, de conocimiento general, nivel interno, alta dirección, contratista y/o de provedores","40%",IF(K173="El riesgo afecta la imagen de la entidad con algunos usuarios de relevancia frente al logro de los objetivos","60%",IF(K173="El riesgo afecta la imagen de de la entidad con efecto publicitario sostenido a nivel del sector justicia","80%",IF(K173="El riesgo afecta la imagen de la entidad a nivel nacional, con efecto publicitarios sostenible a nivel país","100%",IF(K173="Impacto que afecte la ejecución presupuestal en un valor ≥0,5%.","20%",IF(K173="Impacto que afecte la ejecución presupuestal en un valor ≥1%.","40%",IF(K173="Impacto que afecte la ejecución presupuestal en un valor ≥5%.","60%",IF(K173="Impacto que afecte la ejecución presupuestal en un valor ≥20%.","80%",IF(K173="Impacto que afecte la ejecución presupuestal en un valor ≥50%.","100%",IF(K173="Incumplimiento máximo del 5% de la meta planeada","20%",IF(K173="Incumplimiento máximo del 15% de la meta planeada","40%",IF(K173="Incumplimiento máximo del 20% de la meta planeada","60%",IF(K173="Incumplimiento máximo del 50% de la meta planeada","80%",IF(K173="Incumplimiento máximo del 80% de la meta planeada","100%",IF(K173="Cualquier afectación a la violacion de los derechos de los ciudadanos se considera con consecuencias altas","80%",IF(K173="Cualquier afectación a la violacion de los derechos de los ciudadanos se considera con consecuencias desastrosas","100%",IF(K173="Afecta la Prestación del Servicio de Administración de Justicia en 5%","20%",IF(K173="Afecta la Prestación del Servicio de Administración de Justicia en 10%","40%",IF(K173="Afecta la Prestación del Servicio de Administración de Justicia en 15%","60%",IF(K173="Afecta la Prestación del Servicio de Administración de Justicia en 20%","80%",IF(K173="Afecta la Prestación del Servicio de Administración de Justicia en más del 50%","100%",IF(K173="Cualquier acto indebido de los servidores judiciales genera altas consecuencias para la entidad","80%",IF(K173="Cualquier acto indebido de los servidores judiciales genera consecuencias desastrosas para la entidad","100%",IF(K173="Si el hecho llegara a presentarse, tendría consecuencias o efectos mínimos sobre la entidad","20%",IF(K173="Si el hecho llegara a presentarse, tendría bajo impacto o efecto sobre la entidad","40%",IF(K173="Si el hecho llegara a presentarse, tendría medianas consecuencias o efectos sobre la entidad","60%",IF(K173="Si el hecho llegara a presentarse, tendría altas consecuencias o efectos sobre la entidad","80%",IF(K173="Si el hecho llegara a presentarse, tendría desastrosas consecuencias o efectos sobre la entidad","100%")))))))))))))))))))))))))))))</f>
        <v>20%</v>
      </c>
      <c r="N173" s="453" t="str">
        <f>VLOOKUP((I173&amp;L173),Hoja1!$B$4:$C$28,2,0)</f>
        <v>Moderado</v>
      </c>
      <c r="O173" s="185">
        <v>1</v>
      </c>
      <c r="P173" s="132" t="s">
        <v>816</v>
      </c>
      <c r="Q173" s="185" t="str">
        <f t="shared" ref="Q173" si="82">IF(R173="Preventivo","Probabilidad",IF(R173="Detectivo","Probabilidad", IF(R173="Correctivo","Impacto")))</f>
        <v>Probabilidad</v>
      </c>
      <c r="R173" s="185" t="s">
        <v>259</v>
      </c>
      <c r="S173" s="185" t="s">
        <v>255</v>
      </c>
      <c r="T173" s="186">
        <f>VLOOKUP(R173&amp;S173,Hoja1!$Q$4:$R$9,2,0)</f>
        <v>0.45</v>
      </c>
      <c r="U173" s="185" t="s">
        <v>272</v>
      </c>
      <c r="V173" s="185" t="s">
        <v>278</v>
      </c>
      <c r="W173" s="185" t="s">
        <v>283</v>
      </c>
      <c r="X173" s="186">
        <f t="shared" ref="X173:X193" si="83">IF(Q173="Probabilidad",($J$40*T173),IF(Q173="Impacto"," "))</f>
        <v>9.0000000000000011E-2</v>
      </c>
      <c r="Y173" s="186" t="str">
        <f>IF(Z173&lt;=20%,'Tabla probabilidad'!$B$5,IF(Z173&lt;=40%,'Tabla probabilidad'!$B$6,IF(Z173&lt;=60%,'Tabla probabilidad'!$B$7,IF(Z173&lt;=80%,'Tabla probabilidad'!$B$8,IF(Z173&lt;=100%,'Tabla probabilidad'!$B$9)))))</f>
        <v>Baja</v>
      </c>
      <c r="Z173" s="186">
        <f>IF(R173="Preventivo",(J173-(J173*T173)),IF(R173="Detectivo",(J173-(J173*T173)),IF(R173="Correctivo",(J173))))</f>
        <v>0.32999999999999996</v>
      </c>
      <c r="AA173" s="455" t="str">
        <f>IF(AB173&lt;=20%,'Tabla probabilidad'!$B$5,IF(AB173&lt;=40%,'Tabla probabilidad'!$B$6,IF(AB173&lt;=60%,'Tabla probabilidad'!$B$7,IF(AB173&lt;=80%,'Tabla probabilidad'!$B$8,IF(AB173&lt;=100%,'Tabla probabilidad'!$B$9)))))</f>
        <v>Baja</v>
      </c>
      <c r="AB173" s="455">
        <f>AVERAGE(Z173:Z175)</f>
        <v>0.32999999999999996</v>
      </c>
      <c r="AC173" s="186" t="str">
        <f t="shared" ref="AC173:AC175" si="84">IF(AD173&lt;=20%,"Leve",IF(AD173&lt;=40%,"Menor",IF(AD173&lt;=60%,"Moderado",IF(AD173&lt;=80%,"Mayor",IF(AD173&lt;=100%,"Catastrófico")))))</f>
        <v>Leve</v>
      </c>
      <c r="AD173" s="186">
        <f t="shared" ref="AD173:AD193" si="85">IF(Q173="Probabilidad",(($M$40-0)),IF(Q173="Impacto",($M$40-($M$40*T173))))</f>
        <v>0.2</v>
      </c>
      <c r="AE173" s="455" t="str">
        <f>IF(AF173&lt;=20%,"Leve",IF(AF173&lt;=40%,"Menor",IF(AF173&lt;=60%,"Moderado",IF(AF173&lt;=80%,"Mayor",IF(AF173&lt;=100%,"Catastrófico")))))</f>
        <v>Leve</v>
      </c>
      <c r="AF173" s="455">
        <f>AVERAGE(AD173:AD175)</f>
        <v>0.20000000000000004</v>
      </c>
      <c r="AG173" s="451" t="str">
        <f>VLOOKUP(AA173&amp;AE173,Hoja1!$B$4:$C$28,2,0)</f>
        <v>Bajo</v>
      </c>
      <c r="AH173" s="453" t="s">
        <v>390</v>
      </c>
      <c r="AI173" s="449"/>
      <c r="AJ173" s="449"/>
      <c r="AK173" s="449"/>
      <c r="AL173" s="449"/>
      <c r="AM173" s="449"/>
      <c r="AN173" s="449"/>
    </row>
    <row r="174" spans="1:40" ht="30" customHeight="1">
      <c r="A174" s="453"/>
      <c r="B174" s="452"/>
      <c r="C174" s="453"/>
      <c r="D174" s="139" t="s">
        <v>817</v>
      </c>
      <c r="E174" s="453"/>
      <c r="F174" s="453"/>
      <c r="G174" s="453"/>
      <c r="H174" s="453"/>
      <c r="I174" s="457"/>
      <c r="J174" s="458"/>
      <c r="K174" s="453"/>
      <c r="L174" s="465"/>
      <c r="M174" s="465"/>
      <c r="N174" s="453"/>
      <c r="O174" s="185">
        <v>2</v>
      </c>
      <c r="P174" s="132" t="s">
        <v>818</v>
      </c>
      <c r="Q174" s="185" t="str">
        <f t="shared" ref="Q174:Q175" si="86">IF(R174="Preventivo","Probabilidad",IF(R174="Detectivo","Probabilidad", IF(R174="Correctivo","Impacto")))</f>
        <v>Probabilidad</v>
      </c>
      <c r="R174" s="185" t="s">
        <v>259</v>
      </c>
      <c r="S174" s="185" t="s">
        <v>255</v>
      </c>
      <c r="T174" s="186">
        <f>VLOOKUP(R174&amp;S174,Hoja1!$Q$4:$R$9,2,0)</f>
        <v>0.45</v>
      </c>
      <c r="U174" s="185" t="s">
        <v>272</v>
      </c>
      <c r="V174" s="185" t="s">
        <v>278</v>
      </c>
      <c r="W174" s="185" t="s">
        <v>283</v>
      </c>
      <c r="X174" s="186">
        <f t="shared" si="83"/>
        <v>9.0000000000000011E-2</v>
      </c>
      <c r="Y174" s="186" t="str">
        <f>IF(Z174&lt;=20%,'Tabla probabilidad'!$B$5,IF(Z174&lt;=40%,'Tabla probabilidad'!$B$6,IF(Z174&lt;=60%,'Tabla probabilidad'!$B$7,IF(Z174&lt;=80%,'Tabla probabilidad'!$B$8,IF(Z174&lt;=100%,'Tabla probabilidad'!$B$9)))))</f>
        <v>Baja</v>
      </c>
      <c r="Z174" s="186">
        <f>IF(R174="Preventivo",(J173-(J173*T174)),IF(R174="Detectivo",(J173-(J173*T174)),IF(R174="Correctivo",(J173))))</f>
        <v>0.32999999999999996</v>
      </c>
      <c r="AA174" s="456"/>
      <c r="AB174" s="456"/>
      <c r="AC174" s="186" t="str">
        <f t="shared" si="84"/>
        <v>Leve</v>
      </c>
      <c r="AD174" s="186">
        <f t="shared" si="85"/>
        <v>0.2</v>
      </c>
      <c r="AE174" s="456"/>
      <c r="AF174" s="456"/>
      <c r="AG174" s="452"/>
      <c r="AH174" s="453"/>
      <c r="AI174" s="450"/>
      <c r="AJ174" s="450"/>
      <c r="AK174" s="450"/>
      <c r="AL174" s="450"/>
      <c r="AM174" s="450"/>
      <c r="AN174" s="450"/>
    </row>
    <row r="175" spans="1:40" ht="30" customHeight="1">
      <c r="A175" s="453"/>
      <c r="B175" s="452"/>
      <c r="C175" s="453"/>
      <c r="D175" s="139" t="s">
        <v>819</v>
      </c>
      <c r="E175" s="453"/>
      <c r="F175" s="453"/>
      <c r="G175" s="453"/>
      <c r="H175" s="453"/>
      <c r="I175" s="457"/>
      <c r="J175" s="458"/>
      <c r="K175" s="453"/>
      <c r="L175" s="465"/>
      <c r="M175" s="465"/>
      <c r="N175" s="453"/>
      <c r="O175" s="185">
        <v>3</v>
      </c>
      <c r="P175" s="132" t="s">
        <v>820</v>
      </c>
      <c r="Q175" s="185" t="str">
        <f t="shared" si="86"/>
        <v>Probabilidad</v>
      </c>
      <c r="R175" s="185" t="s">
        <v>259</v>
      </c>
      <c r="S175" s="185" t="s">
        <v>255</v>
      </c>
      <c r="T175" s="186">
        <f>VLOOKUP(R175&amp;S175,Hoja1!$Q$4:$R$9,2,0)</f>
        <v>0.45</v>
      </c>
      <c r="U175" s="185" t="s">
        <v>272</v>
      </c>
      <c r="V175" s="185" t="s">
        <v>278</v>
      </c>
      <c r="W175" s="185" t="s">
        <v>283</v>
      </c>
      <c r="X175" s="186">
        <f t="shared" si="83"/>
        <v>9.0000000000000011E-2</v>
      </c>
      <c r="Y175" s="186" t="str">
        <f>IF(Z175&lt;=20%,'Tabla probabilidad'!$B$5,IF(Z175&lt;=40%,'Tabla probabilidad'!$B$6,IF(Z175&lt;=60%,'Tabla probabilidad'!$B$7,IF(Z175&lt;=80%,'Tabla probabilidad'!$B$8,IF(Z175&lt;=100%,'Tabla probabilidad'!$B$9)))))</f>
        <v>Baja</v>
      </c>
      <c r="Z175" s="186">
        <f>IF(R175="Preventivo",(J173-(J173*T175)),IF(R175="Detectivo",(J173-(J173*T175)),IF(R175="Correctivo",(J173))))</f>
        <v>0.32999999999999996</v>
      </c>
      <c r="AA175" s="456"/>
      <c r="AB175" s="456"/>
      <c r="AC175" s="186" t="str">
        <f t="shared" si="84"/>
        <v>Leve</v>
      </c>
      <c r="AD175" s="186">
        <f t="shared" si="85"/>
        <v>0.2</v>
      </c>
      <c r="AE175" s="456"/>
      <c r="AF175" s="456"/>
      <c r="AG175" s="452"/>
      <c r="AH175" s="453"/>
      <c r="AI175" s="450"/>
      <c r="AJ175" s="450"/>
      <c r="AK175" s="450"/>
      <c r="AL175" s="450"/>
      <c r="AM175" s="450"/>
      <c r="AN175" s="450"/>
    </row>
    <row r="176" spans="1:40" ht="51.75" customHeight="1">
      <c r="A176" s="453">
        <v>8</v>
      </c>
      <c r="B176" s="451" t="s">
        <v>821</v>
      </c>
      <c r="C176" s="453" t="s">
        <v>399</v>
      </c>
      <c r="D176" s="139" t="s">
        <v>822</v>
      </c>
      <c r="E176" s="453" t="s">
        <v>823</v>
      </c>
      <c r="F176" s="469" t="s">
        <v>824</v>
      </c>
      <c r="G176" s="453" t="s">
        <v>402</v>
      </c>
      <c r="H176" s="453">
        <v>2</v>
      </c>
      <c r="I176" s="457" t="str">
        <f>IF(H176&lt;=2,'Tabla probabilidad'!$B$5,IF(H176&lt;=24,'Tabla probabilidad'!$B$6,IF(H176&lt;=500,'Tabla probabilidad'!$B$7,IF(H176&lt;=5000,'Tabla probabilidad'!$B$8,IF(H176&gt;5000,'Tabla probabilidad'!$B$9)))))</f>
        <v>Muy Baja</v>
      </c>
      <c r="J176" s="458">
        <f>IF(H176&lt;=2,'Tabla probabilidad'!$D$5,IF(H176&lt;=24,'Tabla probabilidad'!$D$6,IF(H176&lt;=500,'Tabla probabilidad'!$D$7,IF(H176&lt;=5000,'Tabla probabilidad'!$D$8,IF(H176&gt;5000,'Tabla probabilidad'!$D$9)))))</f>
        <v>0.2</v>
      </c>
      <c r="K176" s="453" t="s">
        <v>409</v>
      </c>
      <c r="L176" s="453" t="str">
        <f>IF(K176="El riesgo afecta la imagen de alguna área de la organización","Leve",IF(K176="El riesgo afecta la imagen de la entidad internamente, de conocimiento general, nivel interno, alta dirección, contratista y/o de provedores","Menor",IF(K176="El riesgo afecta la imagen de la entidad con algunos usuarios de relevancia frente al logro de los objetivos","Moderado",IF(K176="El riesgo afecta la imagen de de la entidad con efecto publicitario sostenido a nivel del sector justicia","Mayor",IF(K176="El riesgo afecta la imagen de la entidad a nivel nacional, con efecto publicitarios sostenible a nivel país","Catastrófico",IF(K176="Impacto que afecte la ejecución presupuestal en un valor ≥0,5%.","Leve",IF(K176="Impacto que afecte la ejecución presupuestal en un valor ≥1%.","Menor",IF(K176="Impacto que afecte la ejecución presupuestal en un valor ≥5%.","Moderado",IF(K176="Impacto que afecte la ejecución presupuestal en un valor ≥20%.","Mayor",IF(K176="Impacto que afecte la ejecución presupuestal en un valor ≥50%.","Catastrófico",IF(K176="Incumplimiento máximo del 5% de la meta planeada","Leve",IF(K176="Incumplimiento máximo del 15% de la meta planeada","Menor",IF(K176="Incumplimiento máximo del 20% de la meta planeada","Moderado",IF(K176="Incumplimiento máximo del 50% de la meta planeada","Mayor",IF(K176="Incumplimiento máximo del 80% de la meta planeada","Catastrófico",IF(K176="Cualquier afectación a la violacion de los derechos de los ciudadanos se considera con consecuencias altas","Mayor",IF(K176="Cualquier afectación a la violacion de los derechos de los ciudadanos se considera con consecuencias desastrosas","Catastrófico",IF(K176="Afecta la Prestación del Servicio de Administración de Justicia en 5%","Leve",IF(K176="Afecta la Prestación del Servicio de Administración de Justicia en 10%","Menor",IF(K176="Afecta la Prestación del Servicio de Administración de Justicia en 15%","Moderado",IF(K176="Afecta la Prestación del Servicio de Administración de Justicia en 20%","Mayor",IF(K176="Afecta la Prestación del Servicio de Administración de Justicia en más del 50%","Catastrófico",IF(K176="Cualquier acto indebido de los servidores judiciales genera altas consecuencias para la entidad","Mayor",IF(K176="Cualquier acto indebido de los servidores judiciales genera consecuencias desastrosas para la entidad","Catastrófico",IF(K176="Si el hecho llegara a presentarse, tendría consecuencias o efectos mínimos sobre la entidad","Leve",IF(K176="Si el hecho llegara a presentarse, tendría bajo impacto o efecto sobre la entidad","Menor",IF(K176="Si el hecho llegara a presentarse, tendría medianas consecuencias o efectos sobre la entidad","Moderado",IF(K176="Si el hecho llegara a presentarse, tendría altas consecuencias o efectos sobre la entidad","Mayor",IF(K176="Si el hecho llegara a presentarse, tendría desastrosas consecuencias o efectos sobre la entidad","Catastrófico")))))))))))))))))))))))))))))</f>
        <v>Moderado</v>
      </c>
      <c r="M176" s="453" t="str">
        <f>IF(K176="El riesgo afecta la imagen de alguna área de la organización","20%",IF(K176="El riesgo afecta la imagen de la entidad internamente, de conocimiento general, nivel interno, alta dirección, contratista y/o de provedores","40%",IF(K176="El riesgo afecta la imagen de la entidad con algunos usuarios de relevancia frente al logro de los objetivos","60%",IF(K176="El riesgo afecta la imagen de de la entidad con efecto publicitario sostenido a nivel del sector justicia","80%",IF(K176="El riesgo afecta la imagen de la entidad a nivel nacional, con efecto publicitarios sostenible a nivel país","100%",IF(K176="Impacto que afecte la ejecución presupuestal en un valor ≥0,5%.","20%",IF(K176="Impacto que afecte la ejecución presupuestal en un valor ≥1%.","40%",IF(K176="Impacto que afecte la ejecución presupuestal en un valor ≥5%.","60%",IF(K176="Impacto que afecte la ejecución presupuestal en un valor ≥20%.","80%",IF(K176="Impacto que afecte la ejecución presupuestal en un valor ≥50%.","100%",IF(K176="Incumplimiento máximo del 5% de la meta planeada","20%",IF(K176="Incumplimiento máximo del 15% de la meta planeada","40%",IF(K176="Incumplimiento máximo del 20% de la meta planeada","60%",IF(K176="Incumplimiento máximo del 50% de la meta planeada","80%",IF(K176="Incumplimiento máximo del 80% de la meta planeada","100%",IF(K176="Cualquier afectación a la violacion de los derechos de los ciudadanos se considera con consecuencias altas","80%",IF(K176="Cualquier afectación a la violacion de los derechos de los ciudadanos se considera con consecuencias desastrosas","100%",IF(K176="Afecta la Prestación del Servicio de Administración de Justicia en 5%","20%",IF(K176="Afecta la Prestación del Servicio de Administración de Justicia en 10%","40%",IF(K176="Afecta la Prestación del Servicio de Administración de Justicia en 15%","60%",IF(K176="Afecta la Prestación del Servicio de Administración de Justicia en 20%","80%",IF(K176="Afecta la Prestación del Servicio de Administración de Justicia en más del 50%","100%",IF(K176="Cualquier acto indebido de los servidores judiciales genera altas consecuencias para la entidad","80%",IF(K176="Cualquier acto indebido de los servidores judiciales genera consecuencias desastrosas para la entidad","100%",IF(K176="Si el hecho llegara a presentarse, tendría consecuencias o efectos mínimos sobre la entidad","20%",IF(K176="Si el hecho llegara a presentarse, tendría bajo impacto o efecto sobre la entidad","40%",IF(K176="Si el hecho llegara a presentarse, tendría medianas consecuencias o efectos sobre la entidad","60%",IF(K176="Si el hecho llegara a presentarse, tendría altas consecuencias o efectos sobre la entidad","80%",IF(K176="Si el hecho llegara a presentarse, tendría desastrosas consecuencias o efectos sobre la entidad","100%")))))))))))))))))))))))))))))</f>
        <v>60%</v>
      </c>
      <c r="N176" s="453" t="str">
        <f>VLOOKUP((I176&amp;L176),Hoja1!$B$4:$C$28,2,0)</f>
        <v>Moderado</v>
      </c>
      <c r="O176" s="185">
        <v>1</v>
      </c>
      <c r="P176" s="132" t="s">
        <v>825</v>
      </c>
      <c r="Q176" s="185" t="str">
        <f t="shared" ref="Q176:Q178" si="87">IF(R176="Preventivo","Probabilidad",IF(R176="Detectivo","Probabilidad", IF(R176="Correctivo","Impacto")))</f>
        <v>Probabilidad</v>
      </c>
      <c r="R176" s="185" t="s">
        <v>259</v>
      </c>
      <c r="S176" s="185" t="s">
        <v>255</v>
      </c>
      <c r="T176" s="186">
        <f>VLOOKUP(R176&amp;S176,Hoja1!$Q$4:$R$9,2,0)</f>
        <v>0.45</v>
      </c>
      <c r="U176" s="185" t="s">
        <v>272</v>
      </c>
      <c r="V176" s="185" t="s">
        <v>280</v>
      </c>
      <c r="W176" s="185" t="s">
        <v>283</v>
      </c>
      <c r="X176" s="186">
        <f t="shared" si="83"/>
        <v>9.0000000000000011E-2</v>
      </c>
      <c r="Y176" s="186" t="str">
        <f>IF(Z176&lt;=20%,'Tabla probabilidad'!$B$5,IF(Z176&lt;=40%,'Tabla probabilidad'!$B$6,IF(Z176&lt;=60%,'Tabla probabilidad'!$B$7,IF(Z176&lt;=80%,'Tabla probabilidad'!$B$8,IF(Z176&lt;=100%,'Tabla probabilidad'!$B$9)))))</f>
        <v>Muy Baja</v>
      </c>
      <c r="Z176" s="186">
        <f>IF(R176="Preventivo",(J176-(J176*T176)),IF(R176="Detectivo",(J176-(J176*T176)),IF(R176="Correctivo",(J176))))</f>
        <v>0.11</v>
      </c>
      <c r="AA176" s="455" t="str">
        <f>IF(AB176&lt;=20%,'Tabla probabilidad'!$B$5,IF(AB176&lt;=40%,'Tabla probabilidad'!$B$6,IF(AB176&lt;=60%,'Tabla probabilidad'!$B$7,IF(AB176&lt;=80%,'Tabla probabilidad'!$B$8,IF(AB176&lt;=100%,'Tabla probabilidad'!$B$9)))))</f>
        <v>Muy Baja</v>
      </c>
      <c r="AB176" s="455">
        <f>AVERAGE(Z176:Z178)</f>
        <v>0.11</v>
      </c>
      <c r="AC176" s="186" t="str">
        <f t="shared" ref="AC176:AC178" si="88">IF(AD176&lt;=20%,"Leve",IF(AD176&lt;=40%,"Menor",IF(AD176&lt;=60%,"Moderado",IF(AD176&lt;=80%,"Mayor",IF(AD176&lt;=100%,"Catastrófico")))))</f>
        <v>Leve</v>
      </c>
      <c r="AD176" s="186">
        <f t="shared" si="85"/>
        <v>0.2</v>
      </c>
      <c r="AE176" s="455" t="str">
        <f>IF(AF176&lt;=20%,"Leve",IF(AF176&lt;=40%,"Menor",IF(AF176&lt;=60%,"Moderado",IF(AF176&lt;=80%,"Mayor",IF(AF176&lt;=100%,"Catastrófico")))))</f>
        <v>Leve</v>
      </c>
      <c r="AF176" s="455">
        <f>AVERAGE(AD176:AD178)</f>
        <v>0.20000000000000004</v>
      </c>
      <c r="AG176" s="451" t="str">
        <f>VLOOKUP(AA176&amp;AE176,Hoja1!$B$4:$C$28,2,0)</f>
        <v>Bajo</v>
      </c>
      <c r="AH176" s="453" t="s">
        <v>390</v>
      </c>
      <c r="AI176" s="449"/>
      <c r="AJ176" s="449"/>
      <c r="AK176" s="449"/>
      <c r="AL176" s="449"/>
      <c r="AM176" s="449"/>
      <c r="AN176" s="449"/>
    </row>
    <row r="177" spans="1:40" ht="50.25" customHeight="1">
      <c r="A177" s="453"/>
      <c r="B177" s="452"/>
      <c r="C177" s="453"/>
      <c r="D177" s="139" t="s">
        <v>826</v>
      </c>
      <c r="E177" s="453"/>
      <c r="F177" s="470"/>
      <c r="G177" s="453"/>
      <c r="H177" s="453"/>
      <c r="I177" s="457"/>
      <c r="J177" s="458"/>
      <c r="K177" s="453"/>
      <c r="L177" s="465"/>
      <c r="M177" s="465"/>
      <c r="N177" s="453"/>
      <c r="O177" s="185">
        <v>2</v>
      </c>
      <c r="P177" s="132" t="s">
        <v>827</v>
      </c>
      <c r="Q177" s="185" t="str">
        <f t="shared" si="87"/>
        <v>Probabilidad</v>
      </c>
      <c r="R177" s="185" t="s">
        <v>259</v>
      </c>
      <c r="S177" s="185" t="s">
        <v>255</v>
      </c>
      <c r="T177" s="186">
        <f>VLOOKUP(R177&amp;S177,Hoja1!$Q$4:$R$9,2,0)</f>
        <v>0.45</v>
      </c>
      <c r="U177" s="185" t="s">
        <v>272</v>
      </c>
      <c r="V177" s="185" t="s">
        <v>280</v>
      </c>
      <c r="W177" s="185" t="s">
        <v>283</v>
      </c>
      <c r="X177" s="186">
        <f t="shared" si="83"/>
        <v>9.0000000000000011E-2</v>
      </c>
      <c r="Y177" s="186" t="str">
        <f>IF(Z177&lt;=20%,'Tabla probabilidad'!$B$5,IF(Z177&lt;=40%,'Tabla probabilidad'!$B$6,IF(Z177&lt;=60%,'Tabla probabilidad'!$B$7,IF(Z177&lt;=80%,'Tabla probabilidad'!$B$8,IF(Z177&lt;=100%,'Tabla probabilidad'!$B$9)))))</f>
        <v>Muy Baja</v>
      </c>
      <c r="Z177" s="186">
        <f>IF(R177="Preventivo",(J176-(J176*T177)),IF(R177="Detectivo",(J176-(J176*T177)),IF(R177="Correctivo",(J176))))</f>
        <v>0.11</v>
      </c>
      <c r="AA177" s="456"/>
      <c r="AB177" s="456"/>
      <c r="AC177" s="186" t="str">
        <f t="shared" si="88"/>
        <v>Leve</v>
      </c>
      <c r="AD177" s="186">
        <f t="shared" si="85"/>
        <v>0.2</v>
      </c>
      <c r="AE177" s="456"/>
      <c r="AF177" s="456"/>
      <c r="AG177" s="452"/>
      <c r="AH177" s="453"/>
      <c r="AI177" s="450"/>
      <c r="AJ177" s="450"/>
      <c r="AK177" s="450"/>
      <c r="AL177" s="450"/>
      <c r="AM177" s="450"/>
      <c r="AN177" s="450"/>
    </row>
    <row r="178" spans="1:40" ht="30" customHeight="1">
      <c r="A178" s="453"/>
      <c r="B178" s="452"/>
      <c r="C178" s="453"/>
      <c r="D178" s="139" t="s">
        <v>828</v>
      </c>
      <c r="E178" s="453"/>
      <c r="F178" s="470"/>
      <c r="G178" s="453"/>
      <c r="H178" s="453"/>
      <c r="I178" s="457"/>
      <c r="J178" s="458"/>
      <c r="K178" s="453"/>
      <c r="L178" s="465"/>
      <c r="M178" s="465"/>
      <c r="N178" s="453"/>
      <c r="O178" s="185">
        <v>3</v>
      </c>
      <c r="P178" s="132" t="s">
        <v>829</v>
      </c>
      <c r="Q178" s="185" t="str">
        <f t="shared" si="87"/>
        <v>Probabilidad</v>
      </c>
      <c r="R178" s="185" t="s">
        <v>259</v>
      </c>
      <c r="S178" s="185" t="s">
        <v>255</v>
      </c>
      <c r="T178" s="186">
        <f>VLOOKUP(R178&amp;S178,Hoja1!$Q$4:$R$9,2,0)</f>
        <v>0.45</v>
      </c>
      <c r="U178" s="185" t="s">
        <v>272</v>
      </c>
      <c r="V178" s="185" t="s">
        <v>280</v>
      </c>
      <c r="W178" s="185" t="s">
        <v>283</v>
      </c>
      <c r="X178" s="186">
        <f t="shared" si="83"/>
        <v>9.0000000000000011E-2</v>
      </c>
      <c r="Y178" s="186" t="str">
        <f>IF(Z178&lt;=20%,'Tabla probabilidad'!$B$5,IF(Z178&lt;=40%,'Tabla probabilidad'!$B$6,IF(Z178&lt;=60%,'Tabla probabilidad'!$B$7,IF(Z178&lt;=80%,'Tabla probabilidad'!$B$8,IF(Z178&lt;=100%,'Tabla probabilidad'!$B$9)))))</f>
        <v>Muy Baja</v>
      </c>
      <c r="Z178" s="186">
        <f>IF(R178="Preventivo",(J176-(J176*T178)),IF(R178="Detectivo",(J176-(J176*T178)),IF(R178="Correctivo",(J176))))</f>
        <v>0.11</v>
      </c>
      <c r="AA178" s="456"/>
      <c r="AB178" s="456"/>
      <c r="AC178" s="186" t="str">
        <f t="shared" si="88"/>
        <v>Leve</v>
      </c>
      <c r="AD178" s="186">
        <f t="shared" si="85"/>
        <v>0.2</v>
      </c>
      <c r="AE178" s="456"/>
      <c r="AF178" s="456"/>
      <c r="AG178" s="452"/>
      <c r="AH178" s="453"/>
      <c r="AI178" s="450"/>
      <c r="AJ178" s="450"/>
      <c r="AK178" s="450"/>
      <c r="AL178" s="450"/>
      <c r="AM178" s="450"/>
      <c r="AN178" s="450"/>
    </row>
    <row r="179" spans="1:40" ht="30" customHeight="1">
      <c r="A179" s="453">
        <v>9</v>
      </c>
      <c r="B179" s="451" t="s">
        <v>830</v>
      </c>
      <c r="C179" s="453" t="s">
        <v>399</v>
      </c>
      <c r="D179" s="139" t="s">
        <v>831</v>
      </c>
      <c r="E179" s="453" t="s">
        <v>832</v>
      </c>
      <c r="F179" s="453" t="s">
        <v>833</v>
      </c>
      <c r="G179" s="453" t="s">
        <v>388</v>
      </c>
      <c r="H179" s="453">
        <v>80</v>
      </c>
      <c r="I179" s="457" t="str">
        <f>IF(H179&lt;=2,'Tabla probabilidad'!$B$5,IF(H179&lt;=24,'Tabla probabilidad'!$B$6,IF(H179&lt;=500,'Tabla probabilidad'!$B$7,IF(H179&lt;=5000,'Tabla probabilidad'!$B$8,IF(H179&gt;5000,'Tabla probabilidad'!$B$9)))))</f>
        <v>Media</v>
      </c>
      <c r="J179" s="458">
        <f>IF(H179&lt;=2,'Tabla probabilidad'!$D$5,IF(H179&lt;=24,'Tabla probabilidad'!$D$6,IF(H179&lt;=500,'Tabla probabilidad'!$D$7,IF(H179&lt;=5000,'Tabla probabilidad'!$D$8,IF(H179&gt;5000,'Tabla probabilidad'!$D$9)))))</f>
        <v>0.6</v>
      </c>
      <c r="K179" s="453" t="s">
        <v>199</v>
      </c>
      <c r="L179" s="453" t="str">
        <f>IF(K179="El riesgo afecta la imagen de alguna área de la organización","Leve",IF(K179="El riesgo afecta la imagen de la entidad internamente, de conocimiento general, nivel interno, alta dirección, contratista y/o de provedores","Menor",IF(K179="El riesgo afecta la imagen de la entidad con algunos usuarios de relevancia frente al logro de los objetivos","Moderado",IF(K179="El riesgo afecta la imagen de de la entidad con efecto publicitario sostenido a nivel del sector justicia","Mayor",IF(K179="El riesgo afecta la imagen de la entidad a nivel nacional, con efecto publicitarios sostenible a nivel país","Catastrófico",IF(K179="Impacto que afecte la ejecución presupuestal en un valor ≥0,5%.","Leve",IF(K179="Impacto que afecte la ejecución presupuestal en un valor ≥1%.","Menor",IF(K179="Impacto que afecte la ejecución presupuestal en un valor ≥5%.","Moderado",IF(K179="Impacto que afecte la ejecución presupuestal en un valor ≥20%.","Mayor",IF(K179="Impacto que afecte la ejecución presupuestal en un valor ≥50%.","Catastrófico",IF(K179="Incumplimiento máximo del 5% de la meta planeada","Leve",IF(K179="Incumplimiento máximo del 15% de la meta planeada","Menor",IF(K179="Incumplimiento máximo del 20% de la meta planeada","Moderado",IF(K179="Incumplimiento máximo del 50% de la meta planeada","Mayor",IF(K179="Incumplimiento máximo del 80% de la meta planeada","Catastrófico",IF(K179="Cualquier afectación a la violacion de los derechos de los ciudadanos se considera con consecuencias altas","Mayor",IF(K179="Cualquier afectación a la violacion de los derechos de los ciudadanos se considera con consecuencias desastrosas","Catastrófico",IF(K179="Afecta la Prestación del Servicio de Administración de Justicia en 5%","Leve",IF(K179="Afecta la Prestación del Servicio de Administración de Justicia en 10%","Menor",IF(K179="Afecta la Prestación del Servicio de Administración de Justicia en 15%","Moderado",IF(K179="Afecta la Prestación del Servicio de Administración de Justicia en 20%","Mayor",IF(K179="Afecta la Prestación del Servicio de Administración de Justicia en más del 50%","Catastrófico",IF(K179="Cualquier acto indebido de los servidores judiciales genera altas consecuencias para la entidad","Mayor",IF(K179="Cualquier acto indebido de los servidores judiciales genera consecuencias desastrosas para la entidad","Catastrófico",IF(K179="Si el hecho llegara a presentarse, tendría consecuencias o efectos mínimos sobre la entidad","Leve",IF(K179="Si el hecho llegara a presentarse, tendría bajo impacto o efecto sobre la entidad","Menor",IF(K179="Si el hecho llegara a presentarse, tendría medianas consecuencias o efectos sobre la entidad","Moderado",IF(K179="Si el hecho llegara a presentarse, tendría altas consecuencias o efectos sobre la entidad","Mayor",IF(K179="Si el hecho llegara a presentarse, tendría desastrosas consecuencias o efectos sobre la entidad","Catastrófico")))))))))))))))))))))))))))))</f>
        <v>Leve</v>
      </c>
      <c r="M179" s="453" t="str">
        <f>IF(K179="El riesgo afecta la imagen de alguna área de la organización","20%",IF(K179="El riesgo afecta la imagen de la entidad internamente, de conocimiento general, nivel interno, alta dirección, contratista y/o de provedores","40%",IF(K179="El riesgo afecta la imagen de la entidad con algunos usuarios de relevancia frente al logro de los objetivos","60%",IF(K179="El riesgo afecta la imagen de de la entidad con efecto publicitario sostenido a nivel del sector justicia","80%",IF(K179="El riesgo afecta la imagen de la entidad a nivel nacional, con efecto publicitarios sostenible a nivel país","100%",IF(K179="Impacto que afecte la ejecución presupuestal en un valor ≥0,5%.","20%",IF(K179="Impacto que afecte la ejecución presupuestal en un valor ≥1%.","40%",IF(K179="Impacto que afecte la ejecución presupuestal en un valor ≥5%.","60%",IF(K179="Impacto que afecte la ejecución presupuestal en un valor ≥20%.","80%",IF(K179="Impacto que afecte la ejecución presupuestal en un valor ≥50%.","100%",IF(K179="Incumplimiento máximo del 5% de la meta planeada","20%",IF(K179="Incumplimiento máximo del 15% de la meta planeada","40%",IF(K179="Incumplimiento máximo del 20% de la meta planeada","60%",IF(K179="Incumplimiento máximo del 50% de la meta planeada","80%",IF(K179="Incumplimiento máximo del 80% de la meta planeada","100%",IF(K179="Cualquier afectación a la violacion de los derechos de los ciudadanos se considera con consecuencias altas","80%",IF(K179="Cualquier afectación a la violacion de los derechos de los ciudadanos se considera con consecuencias desastrosas","100%",IF(K179="Afecta la Prestación del Servicio de Administración de Justicia en 5%","20%",IF(K179="Afecta la Prestación del Servicio de Administración de Justicia en 10%","40%",IF(K179="Afecta la Prestación del Servicio de Administración de Justicia en 15%","60%",IF(K179="Afecta la Prestación del Servicio de Administración de Justicia en 20%","80%",IF(K179="Afecta la Prestación del Servicio de Administración de Justicia en más del 50%","100%",IF(K179="Cualquier acto indebido de los servidores judiciales genera altas consecuencias para la entidad","80%",IF(K179="Cualquier acto indebido de los servidores judiciales genera consecuencias desastrosas para la entidad","100%",IF(K179="Si el hecho llegara a presentarse, tendría consecuencias o efectos mínimos sobre la entidad","20%",IF(K179="Si el hecho llegara a presentarse, tendría bajo impacto o efecto sobre la entidad","40%",IF(K179="Si el hecho llegara a presentarse, tendría medianas consecuencias o efectos sobre la entidad","60%",IF(K179="Si el hecho llegara a presentarse, tendría altas consecuencias o efectos sobre la entidad","80%",IF(K179="Si el hecho llegara a presentarse, tendría desastrosas consecuencias o efectos sobre la entidad","100%")))))))))))))))))))))))))))))</f>
        <v>20%</v>
      </c>
      <c r="N179" s="453" t="str">
        <f>VLOOKUP((I179&amp;L179),Hoja1!$B$4:$C$28,2,0)</f>
        <v>Moderado</v>
      </c>
      <c r="O179" s="185">
        <v>1</v>
      </c>
      <c r="P179" s="132" t="s">
        <v>834</v>
      </c>
      <c r="Q179" s="185" t="str">
        <f t="shared" ref="Q179:Q180" si="89">IF(R179="Preventivo","Probabilidad",IF(R179="Detectivo","Probabilidad", IF(R179="Correctivo","Impacto")))</f>
        <v>Probabilidad</v>
      </c>
      <c r="R179" s="185" t="s">
        <v>259</v>
      </c>
      <c r="S179" s="185" t="s">
        <v>255</v>
      </c>
      <c r="T179" s="186">
        <f>VLOOKUP(R179&amp;S179,Hoja1!$Q$4:$R$9,2,0)</f>
        <v>0.45</v>
      </c>
      <c r="U179" s="185" t="s">
        <v>272</v>
      </c>
      <c r="V179" s="185" t="s">
        <v>278</v>
      </c>
      <c r="W179" s="185" t="s">
        <v>283</v>
      </c>
      <c r="X179" s="186">
        <f t="shared" si="83"/>
        <v>9.0000000000000011E-2</v>
      </c>
      <c r="Y179" s="186" t="str">
        <f>IF(Z179&lt;=20%,'Tabla probabilidad'!$B$5,IF(Z179&lt;=40%,'Tabla probabilidad'!$B$6,IF(Z179&lt;=60%,'Tabla probabilidad'!$B$7,IF(Z179&lt;=80%,'Tabla probabilidad'!$B$8,IF(Z179&lt;=100%,'Tabla probabilidad'!$B$9)))))</f>
        <v>Baja</v>
      </c>
      <c r="Z179" s="186">
        <f>IF(R179="Preventivo",(J179-(J179*T179)),IF(R179="Detectivo",(J179-(J179*T179)),IF(R179="Correctivo",(J179))))</f>
        <v>0.32999999999999996</v>
      </c>
      <c r="AA179" s="455" t="str">
        <f>IF(AB179&lt;=20%,'Tabla probabilidad'!$B$5,IF(AB179&lt;=40%,'Tabla probabilidad'!$B$6,IF(AB179&lt;=60%,'Tabla probabilidad'!$B$7,IF(AB179&lt;=80%,'Tabla probabilidad'!$B$8,IF(AB179&lt;=100%,'Tabla probabilidad'!$B$9)))))</f>
        <v>Media</v>
      </c>
      <c r="AB179" s="455">
        <f>AVERAGE(Z179:Z180)</f>
        <v>0.46499999999999997</v>
      </c>
      <c r="AC179" s="186" t="str">
        <f t="shared" ref="AC179:AC180" si="90">IF(AD179&lt;=20%,"Leve",IF(AD179&lt;=40%,"Menor",IF(AD179&lt;=60%,"Moderado",IF(AD179&lt;=80%,"Mayor",IF(AD179&lt;=100%,"Catastrófico")))))</f>
        <v>Leve</v>
      </c>
      <c r="AD179" s="186">
        <f t="shared" si="85"/>
        <v>0.2</v>
      </c>
      <c r="AE179" s="455" t="str">
        <f>IF(AF179&lt;=20%,"Leve",IF(AF179&lt;=40%,"Menor",IF(AF179&lt;=60%,"Moderado",IF(AF179&lt;=80%,"Mayor",IF(AF179&lt;=100%,"Catastrófico")))))</f>
        <v>Leve</v>
      </c>
      <c r="AF179" s="455">
        <f>AVERAGE(AD179:AD180)</f>
        <v>0.17</v>
      </c>
      <c r="AG179" s="451" t="str">
        <f>VLOOKUP(AA179&amp;AE179,Hoja1!$B$4:$C$28,2,0)</f>
        <v>Moderado</v>
      </c>
      <c r="AH179" s="453" t="s">
        <v>398</v>
      </c>
      <c r="AI179" s="449"/>
      <c r="AJ179" s="449"/>
      <c r="AK179" s="449"/>
      <c r="AL179" s="449"/>
      <c r="AM179" s="449"/>
      <c r="AN179" s="449"/>
    </row>
    <row r="180" spans="1:40" ht="30" customHeight="1">
      <c r="A180" s="453"/>
      <c r="B180" s="452"/>
      <c r="C180" s="453"/>
      <c r="D180" s="139" t="s">
        <v>784</v>
      </c>
      <c r="E180" s="453"/>
      <c r="F180" s="453"/>
      <c r="G180" s="453"/>
      <c r="H180" s="453"/>
      <c r="I180" s="457"/>
      <c r="J180" s="458"/>
      <c r="K180" s="453"/>
      <c r="L180" s="465"/>
      <c r="M180" s="465"/>
      <c r="N180" s="453"/>
      <c r="O180" s="185">
        <v>2</v>
      </c>
      <c r="P180" s="132" t="s">
        <v>835</v>
      </c>
      <c r="Q180" s="185" t="str">
        <f t="shared" si="89"/>
        <v>Impacto</v>
      </c>
      <c r="R180" s="185" t="s">
        <v>265</v>
      </c>
      <c r="S180" s="185" t="s">
        <v>255</v>
      </c>
      <c r="T180" s="186">
        <f>VLOOKUP(R180&amp;S180,Hoja1!$Q$4:$R$9,2,0)</f>
        <v>0.3</v>
      </c>
      <c r="U180" s="185" t="s">
        <v>272</v>
      </c>
      <c r="V180" s="185" t="s">
        <v>280</v>
      </c>
      <c r="W180" s="185" t="s">
        <v>283</v>
      </c>
      <c r="X180" s="186" t="str">
        <f t="shared" si="83"/>
        <v xml:space="preserve"> </v>
      </c>
      <c r="Y180" s="186" t="str">
        <f>IF(Z180&lt;=20%,'Tabla probabilidad'!$B$5,IF(Z180&lt;=40%,'Tabla probabilidad'!$B$6,IF(Z180&lt;=60%,'Tabla probabilidad'!$B$7,IF(Z180&lt;=80%,'Tabla probabilidad'!$B$8,IF(Z180&lt;=100%,'Tabla probabilidad'!$B$9)))))</f>
        <v>Media</v>
      </c>
      <c r="Z180" s="186">
        <f>IF(R180="Preventivo",(J179-(J179*T180)),IF(R180="Detectivo",(J179-(J179*T180)),IF(R180="Correctivo",(J179))))</f>
        <v>0.6</v>
      </c>
      <c r="AA180" s="456"/>
      <c r="AB180" s="456"/>
      <c r="AC180" s="186" t="str">
        <f t="shared" si="90"/>
        <v>Leve</v>
      </c>
      <c r="AD180" s="186">
        <f t="shared" si="85"/>
        <v>0.14000000000000001</v>
      </c>
      <c r="AE180" s="456"/>
      <c r="AF180" s="456"/>
      <c r="AG180" s="452"/>
      <c r="AH180" s="453" t="s">
        <v>398</v>
      </c>
      <c r="AI180" s="450"/>
      <c r="AJ180" s="450"/>
      <c r="AK180" s="450"/>
      <c r="AL180" s="450"/>
      <c r="AM180" s="450"/>
      <c r="AN180" s="450"/>
    </row>
    <row r="181" spans="1:40" ht="30" customHeight="1">
      <c r="A181" s="453">
        <v>10</v>
      </c>
      <c r="B181" s="451" t="s">
        <v>836</v>
      </c>
      <c r="C181" s="453" t="s">
        <v>399</v>
      </c>
      <c r="D181" s="185" t="s">
        <v>837</v>
      </c>
      <c r="E181" s="453" t="s">
        <v>838</v>
      </c>
      <c r="F181" s="453" t="s">
        <v>839</v>
      </c>
      <c r="G181" s="453" t="s">
        <v>402</v>
      </c>
      <c r="H181" s="453">
        <v>80</v>
      </c>
      <c r="I181" s="457" t="str">
        <f>IF(H181&lt;=2,'Tabla probabilidad'!$B$5,IF(H181&lt;=24,'Tabla probabilidad'!$B$6,IF(H181&lt;=500,'Tabla probabilidad'!$B$7,IF(H181&lt;=5000,'Tabla probabilidad'!$B$8,IF(H181&gt;5000,'Tabla probabilidad'!$B$9)))))</f>
        <v>Media</v>
      </c>
      <c r="J181" s="458">
        <f>IF(H181&lt;=2,'Tabla probabilidad'!$D$5,IF(H181&lt;=24,'Tabla probabilidad'!$D$6,IF(H181&lt;=500,'Tabla probabilidad'!$D$7,IF(H181&lt;=5000,'Tabla probabilidad'!$D$8,IF(H181&gt;5000,'Tabla probabilidad'!$D$9)))))</f>
        <v>0.6</v>
      </c>
      <c r="K181" s="453" t="s">
        <v>202</v>
      </c>
      <c r="L181" s="453" t="str">
        <f>IF(K181="El riesgo afecta la imagen de alguna área de la organización","Leve",IF(K181="El riesgo afecta la imagen de la entidad internamente, de conocimiento general, nivel interno, alta dirección, contratista y/o de provedores","Menor",IF(K181="El riesgo afecta la imagen de la entidad con algunos usuarios de relevancia frente al logro de los objetivos","Moderado",IF(K181="El riesgo afecta la imagen de de la entidad con efecto publicitario sostenido a nivel del sector justicia","Mayor",IF(K181="El riesgo afecta la imagen de la entidad a nivel nacional, con efecto publicitarios sostenible a nivel país","Catastrófico",IF(K181="Impacto que afecte la ejecución presupuestal en un valor ≥0,5%.","Leve",IF(K181="Impacto que afecte la ejecución presupuestal en un valor ≥1%.","Menor",IF(K181="Impacto que afecte la ejecución presupuestal en un valor ≥5%.","Moderado",IF(K181="Impacto que afecte la ejecución presupuestal en un valor ≥20%.","Mayor",IF(K181="Impacto que afecte la ejecución presupuestal en un valor ≥50%.","Catastrófico",IF(K181="Incumplimiento máximo del 5% de la meta planeada","Leve",IF(K181="Incumplimiento máximo del 15% de la meta planeada","Menor",IF(K181="Incumplimiento máximo del 20% de la meta planeada","Moderado",IF(K181="Incumplimiento máximo del 50% de la meta planeada","Mayor",IF(K181="Incumplimiento máximo del 80% de la meta planeada","Catastrófico",IF(K181="Cualquier afectación a la violacion de los derechos de los ciudadanos se considera con consecuencias altas","Mayor",IF(K181="Cualquier afectación a la violacion de los derechos de los ciudadanos se considera con consecuencias desastrosas","Catastrófico",IF(K181="Afecta la Prestación del Servicio de Administración de Justicia en 5%","Leve",IF(K181="Afecta la Prestación del Servicio de Administración de Justicia en 10%","Menor",IF(K181="Afecta la Prestación del Servicio de Administración de Justicia en 15%","Moderado",IF(K181="Afecta la Prestación del Servicio de Administración de Justicia en 20%","Mayor",IF(K181="Afecta la Prestación del Servicio de Administración de Justicia en más del 50%","Catastrófico",IF(K181="Cualquier acto indebido de los servidores judiciales genera altas consecuencias para la entidad","Mayor",IF(K181="Cualquier acto indebido de los servidores judiciales genera consecuencias desastrosas para la entidad","Catastrófico",IF(K181="Si el hecho llegara a presentarse, tendría consecuencias o efectos mínimos sobre la entidad","Leve",IF(K181="Si el hecho llegara a presentarse, tendría bajo impacto o efecto sobre la entidad","Menor",IF(K181="Si el hecho llegara a presentarse, tendría medianas consecuencias o efectos sobre la entidad","Moderado",IF(K181="Si el hecho llegara a presentarse, tendría altas consecuencias o efectos sobre la entidad","Mayor",IF(K181="Si el hecho llegara a presentarse, tendría desastrosas consecuencias o efectos sobre la entidad","Catastrófico")))))))))))))))))))))))))))))</f>
        <v>Menor</v>
      </c>
      <c r="M181" s="453" t="str">
        <f>IF(K181="El riesgo afecta la imagen de alguna área de la organización","20%",IF(K181="El riesgo afecta la imagen de la entidad internamente, de conocimiento general, nivel interno, alta dirección, contratista y/o de provedores","40%",IF(K181="El riesgo afecta la imagen de la entidad con algunos usuarios de relevancia frente al logro de los objetivos","60%",IF(K181="El riesgo afecta la imagen de de la entidad con efecto publicitario sostenido a nivel del sector justicia","80%",IF(K181="El riesgo afecta la imagen de la entidad a nivel nacional, con efecto publicitarios sostenible a nivel país","100%",IF(K181="Impacto que afecte la ejecución presupuestal en un valor ≥0,5%.","20%",IF(K181="Impacto que afecte la ejecución presupuestal en un valor ≥1%.","40%",IF(K181="Impacto que afecte la ejecución presupuestal en un valor ≥5%.","60%",IF(K181="Impacto que afecte la ejecución presupuestal en un valor ≥20%.","80%",IF(K181="Impacto que afecte la ejecución presupuestal en un valor ≥50%.","100%",IF(K181="Incumplimiento máximo del 5% de la meta planeada","20%",IF(K181="Incumplimiento máximo del 15% de la meta planeada","40%",IF(K181="Incumplimiento máximo del 20% de la meta planeada","60%",IF(K181="Incumplimiento máximo del 50% de la meta planeada","80%",IF(K181="Incumplimiento máximo del 80% de la meta planeada","100%",IF(K181="Cualquier afectación a la violacion de los derechos de los ciudadanos se considera con consecuencias altas","80%",IF(K181="Cualquier afectación a la violacion de los derechos de los ciudadanos se considera con consecuencias desastrosas","100%",IF(K181="Afecta la Prestación del Servicio de Administración de Justicia en 5%","20%",IF(K181="Afecta la Prestación del Servicio de Administración de Justicia en 10%","40%",IF(K181="Afecta la Prestación del Servicio de Administración de Justicia en 15%","60%",IF(K181="Afecta la Prestación del Servicio de Administración de Justicia en 20%","80%",IF(K181="Afecta la Prestación del Servicio de Administración de Justicia en más del 50%","100%",IF(K181="Cualquier acto indebido de los servidores judiciales genera altas consecuencias para la entidad","80%",IF(K181="Cualquier acto indebido de los servidores judiciales genera consecuencias desastrosas para la entidad","100%",IF(K181="Si el hecho llegara a presentarse, tendría consecuencias o efectos mínimos sobre la entidad","20%",IF(K181="Si el hecho llegara a presentarse, tendría bajo impacto o efecto sobre la entidad","40%",IF(K181="Si el hecho llegara a presentarse, tendría medianas consecuencias o efectos sobre la entidad","60%",IF(K181="Si el hecho llegara a presentarse, tendría altas consecuencias o efectos sobre la entidad","80%",IF(K181="Si el hecho llegara a presentarse, tendría desastrosas consecuencias o efectos sobre la entidad","100%")))))))))))))))))))))))))))))</f>
        <v>40%</v>
      </c>
      <c r="N181" s="453" t="str">
        <f>VLOOKUP((I181&amp;L181),Hoja1!$B$4:$C$28,2,0)</f>
        <v>Moderado</v>
      </c>
      <c r="O181" s="185">
        <v>1</v>
      </c>
      <c r="P181" s="132" t="s">
        <v>840</v>
      </c>
      <c r="Q181" s="185" t="str">
        <f t="shared" ref="Q181" si="91">IF(R181="Preventivo","Probabilidad",IF(R181="Detectivo","Probabilidad", IF(R181="Correctivo","Impacto")))</f>
        <v>Probabilidad</v>
      </c>
      <c r="R181" s="185" t="s">
        <v>259</v>
      </c>
      <c r="S181" s="185" t="s">
        <v>255</v>
      </c>
      <c r="T181" s="186">
        <f>VLOOKUP(R181&amp;S181,Hoja1!$Q$4:$R$9,2,0)</f>
        <v>0.45</v>
      </c>
      <c r="U181" s="185" t="s">
        <v>272</v>
      </c>
      <c r="V181" s="185" t="s">
        <v>278</v>
      </c>
      <c r="W181" s="185" t="s">
        <v>283</v>
      </c>
      <c r="X181" s="186">
        <f t="shared" si="83"/>
        <v>9.0000000000000011E-2</v>
      </c>
      <c r="Y181" s="186" t="str">
        <f>IF(Z181&lt;=20%,'Tabla probabilidad'!$B$5,IF(Z181&lt;=40%,'Tabla probabilidad'!$B$6,IF(Z181&lt;=60%,'Tabla probabilidad'!$B$7,IF(Z181&lt;=80%,'Tabla probabilidad'!$B$8,IF(Z181&lt;=100%,'Tabla probabilidad'!$B$9)))))</f>
        <v>Baja</v>
      </c>
      <c r="Z181" s="186">
        <f>IF(R181="Preventivo",(J181-(J181*T181)),IF(R181="Detectivo",(J181-(J181*T181)),IF(R181="Correctivo",(J181))))</f>
        <v>0.32999999999999996</v>
      </c>
      <c r="AA181" s="455" t="str">
        <f>IF(AB181&lt;=20%,'Tabla probabilidad'!$B$5,IF(AB181&lt;=40%,'Tabla probabilidad'!$B$6,IF(AB181&lt;=60%,'Tabla probabilidad'!$B$7,IF(AB181&lt;=80%,'Tabla probabilidad'!$B$8,IF(AB181&lt;=100%,'Tabla probabilidad'!$B$9)))))</f>
        <v>Baja</v>
      </c>
      <c r="AB181" s="455">
        <f>AVERAGE(Z181:Z182)</f>
        <v>0.32999999999999996</v>
      </c>
      <c r="AC181" s="186" t="str">
        <f t="shared" ref="AC181:AC182" si="92">IF(AD181&lt;=20%,"Leve",IF(AD181&lt;=40%,"Menor",IF(AD181&lt;=60%,"Moderado",IF(AD181&lt;=80%,"Mayor",IF(AD181&lt;=100%,"Catastrófico")))))</f>
        <v>Leve</v>
      </c>
      <c r="AD181" s="186">
        <f t="shared" si="85"/>
        <v>0.2</v>
      </c>
      <c r="AE181" s="455" t="str">
        <f>IF(AF181&lt;=20%,"Leve",IF(AF181&lt;=40%,"Menor",IF(AF181&lt;=60%,"Moderado",IF(AF181&lt;=80%,"Mayor",IF(AF181&lt;=100%,"Catastrófico")))))</f>
        <v>Leve</v>
      </c>
      <c r="AF181" s="455">
        <f>AVERAGE(AD181:AD182)</f>
        <v>0.2</v>
      </c>
      <c r="AG181" s="451" t="str">
        <f>VLOOKUP(AA181&amp;AE181,Hoja1!$B$4:$C$28,2,0)</f>
        <v>Bajo</v>
      </c>
      <c r="AH181" s="453" t="s">
        <v>390</v>
      </c>
      <c r="AI181" s="449"/>
      <c r="AJ181" s="449"/>
      <c r="AK181" s="449"/>
      <c r="AL181" s="449"/>
      <c r="AM181" s="449"/>
      <c r="AN181" s="449"/>
    </row>
    <row r="182" spans="1:40" ht="30" customHeight="1">
      <c r="A182" s="453"/>
      <c r="B182" s="452"/>
      <c r="C182" s="453"/>
      <c r="D182" s="139" t="s">
        <v>841</v>
      </c>
      <c r="E182" s="453"/>
      <c r="F182" s="453"/>
      <c r="G182" s="453"/>
      <c r="H182" s="453"/>
      <c r="I182" s="457"/>
      <c r="J182" s="458"/>
      <c r="K182" s="453"/>
      <c r="L182" s="465"/>
      <c r="M182" s="465"/>
      <c r="N182" s="453"/>
      <c r="O182" s="185">
        <v>2</v>
      </c>
      <c r="P182" s="132" t="s">
        <v>842</v>
      </c>
      <c r="Q182" s="185" t="str">
        <f t="shared" ref="Q182" si="93">IF(R182="Preventivo","Probabilidad",IF(R182="Detectivo","Probabilidad", IF(R182="Correctivo","Impacto")))</f>
        <v>Probabilidad</v>
      </c>
      <c r="R182" s="185" t="s">
        <v>259</v>
      </c>
      <c r="S182" s="185" t="s">
        <v>255</v>
      </c>
      <c r="T182" s="186">
        <f>VLOOKUP(R182&amp;S182,Hoja1!$Q$4:$R$9,2,0)</f>
        <v>0.45</v>
      </c>
      <c r="U182" s="185" t="s">
        <v>272</v>
      </c>
      <c r="V182" s="185" t="s">
        <v>278</v>
      </c>
      <c r="W182" s="185" t="s">
        <v>283</v>
      </c>
      <c r="X182" s="186">
        <f t="shared" si="83"/>
        <v>9.0000000000000011E-2</v>
      </c>
      <c r="Y182" s="186" t="str">
        <f>IF(Z182&lt;=20%,'Tabla probabilidad'!$B$5,IF(Z182&lt;=40%,'Tabla probabilidad'!$B$6,IF(Z182&lt;=60%,'Tabla probabilidad'!$B$7,IF(Z182&lt;=80%,'Tabla probabilidad'!$B$8,IF(Z182&lt;=100%,'Tabla probabilidad'!$B$9)))))</f>
        <v>Baja</v>
      </c>
      <c r="Z182" s="186">
        <f>IF(R182="Preventivo",(J181-(J181*T182)),IF(R182="Detectivo",(J181-(J181*T182)),IF(R182="Correctivo",(J181))))</f>
        <v>0.32999999999999996</v>
      </c>
      <c r="AA182" s="456"/>
      <c r="AB182" s="456"/>
      <c r="AC182" s="186" t="str">
        <f t="shared" si="92"/>
        <v>Leve</v>
      </c>
      <c r="AD182" s="186">
        <f t="shared" si="85"/>
        <v>0.2</v>
      </c>
      <c r="AE182" s="456"/>
      <c r="AF182" s="456"/>
      <c r="AG182" s="452"/>
      <c r="AH182" s="453"/>
      <c r="AI182" s="450"/>
      <c r="AJ182" s="450"/>
      <c r="AK182" s="450"/>
      <c r="AL182" s="450"/>
      <c r="AM182" s="450"/>
      <c r="AN182" s="450"/>
    </row>
    <row r="183" spans="1:40" ht="30" customHeight="1">
      <c r="A183" s="451">
        <v>11</v>
      </c>
      <c r="B183" s="451" t="s">
        <v>843</v>
      </c>
      <c r="C183" s="451" t="s">
        <v>399</v>
      </c>
      <c r="D183" s="139" t="s">
        <v>844</v>
      </c>
      <c r="E183" s="453" t="s">
        <v>587</v>
      </c>
      <c r="F183" s="453" t="s">
        <v>845</v>
      </c>
      <c r="G183" s="453" t="s">
        <v>388</v>
      </c>
      <c r="H183" s="453">
        <v>2</v>
      </c>
      <c r="I183" s="457" t="str">
        <f>IF(H183&lt;=2,'Tabla probabilidad'!$B$5,IF(H183&lt;=24,'Tabla probabilidad'!$B$6,IF(H183&lt;=500,'Tabla probabilidad'!$B$7,IF(H183&lt;=5000,'Tabla probabilidad'!$B$8,IF(H183&gt;5000,'Tabla probabilidad'!$B$9)))))</f>
        <v>Muy Baja</v>
      </c>
      <c r="J183" s="458">
        <f>IF(H183&lt;=2,'Tabla probabilidad'!$D$5,IF(H183&lt;=24,'Tabla probabilidad'!$D$6,IF(H183&lt;=500,'Tabla probabilidad'!$D$7,IF(H183&lt;=5000,'Tabla probabilidad'!$D$8,IF(H183&gt;5000,'Tabla probabilidad'!$D$9)))))</f>
        <v>0.2</v>
      </c>
      <c r="K183" s="453" t="s">
        <v>202</v>
      </c>
      <c r="L183" s="453" t="str">
        <f>IF(K183="El riesgo afecta la imagen de alguna área de la organización","Leve",IF(K183="El riesgo afecta la imagen de la entidad internamente, de conocimiento general, nivel interno, alta dirección, contratista y/o de provedores","Menor",IF(K183="El riesgo afecta la imagen de la entidad con algunos usuarios de relevancia frente al logro de los objetivos","Moderado",IF(K183="El riesgo afecta la imagen de de la entidad con efecto publicitario sostenido a nivel del sector justicia","Mayor",IF(K183="El riesgo afecta la imagen de la entidad a nivel nacional, con efecto publicitarios sostenible a nivel país","Catastrófico",IF(K183="Impacto que afecte la ejecución presupuestal en un valor ≥0,5%.","Leve",IF(K183="Impacto que afecte la ejecución presupuestal en un valor ≥1%.","Menor",IF(K183="Impacto que afecte la ejecución presupuestal en un valor ≥5%.","Moderado",IF(K183="Impacto que afecte la ejecución presupuestal en un valor ≥20%.","Mayor",IF(K183="Impacto que afecte la ejecución presupuestal en un valor ≥50%.","Catastrófico",IF(K183="Incumplimiento máximo del 5% de la meta planeada","Leve",IF(K183="Incumplimiento máximo del 15% de la meta planeada","Menor",IF(K183="Incumplimiento máximo del 20% de la meta planeada","Moderado",IF(K183="Incumplimiento máximo del 50% de la meta planeada","Mayor",IF(K183="Incumplimiento máximo del 80% de la meta planeada","Catastrófico",IF(K183="Cualquier afectación a la violacion de los derechos de los ciudadanos se considera con consecuencias altas","Mayor",IF(K183="Cualquier afectación a la violacion de los derechos de los ciudadanos se considera con consecuencias desastrosas","Catastrófico",IF(K183="Afecta la Prestación del Servicio de Administración de Justicia en 5%","Leve",IF(K183="Afecta la Prestación del Servicio de Administración de Justicia en 10%","Menor",IF(K183="Afecta la Prestación del Servicio de Administración de Justicia en 15%","Moderado",IF(K183="Afecta la Prestación del Servicio de Administración de Justicia en 20%","Mayor",IF(K183="Afecta la Prestación del Servicio de Administración de Justicia en más del 50%","Catastrófico",IF(K183="Cualquier acto indebido de los servidores judiciales genera altas consecuencias para la entidad","Mayor",IF(K183="Cualquier acto indebido de los servidores judiciales genera consecuencias desastrosas para la entidad","Catastrófico",IF(K183="Si el hecho llegara a presentarse, tendría consecuencias o efectos mínimos sobre la entidad","Leve",IF(K183="Si el hecho llegara a presentarse, tendría bajo impacto o efecto sobre la entidad","Menor",IF(K183="Si el hecho llegara a presentarse, tendría medianas consecuencias o efectos sobre la entidad","Moderado",IF(K183="Si el hecho llegara a presentarse, tendría altas consecuencias o efectos sobre la entidad","Mayor",IF(K183="Si el hecho llegara a presentarse, tendría desastrosas consecuencias o efectos sobre la entidad","Catastrófico")))))))))))))))))))))))))))))</f>
        <v>Menor</v>
      </c>
      <c r="M183" s="453" t="str">
        <f>IF(K183="El riesgo afecta la imagen de alguna área de la organización","20%",IF(K183="El riesgo afecta la imagen de la entidad internamente, de conocimiento general, nivel interno, alta dirección, contratista y/o de provedores","40%",IF(K183="El riesgo afecta la imagen de la entidad con algunos usuarios de relevancia frente al logro de los objetivos","60%",IF(K183="El riesgo afecta la imagen de de la entidad con efecto publicitario sostenido a nivel del sector justicia","80%",IF(K183="El riesgo afecta la imagen de la entidad a nivel nacional, con efecto publicitarios sostenible a nivel país","100%",IF(K183="Impacto que afecte la ejecución presupuestal en un valor ≥0,5%.","20%",IF(K183="Impacto que afecte la ejecución presupuestal en un valor ≥1%.","40%",IF(K183="Impacto que afecte la ejecución presupuestal en un valor ≥5%.","60%",IF(K183="Impacto que afecte la ejecución presupuestal en un valor ≥20%.","80%",IF(K183="Impacto que afecte la ejecución presupuestal en un valor ≥50%.","100%",IF(K183="Incumplimiento máximo del 5% de la meta planeada","20%",IF(K183="Incumplimiento máximo del 15% de la meta planeada","40%",IF(K183="Incumplimiento máximo del 20% de la meta planeada","60%",IF(K183="Incumplimiento máximo del 50% de la meta planeada","80%",IF(K183="Incumplimiento máximo del 80% de la meta planeada","100%",IF(K183="Cualquier afectación a la violacion de los derechos de los ciudadanos se considera con consecuencias altas","80%",IF(K183="Cualquier afectación a la violacion de los derechos de los ciudadanos se considera con consecuencias desastrosas","100%",IF(K183="Afecta la Prestación del Servicio de Administración de Justicia en 5%","20%",IF(K183="Afecta la Prestación del Servicio de Administración de Justicia en 10%","40%",IF(K183="Afecta la Prestación del Servicio de Administración de Justicia en 15%","60%",IF(K183="Afecta la Prestación del Servicio de Administración de Justicia en 20%","80%",IF(K183="Afecta la Prestación del Servicio de Administración de Justicia en más del 50%","100%",IF(K183="Cualquier acto indebido de los servidores judiciales genera altas consecuencias para la entidad","80%",IF(K183="Cualquier acto indebido de los servidores judiciales genera consecuencias desastrosas para la entidad","100%",IF(K183="Si el hecho llegara a presentarse, tendría consecuencias o efectos mínimos sobre la entidad","20%",IF(K183="Si el hecho llegara a presentarse, tendría bajo impacto o efecto sobre la entidad","40%",IF(K183="Si el hecho llegara a presentarse, tendría medianas consecuencias o efectos sobre la entidad","60%",IF(K183="Si el hecho llegara a presentarse, tendría altas consecuencias o efectos sobre la entidad","80%",IF(K183="Si el hecho llegara a presentarse, tendría desastrosas consecuencias o efectos sobre la entidad","100%")))))))))))))))))))))))))))))</f>
        <v>40%</v>
      </c>
      <c r="N183" s="453" t="str">
        <f>VLOOKUP((I183&amp;L183),Hoja1!$B$4:$C$28,2,0)</f>
        <v>Bajo</v>
      </c>
      <c r="O183" s="185">
        <v>1</v>
      </c>
      <c r="P183" s="132" t="s">
        <v>605</v>
      </c>
      <c r="Q183" s="185" t="str">
        <f t="shared" ref="Q183:Q185" si="94">IF(R183="Preventivo","Probabilidad",IF(R183="Detectivo","Probabilidad", IF(R183="Correctivo","Impacto")))</f>
        <v>Probabilidad</v>
      </c>
      <c r="R183" s="185" t="s">
        <v>259</v>
      </c>
      <c r="S183" s="185" t="s">
        <v>255</v>
      </c>
      <c r="T183" s="186">
        <f>VLOOKUP(R183&amp;S183,Hoja1!$Q$4:$R$9,2,0)</f>
        <v>0.45</v>
      </c>
      <c r="U183" s="185" t="s">
        <v>272</v>
      </c>
      <c r="V183" s="185" t="s">
        <v>278</v>
      </c>
      <c r="W183" s="185" t="s">
        <v>283</v>
      </c>
      <c r="X183" s="186">
        <f t="shared" si="83"/>
        <v>9.0000000000000011E-2</v>
      </c>
      <c r="Y183" s="186" t="str">
        <f>IF(Z183&lt;=20%,'Tabla probabilidad'!$B$5,IF(Z183&lt;=40%,'Tabla probabilidad'!$B$6,IF(Z183&lt;=60%,'Tabla probabilidad'!$B$7,IF(Z183&lt;=80%,'Tabla probabilidad'!$B$8,IF(Z183&lt;=100%,'Tabla probabilidad'!$B$9)))))</f>
        <v>Muy Baja</v>
      </c>
      <c r="Z183" s="186">
        <f>IF(R183="Preventivo",(J183-(J183*T183)),IF(R183="Detectivo",(J183-(J183*T183)),IF(R183="Correctivo",(J183))))</f>
        <v>0.11</v>
      </c>
      <c r="AA183" s="455" t="str">
        <f>IF(AB183&lt;=20%,'Tabla probabilidad'!$B$5,IF(AB183&lt;=40%,'Tabla probabilidad'!$B$6,IF(AB183&lt;=60%,'Tabla probabilidad'!$B$7,IF(AB183&lt;=80%,'Tabla probabilidad'!$B$8,IF(AB183&lt;=100%,'Tabla probabilidad'!$B$9)))))</f>
        <v>Muy Baja</v>
      </c>
      <c r="AB183" s="455">
        <f>AVERAGE(Z183:Z185)</f>
        <v>0.11</v>
      </c>
      <c r="AC183" s="186" t="str">
        <f t="shared" ref="AC183:AC185" si="95">IF(AD183&lt;=20%,"Leve",IF(AD183&lt;=40%,"Menor",IF(AD183&lt;=60%,"Moderado",IF(AD183&lt;=80%,"Mayor",IF(AD183&lt;=100%,"Catastrófico")))))</f>
        <v>Leve</v>
      </c>
      <c r="AD183" s="186">
        <f t="shared" si="85"/>
        <v>0.2</v>
      </c>
      <c r="AE183" s="455" t="str">
        <f>IF(AF183&lt;=20%,"Leve",IF(AF183&lt;=40%,"Menor",IF(AF183&lt;=60%,"Moderado",IF(AF183&lt;=80%,"Mayor",IF(AF183&lt;=100%,"Catastrófico")))))</f>
        <v>Leve</v>
      </c>
      <c r="AF183" s="455">
        <f>AVERAGE(AD183:AD185)</f>
        <v>0.20000000000000004</v>
      </c>
      <c r="AG183" s="451" t="str">
        <f>VLOOKUP(AA183&amp;AE183,Hoja1!$B$4:$C$28,2,0)</f>
        <v>Bajo</v>
      </c>
      <c r="AH183" s="453" t="s">
        <v>390</v>
      </c>
      <c r="AI183" s="449"/>
      <c r="AJ183" s="449"/>
      <c r="AK183" s="449"/>
      <c r="AL183" s="449"/>
      <c r="AM183" s="449"/>
      <c r="AN183" s="449"/>
    </row>
    <row r="184" spans="1:40" ht="30" customHeight="1">
      <c r="A184" s="452"/>
      <c r="B184" s="452"/>
      <c r="C184" s="452"/>
      <c r="D184" s="451" t="s">
        <v>846</v>
      </c>
      <c r="E184" s="453"/>
      <c r="F184" s="453"/>
      <c r="G184" s="453"/>
      <c r="H184" s="453"/>
      <c r="I184" s="457"/>
      <c r="J184" s="458"/>
      <c r="K184" s="453"/>
      <c r="L184" s="465"/>
      <c r="M184" s="465"/>
      <c r="N184" s="453"/>
      <c r="O184" s="185">
        <v>2</v>
      </c>
      <c r="P184" s="132" t="s">
        <v>510</v>
      </c>
      <c r="Q184" s="185" t="str">
        <f t="shared" si="94"/>
        <v>Probabilidad</v>
      </c>
      <c r="R184" s="185" t="s">
        <v>259</v>
      </c>
      <c r="S184" s="185" t="s">
        <v>255</v>
      </c>
      <c r="T184" s="186">
        <f>VLOOKUP(R184&amp;S184,Hoja1!$Q$4:$R$9,2,0)</f>
        <v>0.45</v>
      </c>
      <c r="U184" s="185" t="s">
        <v>272</v>
      </c>
      <c r="V184" s="185" t="s">
        <v>278</v>
      </c>
      <c r="W184" s="185" t="s">
        <v>283</v>
      </c>
      <c r="X184" s="186">
        <f t="shared" si="83"/>
        <v>9.0000000000000011E-2</v>
      </c>
      <c r="Y184" s="186" t="str">
        <f>IF(Z184&lt;=20%,'Tabla probabilidad'!$B$5,IF(Z184&lt;=40%,'Tabla probabilidad'!$B$6,IF(Z184&lt;=60%,'Tabla probabilidad'!$B$7,IF(Z184&lt;=80%,'Tabla probabilidad'!$B$8,IF(Z184&lt;=100%,'Tabla probabilidad'!$B$9)))))</f>
        <v>Muy Baja</v>
      </c>
      <c r="Z184" s="186">
        <f>IF(R184="Preventivo",(J183-(J183*T184)),IF(R184="Detectivo",(J183-(J183*T184)),IF(R184="Correctivo",(J183))))</f>
        <v>0.11</v>
      </c>
      <c r="AA184" s="456"/>
      <c r="AB184" s="456"/>
      <c r="AC184" s="186" t="str">
        <f t="shared" si="95"/>
        <v>Leve</v>
      </c>
      <c r="AD184" s="186">
        <f t="shared" si="85"/>
        <v>0.2</v>
      </c>
      <c r="AE184" s="456"/>
      <c r="AF184" s="456"/>
      <c r="AG184" s="452"/>
      <c r="AH184" s="453"/>
      <c r="AI184" s="450"/>
      <c r="AJ184" s="450"/>
      <c r="AK184" s="450"/>
      <c r="AL184" s="450"/>
      <c r="AM184" s="450"/>
      <c r="AN184" s="450"/>
    </row>
    <row r="185" spans="1:40" ht="30" customHeight="1">
      <c r="A185" s="452"/>
      <c r="B185" s="452"/>
      <c r="C185" s="452"/>
      <c r="D185" s="466"/>
      <c r="E185" s="453"/>
      <c r="F185" s="453"/>
      <c r="G185" s="453"/>
      <c r="H185" s="453"/>
      <c r="I185" s="457"/>
      <c r="J185" s="458"/>
      <c r="K185" s="453"/>
      <c r="L185" s="465"/>
      <c r="M185" s="465"/>
      <c r="N185" s="453"/>
      <c r="O185" s="185">
        <v>3</v>
      </c>
      <c r="P185" s="132" t="s">
        <v>620</v>
      </c>
      <c r="Q185" s="185" t="str">
        <f t="shared" si="94"/>
        <v>Probabilidad</v>
      </c>
      <c r="R185" s="185" t="s">
        <v>259</v>
      </c>
      <c r="S185" s="185" t="s">
        <v>255</v>
      </c>
      <c r="T185" s="186">
        <f>VLOOKUP(R185&amp;S185,Hoja1!$Q$4:$R$9,2,0)</f>
        <v>0.45</v>
      </c>
      <c r="U185" s="185" t="s">
        <v>272</v>
      </c>
      <c r="V185" s="185" t="s">
        <v>278</v>
      </c>
      <c r="W185" s="185" t="s">
        <v>283</v>
      </c>
      <c r="X185" s="186">
        <f t="shared" si="83"/>
        <v>9.0000000000000011E-2</v>
      </c>
      <c r="Y185" s="186" t="str">
        <f>IF(Z185&lt;=20%,'Tabla probabilidad'!$B$5,IF(Z185&lt;=40%,'Tabla probabilidad'!$B$6,IF(Z185&lt;=60%,'Tabla probabilidad'!$B$7,IF(Z185&lt;=80%,'Tabla probabilidad'!$B$8,IF(Z185&lt;=100%,'Tabla probabilidad'!$B$9)))))</f>
        <v>Muy Baja</v>
      </c>
      <c r="Z185" s="186">
        <f>IF(R185="Preventivo",(J183-(J183*T185)),IF(R185="Detectivo",(J183-(J183*T185)),IF(R185="Correctivo",(J183))))</f>
        <v>0.11</v>
      </c>
      <c r="AA185" s="456"/>
      <c r="AB185" s="456"/>
      <c r="AC185" s="186" t="str">
        <f t="shared" si="95"/>
        <v>Leve</v>
      </c>
      <c r="AD185" s="186">
        <f t="shared" si="85"/>
        <v>0.2</v>
      </c>
      <c r="AE185" s="456"/>
      <c r="AF185" s="456"/>
      <c r="AG185" s="452"/>
      <c r="AH185" s="453"/>
      <c r="AI185" s="450"/>
      <c r="AJ185" s="450"/>
      <c r="AK185" s="450"/>
      <c r="AL185" s="450"/>
      <c r="AM185" s="450"/>
      <c r="AN185" s="450"/>
    </row>
    <row r="186" spans="1:40" ht="30" customHeight="1">
      <c r="A186" s="452"/>
      <c r="B186" s="452"/>
      <c r="C186" s="452"/>
      <c r="D186" s="139" t="s">
        <v>844</v>
      </c>
      <c r="E186" s="453" t="s">
        <v>587</v>
      </c>
      <c r="F186" s="453" t="s">
        <v>847</v>
      </c>
      <c r="G186" s="453" t="s">
        <v>388</v>
      </c>
      <c r="H186" s="453">
        <v>2</v>
      </c>
      <c r="I186" s="457" t="str">
        <f>IF(H186&lt;=2,'Tabla probabilidad'!$B$5,IF(H186&lt;=24,'Tabla probabilidad'!$B$6,IF(H186&lt;=500,'Tabla probabilidad'!$B$7,IF(H186&lt;=5000,'Tabla probabilidad'!$B$8,IF(H186&gt;5000,'Tabla probabilidad'!$B$9)))))</f>
        <v>Muy Baja</v>
      </c>
      <c r="J186" s="458">
        <f>IF(H186&lt;=2,'Tabla probabilidad'!$D$5,IF(H186&lt;=24,'Tabla probabilidad'!$D$6,IF(H186&lt;=500,'Tabla probabilidad'!$D$7,IF(H186&lt;=5000,'Tabla probabilidad'!$D$8,IF(H186&gt;5000,'Tabla probabilidad'!$D$9)))))</f>
        <v>0.2</v>
      </c>
      <c r="K186" s="453" t="s">
        <v>202</v>
      </c>
      <c r="L186" s="453" t="str">
        <f>IF(K186="El riesgo afecta la imagen de alguna área de la organización","Leve",IF(K186="El riesgo afecta la imagen de la entidad internamente, de conocimiento general, nivel interno, alta dirección, contratista y/o de provedores","Menor",IF(K186="El riesgo afecta la imagen de la entidad con algunos usuarios de relevancia frente al logro de los objetivos","Moderado",IF(K186="El riesgo afecta la imagen de de la entidad con efecto publicitario sostenido a nivel del sector justicia","Mayor",IF(K186="El riesgo afecta la imagen de la entidad a nivel nacional, con efecto publicitarios sostenible a nivel país","Catastrófico",IF(K186="Impacto que afecte la ejecución presupuestal en un valor ≥0,5%.","Leve",IF(K186="Impacto que afecte la ejecución presupuestal en un valor ≥1%.","Menor",IF(K186="Impacto que afecte la ejecución presupuestal en un valor ≥5%.","Moderado",IF(K186="Impacto que afecte la ejecución presupuestal en un valor ≥20%.","Mayor",IF(K186="Impacto que afecte la ejecución presupuestal en un valor ≥50%.","Catastrófico",IF(K186="Incumplimiento máximo del 5% de la meta planeada","Leve",IF(K186="Incumplimiento máximo del 15% de la meta planeada","Menor",IF(K186="Incumplimiento máximo del 20% de la meta planeada","Moderado",IF(K186="Incumplimiento máximo del 50% de la meta planeada","Mayor",IF(K186="Incumplimiento máximo del 80% de la meta planeada","Catastrófico",IF(K186="Cualquier afectación a la violacion de los derechos de los ciudadanos se considera con consecuencias altas","Mayor",IF(K186="Cualquier afectación a la violacion de los derechos de los ciudadanos se considera con consecuencias desastrosas","Catastrófico",IF(K186="Afecta la Prestación del Servicio de Administración de Justicia en 5%","Leve",IF(K186="Afecta la Prestación del Servicio de Administración de Justicia en 10%","Menor",IF(K186="Afecta la Prestación del Servicio de Administración de Justicia en 15%","Moderado",IF(K186="Afecta la Prestación del Servicio de Administración de Justicia en 20%","Mayor",IF(K186="Afecta la Prestación del Servicio de Administración de Justicia en más del 50%","Catastrófico",IF(K186="Cualquier acto indebido de los servidores judiciales genera altas consecuencias para la entidad","Mayor",IF(K186="Cualquier acto indebido de los servidores judiciales genera consecuencias desastrosas para la entidad","Catastrófico",IF(K186="Si el hecho llegara a presentarse, tendría consecuencias o efectos mínimos sobre la entidad","Leve",IF(K186="Si el hecho llegara a presentarse, tendría bajo impacto o efecto sobre la entidad","Menor",IF(K186="Si el hecho llegara a presentarse, tendría medianas consecuencias o efectos sobre la entidad","Moderado",IF(K186="Si el hecho llegara a presentarse, tendría altas consecuencias o efectos sobre la entidad","Mayor",IF(K186="Si el hecho llegara a presentarse, tendría desastrosas consecuencias o efectos sobre la entidad","Catastrófico")))))))))))))))))))))))))))))</f>
        <v>Menor</v>
      </c>
      <c r="M186" s="453" t="str">
        <f>IF(K186="El riesgo afecta la imagen de alguna área de la organización","20%",IF(K186="El riesgo afecta la imagen de la entidad internamente, de conocimiento general, nivel interno, alta dirección, contratista y/o de provedores","40%",IF(K186="El riesgo afecta la imagen de la entidad con algunos usuarios de relevancia frente al logro de los objetivos","60%",IF(K186="El riesgo afecta la imagen de de la entidad con efecto publicitario sostenido a nivel del sector justicia","80%",IF(K186="El riesgo afecta la imagen de la entidad a nivel nacional, con efecto publicitarios sostenible a nivel país","100%",IF(K186="Impacto que afecte la ejecución presupuestal en un valor ≥0,5%.","20%",IF(K186="Impacto que afecte la ejecución presupuestal en un valor ≥1%.","40%",IF(K186="Impacto que afecte la ejecución presupuestal en un valor ≥5%.","60%",IF(K186="Impacto que afecte la ejecución presupuestal en un valor ≥20%.","80%",IF(K186="Impacto que afecte la ejecución presupuestal en un valor ≥50%.","100%",IF(K186="Incumplimiento máximo del 5% de la meta planeada","20%",IF(K186="Incumplimiento máximo del 15% de la meta planeada","40%",IF(K186="Incumplimiento máximo del 20% de la meta planeada","60%",IF(K186="Incumplimiento máximo del 50% de la meta planeada","80%",IF(K186="Incumplimiento máximo del 80% de la meta planeada","100%",IF(K186="Cualquier afectación a la violacion de los derechos de los ciudadanos se considera con consecuencias altas","80%",IF(K186="Cualquier afectación a la violacion de los derechos de los ciudadanos se considera con consecuencias desastrosas","100%",IF(K186="Afecta la Prestación del Servicio de Administración de Justicia en 5%","20%",IF(K186="Afecta la Prestación del Servicio de Administración de Justicia en 10%","40%",IF(K186="Afecta la Prestación del Servicio de Administración de Justicia en 15%","60%",IF(K186="Afecta la Prestación del Servicio de Administración de Justicia en 20%","80%",IF(K186="Afecta la Prestación del Servicio de Administración de Justicia en más del 50%","100%",IF(K186="Cualquier acto indebido de los servidores judiciales genera altas consecuencias para la entidad","80%",IF(K186="Cualquier acto indebido de los servidores judiciales genera consecuencias desastrosas para la entidad","100%",IF(K186="Si el hecho llegara a presentarse, tendría consecuencias o efectos mínimos sobre la entidad","20%",IF(K186="Si el hecho llegara a presentarse, tendría bajo impacto o efecto sobre la entidad","40%",IF(K186="Si el hecho llegara a presentarse, tendría medianas consecuencias o efectos sobre la entidad","60%",IF(K186="Si el hecho llegara a presentarse, tendría altas consecuencias o efectos sobre la entidad","80%",IF(K186="Si el hecho llegara a presentarse, tendría desastrosas consecuencias o efectos sobre la entidad","100%")))))))))))))))))))))))))))))</f>
        <v>40%</v>
      </c>
      <c r="N186" s="453" t="str">
        <f>VLOOKUP((I186&amp;L186),Hoja1!$B$4:$C$28,2,0)</f>
        <v>Bajo</v>
      </c>
      <c r="O186" s="185">
        <v>1</v>
      </c>
      <c r="P186" s="132" t="s">
        <v>848</v>
      </c>
      <c r="Q186" s="185" t="str">
        <f t="shared" ref="Q186:Q187" si="96">IF(R186="Preventivo","Probabilidad",IF(R186="Detectivo","Probabilidad", IF(R186="Correctivo","Impacto")))</f>
        <v>Probabilidad</v>
      </c>
      <c r="R186" s="185" t="s">
        <v>259</v>
      </c>
      <c r="S186" s="185" t="s">
        <v>255</v>
      </c>
      <c r="T186" s="186">
        <f>VLOOKUP(R186&amp;S186,Hoja1!$Q$4:$R$9,2,0)</f>
        <v>0.45</v>
      </c>
      <c r="U186" s="185" t="s">
        <v>272</v>
      </c>
      <c r="V186" s="185" t="s">
        <v>278</v>
      </c>
      <c r="W186" s="185" t="s">
        <v>283</v>
      </c>
      <c r="X186" s="186">
        <f t="shared" si="83"/>
        <v>9.0000000000000011E-2</v>
      </c>
      <c r="Y186" s="186" t="str">
        <f>IF(Z186&lt;=20%,'Tabla probabilidad'!$B$5,IF(Z186&lt;=40%,'Tabla probabilidad'!$B$6,IF(Z186&lt;=60%,'Tabla probabilidad'!$B$7,IF(Z186&lt;=80%,'Tabla probabilidad'!$B$8,IF(Z186&lt;=100%,'Tabla probabilidad'!$B$9)))))</f>
        <v>Muy Baja</v>
      </c>
      <c r="Z186" s="186">
        <f>IF(R186="Preventivo",(J186-(J186*T186)),IF(R186="Detectivo",(J186-(J186*T186)),IF(R186="Correctivo",(J186))))</f>
        <v>0.11</v>
      </c>
      <c r="AA186" s="455" t="str">
        <f>IF(AB186&lt;=20%,'Tabla probabilidad'!$B$5,IF(AB186&lt;=40%,'Tabla probabilidad'!$B$6,IF(AB186&lt;=60%,'Tabla probabilidad'!$B$7,IF(AB186&lt;=80%,'Tabla probabilidad'!$B$8,IF(AB186&lt;=100%,'Tabla probabilidad'!$B$9)))))</f>
        <v>Muy Baja</v>
      </c>
      <c r="AB186" s="455">
        <f>AVERAGE(Z186:Z187)</f>
        <v>0.11</v>
      </c>
      <c r="AC186" s="186" t="str">
        <f t="shared" ref="AC186:AC189" si="97">IF(AD186&lt;=20%,"Leve",IF(AD186&lt;=40%,"Menor",IF(AD186&lt;=60%,"Moderado",IF(AD186&lt;=80%,"Mayor",IF(AD186&lt;=100%,"Catastrófico")))))</f>
        <v>Leve</v>
      </c>
      <c r="AD186" s="186">
        <f t="shared" si="85"/>
        <v>0.2</v>
      </c>
      <c r="AE186" s="455" t="str">
        <f>IF(AF186&lt;=20%,"Leve",IF(AF186&lt;=40%,"Menor",IF(AF186&lt;=60%,"Moderado",IF(AF186&lt;=80%,"Mayor",IF(AF186&lt;=100%,"Catastrófico")))))</f>
        <v>Leve</v>
      </c>
      <c r="AF186" s="455">
        <f>AVERAGE(AD186:AD187)</f>
        <v>0.2</v>
      </c>
      <c r="AG186" s="451" t="str">
        <f>VLOOKUP(AA186&amp;AE186,Hoja1!$B$4:$C$28,2,0)</f>
        <v>Bajo</v>
      </c>
      <c r="AH186" s="453" t="s">
        <v>390</v>
      </c>
      <c r="AI186" s="449"/>
      <c r="AJ186" s="449"/>
      <c r="AK186" s="449"/>
      <c r="AL186" s="449"/>
      <c r="AM186" s="449"/>
      <c r="AN186" s="449"/>
    </row>
    <row r="187" spans="1:40" ht="30" customHeight="1">
      <c r="A187" s="452"/>
      <c r="B187" s="452"/>
      <c r="C187" s="452"/>
      <c r="D187" s="139" t="s">
        <v>846</v>
      </c>
      <c r="E187" s="453"/>
      <c r="F187" s="453"/>
      <c r="G187" s="453"/>
      <c r="H187" s="453"/>
      <c r="I187" s="457"/>
      <c r="J187" s="458"/>
      <c r="K187" s="453"/>
      <c r="L187" s="465"/>
      <c r="M187" s="465"/>
      <c r="N187" s="453"/>
      <c r="O187" s="185">
        <v>2</v>
      </c>
      <c r="P187" s="132" t="s">
        <v>849</v>
      </c>
      <c r="Q187" s="185" t="str">
        <f t="shared" si="96"/>
        <v>Probabilidad</v>
      </c>
      <c r="R187" s="185" t="s">
        <v>259</v>
      </c>
      <c r="S187" s="185" t="s">
        <v>255</v>
      </c>
      <c r="T187" s="186">
        <f>VLOOKUP(R187&amp;S187,Hoja1!$Q$4:$R$9,2,0)</f>
        <v>0.45</v>
      </c>
      <c r="U187" s="185" t="s">
        <v>272</v>
      </c>
      <c r="V187" s="185" t="s">
        <v>278</v>
      </c>
      <c r="W187" s="185" t="s">
        <v>283</v>
      </c>
      <c r="X187" s="186">
        <f t="shared" si="83"/>
        <v>9.0000000000000011E-2</v>
      </c>
      <c r="Y187" s="186" t="str">
        <f>IF(Z187&lt;=20%,'Tabla probabilidad'!$B$5,IF(Z187&lt;=40%,'Tabla probabilidad'!$B$6,IF(Z187&lt;=60%,'Tabla probabilidad'!$B$7,IF(Z187&lt;=80%,'Tabla probabilidad'!$B$8,IF(Z187&lt;=100%,'Tabla probabilidad'!$B$9)))))</f>
        <v>Muy Baja</v>
      </c>
      <c r="Z187" s="186">
        <f>IF(R187="Preventivo",(J186-(J186*T187)),IF(R187="Detectivo",(J186-(J186*T187)),IF(R187="Correctivo",(J186))))</f>
        <v>0.11</v>
      </c>
      <c r="AA187" s="456"/>
      <c r="AB187" s="456"/>
      <c r="AC187" s="186" t="str">
        <f t="shared" si="97"/>
        <v>Leve</v>
      </c>
      <c r="AD187" s="186">
        <f t="shared" si="85"/>
        <v>0.2</v>
      </c>
      <c r="AE187" s="456"/>
      <c r="AF187" s="456"/>
      <c r="AG187" s="452"/>
      <c r="AH187" s="453"/>
      <c r="AI187" s="450"/>
      <c r="AJ187" s="450"/>
      <c r="AK187" s="450"/>
      <c r="AL187" s="450"/>
      <c r="AM187" s="450"/>
      <c r="AN187" s="450"/>
    </row>
    <row r="188" spans="1:40" ht="30" customHeight="1">
      <c r="A188" s="452"/>
      <c r="B188" s="452"/>
      <c r="C188" s="452"/>
      <c r="D188" s="139" t="s">
        <v>850</v>
      </c>
      <c r="E188" s="453" t="s">
        <v>587</v>
      </c>
      <c r="F188" s="453" t="s">
        <v>851</v>
      </c>
      <c r="G188" s="453" t="s">
        <v>402</v>
      </c>
      <c r="H188" s="453">
        <v>2</v>
      </c>
      <c r="I188" s="457" t="str">
        <f>IF(H188&lt;=2,'Tabla probabilidad'!$B$5,IF(H188&lt;=24,'Tabla probabilidad'!$B$6,IF(H188&lt;=500,'Tabla probabilidad'!$B$7,IF(H188&lt;=5000,'Tabla probabilidad'!$B$8,IF(H188&gt;5000,'Tabla probabilidad'!$B$9)))))</f>
        <v>Muy Baja</v>
      </c>
      <c r="J188" s="458">
        <f>IF(H188&lt;=2,'Tabla probabilidad'!$D$5,IF(H188&lt;=24,'Tabla probabilidad'!$D$6,IF(H188&lt;=500,'Tabla probabilidad'!$D$7,IF(H188&lt;=5000,'Tabla probabilidad'!$D$8,IF(H188&gt;5000,'Tabla probabilidad'!$D$9)))))</f>
        <v>0.2</v>
      </c>
      <c r="K188" s="453" t="s">
        <v>202</v>
      </c>
      <c r="L188" s="453" t="str">
        <f>IF(K188="El riesgo afecta la imagen de alguna área de la organización","Leve",IF(K188="El riesgo afecta la imagen de la entidad internamente, de conocimiento general, nivel interno, alta dirección, contratista y/o de provedores","Menor",IF(K188="El riesgo afecta la imagen de la entidad con algunos usuarios de relevancia frente al logro de los objetivos","Moderado",IF(K188="El riesgo afecta la imagen de de la entidad con efecto publicitario sostenido a nivel del sector justicia","Mayor",IF(K188="El riesgo afecta la imagen de la entidad a nivel nacional, con efecto publicitarios sostenible a nivel país","Catastrófico",IF(K188="Impacto que afecte la ejecución presupuestal en un valor ≥0,5%.","Leve",IF(K188="Impacto que afecte la ejecución presupuestal en un valor ≥1%.","Menor",IF(K188="Impacto que afecte la ejecución presupuestal en un valor ≥5%.","Moderado",IF(K188="Impacto que afecte la ejecución presupuestal en un valor ≥20%.","Mayor",IF(K188="Impacto que afecte la ejecución presupuestal en un valor ≥50%.","Catastrófico",IF(K188="Incumplimiento máximo del 5% de la meta planeada","Leve",IF(K188="Incumplimiento máximo del 15% de la meta planeada","Menor",IF(K188="Incumplimiento máximo del 20% de la meta planeada","Moderado",IF(K188="Incumplimiento máximo del 50% de la meta planeada","Mayor",IF(K188="Incumplimiento máximo del 80% de la meta planeada","Catastrófico",IF(K188="Cualquier afectación a la violacion de los derechos de los ciudadanos se considera con consecuencias altas","Mayor",IF(K188="Cualquier afectación a la violacion de los derechos de los ciudadanos se considera con consecuencias desastrosas","Catastrófico",IF(K188="Afecta la Prestación del Servicio de Administración de Justicia en 5%","Leve",IF(K188="Afecta la Prestación del Servicio de Administración de Justicia en 10%","Menor",IF(K188="Afecta la Prestación del Servicio de Administración de Justicia en 15%","Moderado",IF(K188="Afecta la Prestación del Servicio de Administración de Justicia en 20%","Mayor",IF(K188="Afecta la Prestación del Servicio de Administración de Justicia en más del 50%","Catastrófico",IF(K188="Cualquier acto indebido de los servidores judiciales genera altas consecuencias para la entidad","Mayor",IF(K188="Cualquier acto indebido de los servidores judiciales genera consecuencias desastrosas para la entidad","Catastrófico",IF(K188="Si el hecho llegara a presentarse, tendría consecuencias o efectos mínimos sobre la entidad","Leve",IF(K188="Si el hecho llegara a presentarse, tendría bajo impacto o efecto sobre la entidad","Menor",IF(K188="Si el hecho llegara a presentarse, tendría medianas consecuencias o efectos sobre la entidad","Moderado",IF(K188="Si el hecho llegara a presentarse, tendría altas consecuencias o efectos sobre la entidad","Mayor",IF(K188="Si el hecho llegara a presentarse, tendría desastrosas consecuencias o efectos sobre la entidad","Catastrófico")))))))))))))))))))))))))))))</f>
        <v>Menor</v>
      </c>
      <c r="M188" s="453" t="str">
        <f>IF(K188="El riesgo afecta la imagen de alguna área de la organización","20%",IF(K188="El riesgo afecta la imagen de la entidad internamente, de conocimiento general, nivel interno, alta dirección, contratista y/o de provedores","40%",IF(K188="El riesgo afecta la imagen de la entidad con algunos usuarios de relevancia frente al logro de los objetivos","60%",IF(K188="El riesgo afecta la imagen de de la entidad con efecto publicitario sostenido a nivel del sector justicia","80%",IF(K188="El riesgo afecta la imagen de la entidad a nivel nacional, con efecto publicitarios sostenible a nivel país","100%",IF(K188="Impacto que afecte la ejecución presupuestal en un valor ≥0,5%.","20%",IF(K188="Impacto que afecte la ejecución presupuestal en un valor ≥1%.","40%",IF(K188="Impacto que afecte la ejecución presupuestal en un valor ≥5%.","60%",IF(K188="Impacto que afecte la ejecución presupuestal en un valor ≥20%.","80%",IF(K188="Impacto que afecte la ejecución presupuestal en un valor ≥50%.","100%",IF(K188="Incumplimiento máximo del 5% de la meta planeada","20%",IF(K188="Incumplimiento máximo del 15% de la meta planeada","40%",IF(K188="Incumplimiento máximo del 20% de la meta planeada","60%",IF(K188="Incumplimiento máximo del 50% de la meta planeada","80%",IF(K188="Incumplimiento máximo del 80% de la meta planeada","100%",IF(K188="Cualquier afectación a la violacion de los derechos de los ciudadanos se considera con consecuencias altas","80%",IF(K188="Cualquier afectación a la violacion de los derechos de los ciudadanos se considera con consecuencias desastrosas","100%",IF(K188="Afecta la Prestación del Servicio de Administración de Justicia en 5%","20%",IF(K188="Afecta la Prestación del Servicio de Administración de Justicia en 10%","40%",IF(K188="Afecta la Prestación del Servicio de Administración de Justicia en 15%","60%",IF(K188="Afecta la Prestación del Servicio de Administración de Justicia en 20%","80%",IF(K188="Afecta la Prestación del Servicio de Administración de Justicia en más del 50%","100%",IF(K188="Cualquier acto indebido de los servidores judiciales genera altas consecuencias para la entidad","80%",IF(K188="Cualquier acto indebido de los servidores judiciales genera consecuencias desastrosas para la entidad","100%",IF(K188="Si el hecho llegara a presentarse, tendría consecuencias o efectos mínimos sobre la entidad","20%",IF(K188="Si el hecho llegara a presentarse, tendría bajo impacto o efecto sobre la entidad","40%",IF(K188="Si el hecho llegara a presentarse, tendría medianas consecuencias o efectos sobre la entidad","60%",IF(K188="Si el hecho llegara a presentarse, tendría altas consecuencias o efectos sobre la entidad","80%",IF(K188="Si el hecho llegara a presentarse, tendría desastrosas consecuencias o efectos sobre la entidad","100%")))))))))))))))))))))))))))))</f>
        <v>40%</v>
      </c>
      <c r="N188" s="453" t="str">
        <f>VLOOKUP((I188&amp;L188),Hoja1!$B$4:$C$28,2,0)</f>
        <v>Bajo</v>
      </c>
      <c r="O188" s="185">
        <v>1</v>
      </c>
      <c r="P188" s="132" t="s">
        <v>852</v>
      </c>
      <c r="Q188" s="185" t="str">
        <f t="shared" ref="Q188:Q189" si="98">IF(R188="Preventivo","Probabilidad",IF(R188="Detectivo","Probabilidad", IF(R188="Correctivo","Impacto")))</f>
        <v>Probabilidad</v>
      </c>
      <c r="R188" s="185" t="s">
        <v>259</v>
      </c>
      <c r="S188" s="185" t="s">
        <v>255</v>
      </c>
      <c r="T188" s="186">
        <f>VLOOKUP(R188&amp;S188,Hoja1!$Q$4:$R$9,2,0)</f>
        <v>0.45</v>
      </c>
      <c r="U188" s="185" t="s">
        <v>272</v>
      </c>
      <c r="V188" s="185" t="s">
        <v>278</v>
      </c>
      <c r="W188" s="185" t="s">
        <v>283</v>
      </c>
      <c r="X188" s="186">
        <f t="shared" si="83"/>
        <v>9.0000000000000011E-2</v>
      </c>
      <c r="Y188" s="186" t="str">
        <f>IF(Z188&lt;=20%,'Tabla probabilidad'!$B$5,IF(Z188&lt;=40%,'Tabla probabilidad'!$B$6,IF(Z188&lt;=60%,'Tabla probabilidad'!$B$7,IF(Z188&lt;=80%,'Tabla probabilidad'!$B$8,IF(Z188&lt;=100%,'Tabla probabilidad'!$B$9)))))</f>
        <v>Muy Baja</v>
      </c>
      <c r="Z188" s="186">
        <f>IF(R188="Preventivo",(J188-(J188*T188)),IF(R188="Detectivo",(J188-(J188*T188)),IF(R188="Correctivo",(J188))))</f>
        <v>0.11</v>
      </c>
      <c r="AA188" s="455" t="str">
        <f>IF(AB188&lt;=20%,'Tabla probabilidad'!$B$5,IF(AB188&lt;=40%,'Tabla probabilidad'!$B$6,IF(AB188&lt;=60%,'Tabla probabilidad'!$B$7,IF(AB188&lt;=80%,'Tabla probabilidad'!$B$8,IF(AB188&lt;=100%,'Tabla probabilidad'!$B$9)))))</f>
        <v>Muy Baja</v>
      </c>
      <c r="AB188" s="455">
        <f>AVERAGE(Z188:Z189)</f>
        <v>0.11</v>
      </c>
      <c r="AC188" s="186" t="str">
        <f t="shared" si="97"/>
        <v>Leve</v>
      </c>
      <c r="AD188" s="186">
        <f t="shared" si="85"/>
        <v>0.2</v>
      </c>
      <c r="AE188" s="455" t="str">
        <f>IF(AF188&lt;=20%,"Leve",IF(AF188&lt;=40%,"Menor",IF(AF188&lt;=60%,"Moderado",IF(AF188&lt;=80%,"Mayor",IF(AF188&lt;=100%,"Catastrófico")))))</f>
        <v>Leve</v>
      </c>
      <c r="AF188" s="455">
        <f>AVERAGE(AD188:AD189)</f>
        <v>0.2</v>
      </c>
      <c r="AG188" s="451" t="str">
        <f>VLOOKUP(AA188&amp;AE188,Hoja1!$B$4:$C$28,2,0)</f>
        <v>Bajo</v>
      </c>
      <c r="AH188" s="453" t="s">
        <v>390</v>
      </c>
      <c r="AI188" s="449"/>
      <c r="AJ188" s="449"/>
      <c r="AK188" s="449"/>
      <c r="AL188" s="449"/>
      <c r="AM188" s="449"/>
      <c r="AN188" s="449"/>
    </row>
    <row r="189" spans="1:40" ht="30" customHeight="1">
      <c r="A189" s="452"/>
      <c r="B189" s="452"/>
      <c r="C189" s="452"/>
      <c r="D189" s="170" t="s">
        <v>853</v>
      </c>
      <c r="E189" s="451"/>
      <c r="F189" s="451"/>
      <c r="G189" s="451"/>
      <c r="H189" s="451"/>
      <c r="I189" s="468"/>
      <c r="J189" s="455"/>
      <c r="K189" s="451"/>
      <c r="L189" s="465"/>
      <c r="M189" s="465"/>
      <c r="N189" s="451"/>
      <c r="O189" s="187">
        <v>2</v>
      </c>
      <c r="P189" s="182" t="s">
        <v>854</v>
      </c>
      <c r="Q189" s="187" t="str">
        <f t="shared" si="98"/>
        <v>Probabilidad</v>
      </c>
      <c r="R189" s="187" t="s">
        <v>259</v>
      </c>
      <c r="S189" s="187" t="s">
        <v>255</v>
      </c>
      <c r="T189" s="199">
        <f>VLOOKUP(R189&amp;S189,Hoja1!$Q$4:$R$9,2,0)</f>
        <v>0.45</v>
      </c>
      <c r="U189" s="187" t="s">
        <v>272</v>
      </c>
      <c r="V189" s="187" t="s">
        <v>278</v>
      </c>
      <c r="W189" s="187" t="s">
        <v>283</v>
      </c>
      <c r="X189" s="199">
        <f t="shared" si="83"/>
        <v>9.0000000000000011E-2</v>
      </c>
      <c r="Y189" s="199" t="str">
        <f>IF(Z189&lt;=20%,'Tabla probabilidad'!$B$5,IF(Z189&lt;=40%,'Tabla probabilidad'!$B$6,IF(Z189&lt;=60%,'Tabla probabilidad'!$B$7,IF(Z189&lt;=80%,'Tabla probabilidad'!$B$8,IF(Z189&lt;=100%,'Tabla probabilidad'!$B$9)))))</f>
        <v>Muy Baja</v>
      </c>
      <c r="Z189" s="199">
        <f>IF(R189="Preventivo",(J188-(J188*T189)),IF(R189="Detectivo",(J188-(J188*T189)),IF(R189="Correctivo",(J188))))</f>
        <v>0.11</v>
      </c>
      <c r="AA189" s="456"/>
      <c r="AB189" s="456"/>
      <c r="AC189" s="199" t="str">
        <f t="shared" si="97"/>
        <v>Leve</v>
      </c>
      <c r="AD189" s="199">
        <f t="shared" si="85"/>
        <v>0.2</v>
      </c>
      <c r="AE189" s="456"/>
      <c r="AF189" s="456"/>
      <c r="AG189" s="452"/>
      <c r="AH189" s="451"/>
      <c r="AI189" s="450"/>
      <c r="AJ189" s="450"/>
      <c r="AK189" s="450"/>
      <c r="AL189" s="450"/>
      <c r="AM189" s="450"/>
      <c r="AN189" s="450"/>
    </row>
    <row r="190" spans="1:40" ht="30" customHeight="1">
      <c r="A190" s="461">
        <v>12</v>
      </c>
      <c r="B190" s="461" t="s">
        <v>855</v>
      </c>
      <c r="C190" s="461" t="s">
        <v>399</v>
      </c>
      <c r="D190" s="206" t="s">
        <v>856</v>
      </c>
      <c r="E190" s="461" t="s">
        <v>857</v>
      </c>
      <c r="F190" s="461" t="s">
        <v>858</v>
      </c>
      <c r="G190" s="461" t="s">
        <v>388</v>
      </c>
      <c r="H190" s="461">
        <v>2</v>
      </c>
      <c r="I190" s="519" t="str">
        <f>IF(H190&lt;=2,'Tabla probabilidad'!$B$5,IF(H190&lt;=24,'Tabla probabilidad'!$B$6,IF(H190&lt;=500,'Tabla probabilidad'!$B$7,IF(H190&lt;=5000,'Tabla probabilidad'!$B$8,IF(H190&gt;5000,'Tabla probabilidad'!$B$9)))))</f>
        <v>Muy Baja</v>
      </c>
      <c r="J190" s="462">
        <f>IF(H190&lt;=2,'Tabla probabilidad'!$D$5,IF(H190&lt;=24,'Tabla probabilidad'!$D$6,IF(H190&lt;=500,'Tabla probabilidad'!$D$7,IF(H190&lt;=5000,'Tabla probabilidad'!$D$8,IF(H190&gt;5000,'Tabla probabilidad'!$D$9)))))</f>
        <v>0.2</v>
      </c>
      <c r="K190" s="461" t="s">
        <v>206</v>
      </c>
      <c r="L190" s="520" t="str">
        <f>IF(K190="El riesgo afecta la imagen de alguna área de la organización","Leve",IF(K190="El riesgo afecta la imagen de la entidad internamente, de conocimiento general, nivel interno, alta dirección, contratista y/o de provedores","Menor",IF(K190="El riesgo afecta la imagen de la entidad con algunos usuarios de relevancia frente al logro de los objetivos","Moderado",IF(K190="El riesgo afecta la imagen de de la entidad con efecto publicitario sostenido a nivel del sector justicia","Mayor",IF(K190="El riesgo afecta la imagen de la entidad a nivel nacional, con efecto publicitarios sostenible a nivel país","Catastrófico",IF(K190="Impacto que afecte la ejecución presupuestal en un valor ≥0,5%.","Leve",IF(K190="Impacto que afecte la ejecución presupuestal en un valor ≥1%.","Menor",IF(K190="Impacto que afecte la ejecución presupuestal en un valor ≥5%.","Moderado",IF(K190="Impacto que afecte la ejecución presupuestal en un valor ≥20%.","Mayor",IF(K190="Impacto que afecte la ejecución presupuestal en un valor ≥50%.","Catastrófico",IF(K190="Incumplimiento máximo del 5% de la meta planeada","Leve",IF(K190="Incumplimiento máximo del 15% de la meta planeada","Menor",IF(K190="Incumplimiento máximo del 20% de la meta planeada","Moderado",IF(K190="Incumplimiento máximo del 50% de la meta planeada","Mayor",IF(K190="Incumplimiento máximo del 80% de la meta planeada","Catastrófico",IF(K190="Cualquier afectación a la violacion de los derechos de los ciudadanos se considera con consecuencias altas","Mayor",IF(K190="Cualquier afectación a la violacion de los derechos de los ciudadanos se considera con consecuencias desastrosas","Catastrófico",IF(K190="Afecta la Prestación del Servicio de Administración de Justicia en 5%","Leve",IF(K190="Afecta la Prestación del Servicio de Administración de Justicia en 10%","Menor",IF(K190="Afecta la Prestación del Servicio de Administración de Justicia en 15%","Moderado",IF(K190="Afecta la Prestación del Servicio de Administración de Justicia en 20%","Mayor",IF(K190="Afecta la Prestación del Servicio de Administración de Justicia en más del 50%","Catastrófico",IF(K190="Cualquier acto indebido de los servidores judiciales genera altas consecuencias para la entidad","Mayor",IF(K190="Cualquier acto indebido de los servidores judiciales genera consecuencias desastrosas para la entidad","Catastrófico",IF(K190="Si el hecho llegara a presentarse, tendría consecuencias o efectos mínimos sobre la entidad","Leve",IF(K190="Si el hecho llegara a presentarse, tendría bajo impacto o efecto sobre la entidad","Menor",IF(K190="Si el hecho llegara a presentarse, tendría medianas consecuencias o efectos sobre la entidad","Moderado",IF(K190="Si el hecho llegara a presentarse, tendría altas consecuencias o efectos sobre la entidad","Mayor",IF(K190="Si el hecho llegara a presentarse, tendría desastrosas consecuencias o efectos sobre la entidad","Catastrófico")))))))))))))))))))))))))))))</f>
        <v>Moderado</v>
      </c>
      <c r="M190" s="523" t="str">
        <f>IF(K190="El riesgo afecta la imagen de alguna área de la organización","20%",IF(K190="El riesgo afecta la imagen de la entidad internamente, de conocimiento general, nivel interno, alta dirección, contratista y/o de provedores","40%",IF(K190="El riesgo afecta la imagen de la entidad con algunos usuarios de relevancia frente al logro de los objetivos","60%",IF(K190="El riesgo afecta la imagen de de la entidad con efecto publicitario sostenido a nivel del sector justicia","80%",IF(K190="El riesgo afecta la imagen de la entidad a nivel nacional, con efecto publicitarios sostenible a nivel país","100%",IF(K190="Impacto que afecte la ejecución presupuestal en un valor ≥0,5%.","20%",IF(K190="Impacto que afecte la ejecución presupuestal en un valor ≥1%.","40%",IF(K190="Impacto que afecte la ejecución presupuestal en un valor ≥5%.","60%",IF(K190="Impacto que afecte la ejecución presupuestal en un valor ≥20%.","80%",IF(K190="Impacto que afecte la ejecución presupuestal en un valor ≥50%.","100%",IF(K190="Incumplimiento máximo del 5% de la meta planeada","20%",IF(K190="Incumplimiento máximo del 15% de la meta planeada","40%",IF(K190="Incumplimiento máximo del 20% de la meta planeada","60%",IF(K190="Incumplimiento máximo del 50% de la meta planeada","80%",IF(K190="Incumplimiento máximo del 80% de la meta planeada","100%",IF(K190="Cualquier afectación a la violacion de los derechos de los ciudadanos se considera con consecuencias altas","80%",IF(K190="Cualquier afectación a la violacion de los derechos de los ciudadanos se considera con consecuencias desastrosas","100%",IF(K190="Afecta la Prestación del Servicio de Administración de Justicia en 5%","20%",IF(K190="Afecta la Prestación del Servicio de Administración de Justicia en 10%","40%",IF(K190="Afecta la Prestación del Servicio de Administración de Justicia en 15%","60%",IF(K190="Afecta la Prestación del Servicio de Administración de Justicia en 20%","80%",IF(K190="Afecta la Prestación del Servicio de Administración de Justicia en más del 50%","100%",IF(K190="Cualquier acto indebido de los servidores judiciales genera altas consecuencias para la entidad","80%",IF(K190="Cualquier acto indebido de los servidores judiciales genera consecuencias desastrosas para la entidad","100%",IF(K190="Si el hecho llegara a presentarse, tendría consecuencias o efectos mínimos sobre la entidad","20%",IF(K190="Si el hecho llegara a presentarse, tendría bajo impacto o efecto sobre la entidad","40%",IF(K190="Si el hecho llegara a presentarse, tendría medianas consecuencias o efectos sobre la entidad","60%",IF(K190="Si el hecho llegara a presentarse, tendría altas consecuencias o efectos sobre la entidad","80%",IF(K190="Si el hecho llegara a presentarse, tendría desastrosas consecuencias o efectos sobre la entidad","100%")))))))))))))))))))))))))))))</f>
        <v>60%</v>
      </c>
      <c r="N190" s="461" t="str">
        <f>VLOOKUP((I190&amp;L190),Hoja1!$B$4:$C$28,2,0)</f>
        <v>Moderado</v>
      </c>
      <c r="O190" s="179">
        <v>1</v>
      </c>
      <c r="P190" s="200" t="s">
        <v>859</v>
      </c>
      <c r="Q190" s="179" t="str">
        <f t="shared" ref="Q190:Q193" si="99">IF(R190="Preventivo","Probabilidad",IF(R190="Detectivo","Probabilidad", IF(R190="Correctivo","Impacto")))</f>
        <v>Probabilidad</v>
      </c>
      <c r="R190" s="179" t="s">
        <v>259</v>
      </c>
      <c r="S190" s="179" t="s">
        <v>255</v>
      </c>
      <c r="T190" s="204">
        <f>VLOOKUP(R190&amp;S190,Hoja1!$Q$4:$R$9,2,0)</f>
        <v>0.45</v>
      </c>
      <c r="U190" s="179" t="s">
        <v>272</v>
      </c>
      <c r="V190" s="179" t="s">
        <v>278</v>
      </c>
      <c r="W190" s="179" t="s">
        <v>283</v>
      </c>
      <c r="X190" s="204">
        <f t="shared" si="83"/>
        <v>9.0000000000000011E-2</v>
      </c>
      <c r="Y190" s="204" t="str">
        <f>IF(Z190&lt;=20%,'Tabla probabilidad'!$B$5,IF(Z190&lt;=40%,'Tabla probabilidad'!$B$6,IF(Z190&lt;=60%,'Tabla probabilidad'!$B$7,IF(Z190&lt;=80%,'Tabla probabilidad'!$B$8,IF(Z190&lt;=100%,'Tabla probabilidad'!$B$9)))))</f>
        <v>Muy Baja</v>
      </c>
      <c r="Z190" s="204">
        <f>IF(R190="Preventivo",(J190-(J190*T190)),IF(R190="Detectivo",(J190-(J190*T190)),IF(R190="Correctivo",(J190))))</f>
        <v>0.11</v>
      </c>
      <c r="AA190" s="462" t="str">
        <f>IF(AB190&lt;=20%,'Tabla probabilidad'!$B$5,IF(AB190&lt;=40%,'Tabla probabilidad'!$B$6,IF(AB190&lt;=60%,'Tabla probabilidad'!$B$7,IF(AB190&lt;=80%,'Tabla probabilidad'!$B$8,IF(AB190&lt;=100%,'Tabla probabilidad'!$B$9)))))</f>
        <v>Muy Baja</v>
      </c>
      <c r="AB190" s="462">
        <f>AVERAGE(Z190:Z193)</f>
        <v>0.11</v>
      </c>
      <c r="AC190" s="204" t="str">
        <f t="shared" ref="AC190:AC193" si="100">IF(AD190&lt;=20%,"Leve",IF(AD190&lt;=40%,"Menor",IF(AD190&lt;=60%,"Moderado",IF(AD190&lt;=80%,"Mayor",IF(AD190&lt;=100%,"Catastrófico")))))</f>
        <v>Leve</v>
      </c>
      <c r="AD190" s="204">
        <f t="shared" si="85"/>
        <v>0.2</v>
      </c>
      <c r="AE190" s="462" t="str">
        <f>IF(AF190&lt;=20%,"Leve",IF(AF190&lt;=40%,"Menor",IF(AF190&lt;=60%,"Moderado",IF(AF190&lt;=80%,"Mayor",IF(AF190&lt;=100%,"Catastrófico")))))</f>
        <v>Leve</v>
      </c>
      <c r="AF190" s="462">
        <f>AVERAGE(AD190:AD193)</f>
        <v>0.2</v>
      </c>
      <c r="AG190" s="535" t="str">
        <f>VLOOKUP(AA190&amp;AE190,Hoja1!$B$4:$C$28,2,0)</f>
        <v>Bajo</v>
      </c>
      <c r="AH190" s="461" t="s">
        <v>390</v>
      </c>
      <c r="AI190" s="526"/>
      <c r="AJ190" s="526"/>
      <c r="AK190" s="526"/>
      <c r="AL190" s="526"/>
      <c r="AM190" s="526"/>
      <c r="AN190" s="526"/>
    </row>
    <row r="191" spans="1:40" ht="30" customHeight="1">
      <c r="A191" s="461"/>
      <c r="B191" s="461"/>
      <c r="C191" s="461"/>
      <c r="D191" s="206" t="s">
        <v>860</v>
      </c>
      <c r="E191" s="461"/>
      <c r="F191" s="461"/>
      <c r="G191" s="461"/>
      <c r="H191" s="461"/>
      <c r="I191" s="519"/>
      <c r="J191" s="462"/>
      <c r="K191" s="461"/>
      <c r="L191" s="521"/>
      <c r="M191" s="524"/>
      <c r="N191" s="461"/>
      <c r="O191" s="179">
        <v>2</v>
      </c>
      <c r="P191" s="200" t="s">
        <v>861</v>
      </c>
      <c r="Q191" s="179" t="str">
        <f t="shared" si="99"/>
        <v>Probabilidad</v>
      </c>
      <c r="R191" s="179" t="s">
        <v>259</v>
      </c>
      <c r="S191" s="179" t="s">
        <v>255</v>
      </c>
      <c r="T191" s="204">
        <f>VLOOKUP(R191&amp;S191,Hoja1!$Q$4:$R$9,2,0)</f>
        <v>0.45</v>
      </c>
      <c r="U191" s="179" t="s">
        <v>272</v>
      </c>
      <c r="V191" s="179" t="s">
        <v>278</v>
      </c>
      <c r="W191" s="179" t="s">
        <v>283</v>
      </c>
      <c r="X191" s="204">
        <f t="shared" si="83"/>
        <v>9.0000000000000011E-2</v>
      </c>
      <c r="Y191" s="204" t="str">
        <f>IF(Z191&lt;=20%,'Tabla probabilidad'!$B$5,IF(Z191&lt;=40%,'Tabla probabilidad'!$B$6,IF(Z191&lt;=60%,'Tabla probabilidad'!$B$7,IF(Z191&lt;=80%,'Tabla probabilidad'!$B$8,IF(Z191&lt;=100%,'Tabla probabilidad'!$B$9)))))</f>
        <v>Muy Baja</v>
      </c>
      <c r="Z191" s="204">
        <f>IF(R191="Preventivo",(J190-(J190*T191)),IF(R191="Detectivo",(J190-(J190*T191)),IF(R191="Correctivo",(J190))))</f>
        <v>0.11</v>
      </c>
      <c r="AA191" s="462"/>
      <c r="AB191" s="462"/>
      <c r="AC191" s="204" t="str">
        <f t="shared" si="100"/>
        <v>Leve</v>
      </c>
      <c r="AD191" s="204">
        <f t="shared" si="85"/>
        <v>0.2</v>
      </c>
      <c r="AE191" s="462"/>
      <c r="AF191" s="462"/>
      <c r="AG191" s="535"/>
      <c r="AH191" s="461"/>
      <c r="AI191" s="526"/>
      <c r="AJ191" s="526"/>
      <c r="AK191" s="526"/>
      <c r="AL191" s="526"/>
      <c r="AM191" s="526"/>
      <c r="AN191" s="526"/>
    </row>
    <row r="192" spans="1:40" ht="30" customHeight="1">
      <c r="A192" s="461"/>
      <c r="B192" s="461"/>
      <c r="C192" s="461"/>
      <c r="D192" s="206" t="s">
        <v>584</v>
      </c>
      <c r="E192" s="461"/>
      <c r="F192" s="461"/>
      <c r="G192" s="461"/>
      <c r="H192" s="461"/>
      <c r="I192" s="519"/>
      <c r="J192" s="462"/>
      <c r="K192" s="461"/>
      <c r="L192" s="521"/>
      <c r="M192" s="524"/>
      <c r="N192" s="461"/>
      <c r="O192" s="179">
        <v>3</v>
      </c>
      <c r="P192" s="200" t="s">
        <v>862</v>
      </c>
      <c r="Q192" s="179" t="str">
        <f t="shared" si="99"/>
        <v>Probabilidad</v>
      </c>
      <c r="R192" s="179" t="s">
        <v>259</v>
      </c>
      <c r="S192" s="179" t="s">
        <v>255</v>
      </c>
      <c r="T192" s="204">
        <f>VLOOKUP(R192&amp;S192,Hoja1!$Q$4:$R$9,2,0)</f>
        <v>0.45</v>
      </c>
      <c r="U192" s="179" t="s">
        <v>272</v>
      </c>
      <c r="V192" s="179" t="s">
        <v>278</v>
      </c>
      <c r="W192" s="179" t="s">
        <v>283</v>
      </c>
      <c r="X192" s="204">
        <f t="shared" si="83"/>
        <v>9.0000000000000011E-2</v>
      </c>
      <c r="Y192" s="204" t="str">
        <f>IF(Z192&lt;=20%,'Tabla probabilidad'!$B$5,IF(Z192&lt;=40%,'Tabla probabilidad'!$B$6,IF(Z192&lt;=60%,'Tabla probabilidad'!$B$7,IF(Z192&lt;=80%,'Tabla probabilidad'!$B$8,IF(Z192&lt;=100%,'Tabla probabilidad'!$B$9)))))</f>
        <v>Muy Baja</v>
      </c>
      <c r="Z192" s="204">
        <f>IF(R192="Preventivo",(J190-(J190*T192)),IF(R192="Detectivo",(J190-(J190*T192)),IF(R192="Correctivo",(J190))))</f>
        <v>0.11</v>
      </c>
      <c r="AA192" s="462"/>
      <c r="AB192" s="462"/>
      <c r="AC192" s="204" t="str">
        <f t="shared" si="100"/>
        <v>Leve</v>
      </c>
      <c r="AD192" s="204">
        <f t="shared" si="85"/>
        <v>0.2</v>
      </c>
      <c r="AE192" s="462"/>
      <c r="AF192" s="462"/>
      <c r="AG192" s="535"/>
      <c r="AH192" s="461"/>
      <c r="AI192" s="526"/>
      <c r="AJ192" s="526"/>
      <c r="AK192" s="526"/>
      <c r="AL192" s="526"/>
      <c r="AM192" s="526"/>
      <c r="AN192" s="526"/>
    </row>
    <row r="193" spans="1:298" ht="30" customHeight="1">
      <c r="A193" s="461"/>
      <c r="B193" s="461"/>
      <c r="C193" s="461"/>
      <c r="D193" s="206" t="s">
        <v>863</v>
      </c>
      <c r="E193" s="461"/>
      <c r="F193" s="461"/>
      <c r="G193" s="461"/>
      <c r="H193" s="461"/>
      <c r="I193" s="519"/>
      <c r="J193" s="462"/>
      <c r="K193" s="461"/>
      <c r="L193" s="522"/>
      <c r="M193" s="525"/>
      <c r="N193" s="461"/>
      <c r="O193" s="179">
        <v>4</v>
      </c>
      <c r="P193" s="200" t="s">
        <v>864</v>
      </c>
      <c r="Q193" s="179" t="str">
        <f t="shared" si="99"/>
        <v>Probabilidad</v>
      </c>
      <c r="R193" s="179" t="s">
        <v>259</v>
      </c>
      <c r="S193" s="179" t="s">
        <v>255</v>
      </c>
      <c r="T193" s="204">
        <f>VLOOKUP(R193&amp;S193,Hoja1!$Q$4:$R$9,2,0)</f>
        <v>0.45</v>
      </c>
      <c r="U193" s="179" t="s">
        <v>272</v>
      </c>
      <c r="V193" s="179" t="s">
        <v>278</v>
      </c>
      <c r="W193" s="179" t="s">
        <v>283</v>
      </c>
      <c r="X193" s="204">
        <f t="shared" si="83"/>
        <v>9.0000000000000011E-2</v>
      </c>
      <c r="Y193" s="204" t="str">
        <f>IF(Z193&lt;=20%,'Tabla probabilidad'!$B$5,IF(Z193&lt;=40%,'Tabla probabilidad'!$B$6,IF(Z193&lt;=60%,'Tabla probabilidad'!$B$7,IF(Z193&lt;=80%,'Tabla probabilidad'!$B$8,IF(Z193&lt;=100%,'Tabla probabilidad'!$B$9)))))</f>
        <v>Muy Baja</v>
      </c>
      <c r="Z193" s="204">
        <f>IF(R193="Preventivo",(J190-(J190*T193)),IF(R193="Detectivo",(J190-(J190*T193)),IF(R193="Correctivo",(J190))))</f>
        <v>0.11</v>
      </c>
      <c r="AA193" s="462"/>
      <c r="AB193" s="462"/>
      <c r="AC193" s="204" t="str">
        <f t="shared" si="100"/>
        <v>Leve</v>
      </c>
      <c r="AD193" s="204">
        <f>IF(Q193="Probabilidad",(($M$40-0)),IF(Q193="Impacto",($M$40-($M$40*T193))))</f>
        <v>0.2</v>
      </c>
      <c r="AE193" s="462"/>
      <c r="AF193" s="462"/>
      <c r="AG193" s="535"/>
      <c r="AH193" s="461"/>
      <c r="AI193" s="527"/>
      <c r="AJ193" s="527"/>
      <c r="AK193" s="527"/>
      <c r="AL193" s="527"/>
      <c r="AM193" s="527"/>
      <c r="AN193" s="527"/>
    </row>
    <row r="194" spans="1:298" s="178" customFormat="1" ht="30" customHeight="1">
      <c r="A194" s="460">
        <v>13</v>
      </c>
      <c r="B194" s="460" t="s">
        <v>488</v>
      </c>
      <c r="C194" s="461" t="s">
        <v>399</v>
      </c>
      <c r="D194" s="446" t="s">
        <v>865</v>
      </c>
      <c r="E194" s="460" t="s">
        <v>866</v>
      </c>
      <c r="F194" s="447" t="s">
        <v>867</v>
      </c>
      <c r="G194" s="447" t="s">
        <v>388</v>
      </c>
      <c r="H194" s="460">
        <v>2</v>
      </c>
      <c r="I194" s="460" t="s">
        <v>183</v>
      </c>
      <c r="J194" s="462">
        <f>IF(H194&lt;=2,'Tabla probabilidad'!$D$5,IF(H194&lt;=24,'Tabla probabilidad'!$D$6,IF(H194&lt;=500,'Tabla probabilidad'!$D$7,IF(H194&lt;=5000,'Tabla probabilidad'!$D$8,IF(H194&gt;5000,'Tabla probabilidad'!$D$9)))))</f>
        <v>0.2</v>
      </c>
      <c r="K194" s="461" t="s">
        <v>206</v>
      </c>
      <c r="L194" s="464" t="s">
        <v>203</v>
      </c>
      <c r="M194" s="464" t="s">
        <v>868</v>
      </c>
      <c r="N194" s="460" t="s">
        <v>203</v>
      </c>
      <c r="O194" s="198">
        <v>1</v>
      </c>
      <c r="P194" s="205" t="s">
        <v>869</v>
      </c>
      <c r="Q194" s="179" t="str">
        <f t="shared" ref="Q194:Q196" si="101">IF(R194="Preventivo","Probabilidad",IF(R194="Detectivo","Probabilidad", IF(R194="Correctivo","Impacto")))</f>
        <v>Probabilidad</v>
      </c>
      <c r="R194" s="179" t="s">
        <v>259</v>
      </c>
      <c r="S194" s="179" t="s">
        <v>255</v>
      </c>
      <c r="T194" s="204">
        <f>VLOOKUP(R194&amp;S194,Hoja1!$Q$4:$R$9,2,0)</f>
        <v>0.45</v>
      </c>
      <c r="U194" s="179" t="s">
        <v>272</v>
      </c>
      <c r="V194" s="179" t="s">
        <v>278</v>
      </c>
      <c r="W194" s="179" t="s">
        <v>283</v>
      </c>
      <c r="X194" s="204">
        <f>IF(Q194="Probabilidad",($J$40*T194),IF(Q194="Impacto"," "))</f>
        <v>9.0000000000000011E-2</v>
      </c>
      <c r="Y194" s="204" t="str">
        <f>IF(Z194&lt;=20%,'Tabla probabilidad'!$B$5,IF(Z194&lt;=40%,'Tabla probabilidad'!$B$6,IF(Z194&lt;=60%,'Tabla probabilidad'!$B$7,IF(Z194&lt;=80%,'Tabla probabilidad'!$B$8,IF(Z194&lt;=100%,'Tabla probabilidad'!$B$9)))))</f>
        <v>Muy Baja</v>
      </c>
      <c r="Z194" s="204">
        <f>IF(R194="Preventivo",(J194-(J194*T194)),IF(R194="Detectivo",(J194-(J194*T194)),IF(R194="Correctivo",(J194))))</f>
        <v>0.11</v>
      </c>
      <c r="AA194" s="530" t="str">
        <f>IF(AB194&lt;=20%,'Tabla probabilidad'!$B$5,IF(AB194&lt;=40%,'Tabla probabilidad'!$B$6,IF(AB194&lt;=60%,'Tabla probabilidad'!$B$7,IF(AB194&lt;=80%,'Tabla probabilidad'!$B$8,IF(AB194&lt;=100%,'Tabla probabilidad'!$B$9)))))</f>
        <v>Muy Baja</v>
      </c>
      <c r="AB194" s="528">
        <f>AVERAGE(Z194:Z197)</f>
        <v>0.16499999999999998</v>
      </c>
      <c r="AC194" s="204" t="str">
        <f>IF(AD194&lt;=20%,"Leve",IF(AD194&lt;=40%,"Menor",IF(AD194&lt;=60%,"Moderado",IF(AD194&lt;=80%,"Mayor",IF(AD194&lt;=100%,"Catastrófico")))))</f>
        <v>Leve</v>
      </c>
      <c r="AD194" s="204">
        <f>IF(Q194="Probabilidad",(($M$40-0)),IF(Q194="Impacto",($M$40-($M$40*T194))))</f>
        <v>0.2</v>
      </c>
      <c r="AE194" s="530" t="str">
        <f>IF(AF194&lt;=20%,"Leve",IF(AF194&lt;=40%,"Menor",IF(AF194&lt;=60%,"Moderado",IF(AF194&lt;=80%,"Mayor",IF(AF194&lt;=100%,"Catastrófico")))))</f>
        <v>Leve</v>
      </c>
      <c r="AF194" s="463">
        <f>AVERAGE(AD194:AD197)</f>
        <v>0.2</v>
      </c>
      <c r="AG194" s="533" t="str">
        <f>VLOOKUP(AA194&amp;AE194,Hoja1!$B$4:$C$28,2,0)</f>
        <v>Bajo</v>
      </c>
      <c r="AH194" s="533" t="s">
        <v>390</v>
      </c>
      <c r="AI194" s="536"/>
      <c r="AJ194" s="536"/>
      <c r="AK194" s="536"/>
      <c r="AL194" s="536"/>
      <c r="AM194" s="536"/>
      <c r="AN194" s="536"/>
      <c r="AO194" s="177"/>
      <c r="AP194" s="177"/>
      <c r="AQ194" s="177"/>
      <c r="AR194" s="177"/>
      <c r="AS194" s="177"/>
      <c r="AT194" s="177"/>
      <c r="AU194" s="177"/>
      <c r="AV194" s="177"/>
      <c r="AW194" s="177"/>
      <c r="AX194" s="177"/>
      <c r="AY194" s="177"/>
      <c r="AZ194" s="177"/>
      <c r="BA194" s="177"/>
      <c r="BB194" s="177"/>
      <c r="BC194" s="177"/>
      <c r="BD194" s="177"/>
      <c r="BE194" s="177"/>
      <c r="BF194" s="177"/>
      <c r="BG194" s="177"/>
      <c r="BH194" s="177"/>
      <c r="BI194" s="177"/>
      <c r="BJ194" s="177"/>
      <c r="BK194" s="177"/>
      <c r="BL194" s="177"/>
      <c r="BM194" s="177"/>
      <c r="BN194" s="177"/>
      <c r="BO194" s="177"/>
      <c r="BP194" s="177"/>
      <c r="BQ194" s="177"/>
      <c r="BR194" s="177"/>
      <c r="BS194" s="177"/>
      <c r="BT194" s="177"/>
      <c r="BU194" s="177"/>
      <c r="BV194" s="177"/>
      <c r="BW194" s="177"/>
      <c r="BX194" s="177"/>
      <c r="BY194" s="177"/>
      <c r="BZ194" s="177"/>
      <c r="CA194" s="177"/>
      <c r="CB194" s="177"/>
      <c r="CC194" s="177"/>
      <c r="CD194" s="177"/>
      <c r="CE194" s="177"/>
      <c r="CF194" s="177"/>
      <c r="CG194" s="177"/>
      <c r="CH194" s="177"/>
      <c r="CI194" s="177"/>
      <c r="CJ194" s="177"/>
      <c r="CK194" s="177"/>
      <c r="CL194" s="177"/>
      <c r="CM194" s="177"/>
      <c r="CN194" s="177"/>
      <c r="CO194" s="177"/>
      <c r="CP194" s="177"/>
      <c r="CQ194" s="177"/>
      <c r="CR194" s="177"/>
      <c r="CS194" s="177"/>
      <c r="CT194" s="177"/>
      <c r="CU194" s="177"/>
      <c r="CV194" s="177"/>
      <c r="CW194" s="177"/>
      <c r="CX194" s="177"/>
      <c r="CY194" s="177"/>
      <c r="CZ194" s="177"/>
      <c r="DA194" s="177"/>
      <c r="DB194" s="177"/>
      <c r="DC194" s="177"/>
      <c r="DD194" s="177"/>
      <c r="DE194" s="177"/>
      <c r="DF194" s="177"/>
      <c r="DG194" s="177"/>
      <c r="DH194" s="177"/>
      <c r="DI194" s="177"/>
      <c r="DJ194" s="177"/>
      <c r="DK194" s="177"/>
      <c r="DL194" s="177"/>
      <c r="DM194" s="177"/>
      <c r="DN194" s="177"/>
      <c r="DO194" s="177"/>
      <c r="DP194" s="177"/>
      <c r="DQ194" s="177"/>
      <c r="DR194" s="177"/>
      <c r="DS194" s="177"/>
      <c r="DT194" s="177"/>
      <c r="DU194" s="177"/>
      <c r="DV194" s="177"/>
      <c r="DW194" s="177"/>
      <c r="DX194" s="177"/>
      <c r="DY194" s="177"/>
      <c r="DZ194" s="177"/>
      <c r="EA194" s="177"/>
      <c r="EB194" s="177"/>
      <c r="EC194" s="177"/>
      <c r="ED194" s="177"/>
      <c r="EE194" s="177"/>
      <c r="EF194" s="177"/>
      <c r="EG194" s="177"/>
      <c r="EH194" s="177"/>
      <c r="EI194" s="177"/>
      <c r="EJ194" s="177"/>
      <c r="EK194" s="177"/>
      <c r="EL194" s="177"/>
      <c r="EM194" s="177"/>
      <c r="EN194" s="177"/>
      <c r="EO194" s="177"/>
      <c r="EP194" s="177"/>
      <c r="EQ194" s="177"/>
      <c r="ER194" s="177"/>
      <c r="ES194" s="177"/>
      <c r="ET194" s="177"/>
      <c r="EU194" s="177"/>
      <c r="EV194" s="177"/>
      <c r="EW194" s="177"/>
      <c r="EX194" s="177"/>
      <c r="EY194" s="177"/>
      <c r="EZ194" s="177"/>
      <c r="FA194" s="177"/>
      <c r="FB194" s="177"/>
      <c r="FC194" s="177"/>
      <c r="FD194" s="177"/>
      <c r="FE194" s="177"/>
      <c r="FF194" s="177"/>
      <c r="FG194" s="177"/>
      <c r="FH194" s="177"/>
      <c r="FI194" s="177"/>
      <c r="FJ194" s="177"/>
      <c r="FK194" s="177"/>
      <c r="FL194" s="177"/>
      <c r="FM194" s="177"/>
      <c r="FN194" s="177"/>
      <c r="FO194" s="177"/>
      <c r="FP194" s="177"/>
      <c r="FQ194" s="177"/>
      <c r="FR194" s="177"/>
      <c r="FS194" s="177"/>
      <c r="FT194" s="177"/>
      <c r="FU194" s="177"/>
      <c r="FV194" s="177"/>
      <c r="FW194" s="177"/>
      <c r="FX194" s="177"/>
      <c r="FY194" s="177"/>
      <c r="FZ194" s="177"/>
      <c r="GA194" s="177"/>
      <c r="GB194" s="177"/>
      <c r="GC194" s="177"/>
      <c r="GD194" s="177"/>
      <c r="GE194" s="177"/>
      <c r="GF194" s="177"/>
      <c r="GG194" s="177"/>
      <c r="GH194" s="177"/>
      <c r="GI194" s="177"/>
      <c r="GJ194" s="177"/>
      <c r="GK194" s="177"/>
      <c r="GL194" s="177"/>
      <c r="GM194" s="177"/>
      <c r="GN194" s="177"/>
      <c r="GO194" s="177"/>
      <c r="GP194" s="177"/>
      <c r="GQ194" s="177"/>
      <c r="GR194" s="177"/>
      <c r="GS194" s="177"/>
      <c r="GT194" s="177"/>
      <c r="GU194" s="177"/>
      <c r="GV194" s="177"/>
      <c r="GW194" s="177"/>
      <c r="GX194" s="177"/>
      <c r="GY194" s="177"/>
      <c r="GZ194" s="177"/>
      <c r="HA194" s="177"/>
      <c r="HB194" s="177"/>
      <c r="HC194" s="177"/>
      <c r="HD194" s="177"/>
      <c r="HE194" s="177"/>
      <c r="HF194" s="177"/>
      <c r="HG194" s="177"/>
      <c r="HH194" s="177"/>
      <c r="HI194" s="177"/>
      <c r="HJ194" s="177"/>
      <c r="HK194" s="177"/>
      <c r="HL194" s="177"/>
      <c r="HM194" s="177"/>
      <c r="HN194" s="177"/>
      <c r="HO194" s="177"/>
      <c r="HP194" s="177"/>
      <c r="HQ194" s="177"/>
      <c r="HR194" s="177"/>
      <c r="HS194" s="177"/>
      <c r="HT194" s="177"/>
      <c r="HU194" s="177"/>
      <c r="HV194" s="177"/>
      <c r="HW194" s="177"/>
      <c r="HX194" s="177"/>
      <c r="HY194" s="177"/>
      <c r="HZ194" s="177"/>
      <c r="IA194" s="177"/>
      <c r="IB194" s="177"/>
      <c r="IC194" s="177"/>
      <c r="ID194" s="177"/>
      <c r="IE194" s="177"/>
      <c r="IF194" s="177"/>
      <c r="IG194" s="177"/>
      <c r="IH194" s="177"/>
      <c r="II194" s="177"/>
      <c r="IJ194" s="177"/>
      <c r="IK194" s="177"/>
      <c r="IL194" s="177"/>
      <c r="IM194" s="177"/>
      <c r="IN194" s="177"/>
      <c r="IO194" s="177"/>
      <c r="IP194" s="177"/>
      <c r="IQ194" s="177"/>
      <c r="IR194" s="177"/>
      <c r="IS194" s="177"/>
      <c r="IT194" s="177"/>
      <c r="IU194" s="177"/>
      <c r="IV194" s="177"/>
      <c r="IW194" s="177"/>
      <c r="IX194" s="177"/>
      <c r="IY194" s="177"/>
      <c r="IZ194" s="177"/>
      <c r="JA194" s="177"/>
      <c r="JB194" s="177"/>
      <c r="JC194" s="177"/>
      <c r="JD194" s="177"/>
      <c r="JE194" s="177"/>
      <c r="JF194" s="177"/>
      <c r="JG194" s="177"/>
      <c r="JH194" s="177"/>
      <c r="JI194" s="177"/>
      <c r="JJ194" s="177"/>
      <c r="JK194" s="177"/>
      <c r="JL194" s="177"/>
      <c r="JM194" s="177"/>
      <c r="JN194" s="177"/>
      <c r="JO194" s="177"/>
      <c r="JP194" s="177"/>
      <c r="JQ194" s="177"/>
      <c r="JR194" s="177"/>
      <c r="JS194" s="177"/>
      <c r="JT194" s="177"/>
      <c r="JU194" s="177"/>
      <c r="JV194" s="177"/>
      <c r="JW194" s="177"/>
      <c r="JX194" s="177"/>
      <c r="JY194" s="177"/>
      <c r="JZ194" s="177"/>
      <c r="KA194" s="177"/>
      <c r="KB194" s="177"/>
      <c r="KC194" s="177"/>
      <c r="KD194" s="177"/>
      <c r="KE194" s="177"/>
      <c r="KF194" s="177"/>
      <c r="KG194" s="177"/>
      <c r="KH194" s="177"/>
      <c r="KI194" s="177"/>
      <c r="KJ194" s="177"/>
      <c r="KK194" s="177"/>
      <c r="KL194" s="177"/>
    </row>
    <row r="195" spans="1:298" ht="30" customHeight="1">
      <c r="A195" s="460"/>
      <c r="B195" s="460"/>
      <c r="C195" s="461"/>
      <c r="D195" s="447"/>
      <c r="E195" s="460"/>
      <c r="F195" s="447"/>
      <c r="G195" s="447"/>
      <c r="H195" s="460"/>
      <c r="I195" s="460"/>
      <c r="J195" s="462"/>
      <c r="K195" s="461"/>
      <c r="L195" s="460"/>
      <c r="M195" s="460"/>
      <c r="N195" s="460"/>
      <c r="O195" s="179">
        <v>2</v>
      </c>
      <c r="P195" s="180" t="s">
        <v>870</v>
      </c>
      <c r="Q195" s="179" t="str">
        <f t="shared" si="101"/>
        <v>Probabilidad</v>
      </c>
      <c r="R195" s="179" t="s">
        <v>259</v>
      </c>
      <c r="S195" s="179" t="s">
        <v>255</v>
      </c>
      <c r="T195" s="204">
        <f>VLOOKUP(R195&amp;S195,Hoja1!$Q$4:$R$9,2,0)</f>
        <v>0.45</v>
      </c>
      <c r="U195" s="179" t="s">
        <v>272</v>
      </c>
      <c r="V195" s="179" t="s">
        <v>278</v>
      </c>
      <c r="W195" s="179" t="s">
        <v>283</v>
      </c>
      <c r="X195" s="204">
        <f>IF(Q195="Probabilidad",($J$40*T195),IF(Q195="Impacto"," "))</f>
        <v>9.0000000000000011E-2</v>
      </c>
      <c r="Y195" s="204" t="str">
        <f>IF(Z195&lt;=20%,'Tabla probabilidad'!$B$5,IF(Z195&lt;=40%,'Tabla probabilidad'!$B$6,IF(Z195&lt;=60%,'Tabla probabilidad'!$B$7,IF(Z195&lt;=80%,'Tabla probabilidad'!$B$8,IF(Z195&lt;=100%,'Tabla probabilidad'!$B$9)))))</f>
        <v>Muy Baja</v>
      </c>
      <c r="Z195" s="204">
        <f>IF(R195="Preventivo",(J194-(J194*T195)),IF(R195="Detectivo",(J194-(J194*T195)),IF(R195="Correctivo",(J194))))</f>
        <v>0.11</v>
      </c>
      <c r="AA195" s="531"/>
      <c r="AB195" s="529"/>
      <c r="AC195" s="204" t="str">
        <f>IF(AD195&lt;=20%,"Leve",IF(AD195&lt;=40%,"Menor",IF(AD195&lt;=60%,"Moderado",IF(AD195&lt;=80%,"Mayor",IF(AD195&lt;=100%,"Catastrófico")))))</f>
        <v>Leve</v>
      </c>
      <c r="AD195" s="204">
        <f>IF(Q195="Probabilidad",(($M$40-0)),IF(Q195="Impacto",($M$40-($M$40*T195))))</f>
        <v>0.2</v>
      </c>
      <c r="AE195" s="531"/>
      <c r="AF195" s="532"/>
      <c r="AG195" s="534"/>
      <c r="AH195" s="534"/>
      <c r="AI195" s="536"/>
      <c r="AJ195" s="536"/>
      <c r="AK195" s="536"/>
      <c r="AL195" s="536"/>
      <c r="AM195" s="536"/>
      <c r="AN195" s="536"/>
    </row>
    <row r="196" spans="1:298" ht="30" customHeight="1">
      <c r="A196" s="460"/>
      <c r="B196" s="460"/>
      <c r="C196" s="446"/>
      <c r="D196" s="448"/>
      <c r="E196" s="460"/>
      <c r="F196" s="447"/>
      <c r="G196" s="447"/>
      <c r="H196" s="460"/>
      <c r="I196" s="460"/>
      <c r="J196" s="463"/>
      <c r="K196" s="446"/>
      <c r="L196" s="460"/>
      <c r="M196" s="460"/>
      <c r="N196" s="460"/>
      <c r="O196" s="209">
        <v>3</v>
      </c>
      <c r="P196" s="210" t="s">
        <v>871</v>
      </c>
      <c r="Q196" s="209" t="str">
        <f t="shared" si="101"/>
        <v>Probabilidad</v>
      </c>
      <c r="R196" s="209" t="s">
        <v>259</v>
      </c>
      <c r="S196" s="209" t="s">
        <v>255</v>
      </c>
      <c r="T196" s="208">
        <f>VLOOKUP(R196&amp;S196,Hoja1!$Q$4:$R$9,2,0)</f>
        <v>0.45</v>
      </c>
      <c r="U196" s="209" t="s">
        <v>272</v>
      </c>
      <c r="V196" s="209" t="s">
        <v>278</v>
      </c>
      <c r="W196" s="209" t="s">
        <v>283</v>
      </c>
      <c r="X196" s="204">
        <f>IF(Q196="Probabilidad",($J$40*T196),IF(Q196="Impacto"," "))</f>
        <v>9.0000000000000011E-2</v>
      </c>
      <c r="Y196" s="204" t="str">
        <f>IF(Z196&lt;=20%,'Tabla probabilidad'!$B$5,IF(Z196&lt;=40%,'Tabla probabilidad'!$B$6,IF(Z196&lt;=60%,'Tabla probabilidad'!$B$7,IF(Z196&lt;=80%,'Tabla probabilidad'!$B$8,IF(Z196&lt;=100%,'Tabla probabilidad'!$B$9)))))</f>
        <v>Muy Baja</v>
      </c>
      <c r="Z196" s="208" cm="1">
        <f t="array" ref="Z196">IF(R196="Preventivo",(J194-(J194*T196)),IF(R194="Detectivo",(J194-(J194:J194*T196)),IF(R196="Correctivo",(J196))))</f>
        <v>0.11</v>
      </c>
      <c r="AA196" s="531"/>
      <c r="AB196" s="529"/>
      <c r="AC196" s="204" t="str">
        <f>IF(AD196&lt;=20%,"Leve",IF(AD196&lt;=40%,"Menor",IF(AD196&lt;=60%,"Moderado",IF(AD196&lt;=80%,"Mayor",IF(AD196&lt;=100%,"Catastrófico")))))</f>
        <v>Leve</v>
      </c>
      <c r="AD196" s="208">
        <f>IF(Q196="Probabilidad",(($M$40-0)),IF(Q196="Impacto",($M$40-($M$40*T196))))</f>
        <v>0.2</v>
      </c>
      <c r="AE196" s="531"/>
      <c r="AF196" s="532"/>
      <c r="AG196" s="534"/>
      <c r="AH196" s="534"/>
      <c r="AI196" s="464"/>
      <c r="AJ196" s="464"/>
      <c r="AK196" s="464"/>
      <c r="AL196" s="464"/>
      <c r="AM196" s="464"/>
      <c r="AN196" s="464"/>
    </row>
    <row r="197" spans="1:298" ht="113.25" customHeight="1">
      <c r="A197" s="306">
        <v>14</v>
      </c>
      <c r="B197" s="201" t="s">
        <v>872</v>
      </c>
      <c r="C197" s="209" t="s">
        <v>401</v>
      </c>
      <c r="D197" s="209" t="s">
        <v>873</v>
      </c>
      <c r="E197" s="254" t="s">
        <v>874</v>
      </c>
      <c r="F197" s="209" t="s">
        <v>875</v>
      </c>
      <c r="G197" s="209" t="s">
        <v>395</v>
      </c>
      <c r="H197" s="248">
        <v>365</v>
      </c>
      <c r="I197" s="255" t="str">
        <f>IF(H197&lt;=2,'Tabla probabilidad'!$B$5,IF(H197&lt;=24,'Tabla probabilidad'!$B$6,IF(H197&lt;=500,'Tabla probabilidad'!$B$7,IF(H197&lt;=5000,'Tabla probabilidad'!$B$8,IF(H197&gt;5000,'Tabla probabilidad'!$B$9)))))</f>
        <v>Media</v>
      </c>
      <c r="J197" s="208">
        <f>IF(H197&lt;=2,'Tabla probabilidad'!$D$5,IF(H197&lt;=24,'Tabla probabilidad'!$D$6,IF(H197&lt;=500,'Tabla probabilidad'!$D$7,IF(H197&lt;=5000,'Tabla probabilidad'!$D$8,IF(H197&gt;5000,'Tabla probabilidad'!$D$9)))))</f>
        <v>0.6</v>
      </c>
      <c r="K197" s="256" t="s">
        <v>245</v>
      </c>
      <c r="L197" s="179" t="str">
        <f>IF(K197="El riesgo afecta la imagen de alguna área de la organización","Leve",IF(K197="El riesgo afecta la imagen de la entidad internamente, de conocimiento general, nivel interno, alta dirección, contratista y/o de provedores","Menor",IF(K197="El riesgo afecta la imagen de la entidad con algunos usuarios de relevancia frente al logro de los objetivos","Moderado",IF(K197="El riesgo afecta la imagen de de la entidad con efecto publicitario sostenido a nivel del sector justicia","Mayor",IF(K197="El riesgo afecta la imagen de la entidad a nivel nacional, con efecto publicitarios sostenible a nivel país","Catastrófico",IF(K197="Impacto que afecte la ejecución presupuestal en un valor ≥0,5%.","Leve",IF(K197="Impacto que afecte la ejecución presupuestal en un valor ≥1%.","Menor",IF(K197="Impacto que afecte la ejecución presupuestal en un valor ≥5%.","Moderado",IF(K197="Impacto que afecte la ejecución presupuestal en un valor ≥20%.","Mayor",IF(K197="Impacto que afecte la ejecución presupuestal en un valor ≥50%.","Catastrófico",IF(K197="Incumplimiento máximo del 5% de la meta planeada","Leve",IF(K197="Incumplimiento máximo del 15% de la meta planeada","Menor",IF(K197="Incumplimiento máximo del 20% de la meta planeada","Moderado",IF(K197="Incumplimiento máximo del 50% de la meta planeada","Mayor",IF(K197="Incumplimiento máximo del 80% de la meta planeada","Catastrófico",IF(K197="Cualquier afectación a la violacion de los derechos de los ciudadanos se considera con consecuencias altas","Mayor",IF(K197="Cualquier afectación a la violacion de los derechos de los ciudadanos se considera con consecuencias desastrosas","Catastrófico",IF(K197="Afecta la Prestación del Servicio de Administración de Justicia en 5%","Leve",IF(K197="Afecta la Prestación del Servicio de Administración de Justicia en 10%","Menor",IF(K197="Afecta la Prestación del Servicio de Administración de Justicia en 15%","Moderado",IF(K197="Afecta la Prestación del Servicio de Administración de Justicia en 20%","Mayor",IF(K197="Afecta la Prestación del Servicio de Administración de Justicia en más del 50%","Catastrófico",IF(K197="Cualquier acto indebido de los servidores judiciales genera altas consecuencias para la entidad","Mayor",IF(K197="Cualquier acto indebido de los servidores judiciales genera consecuencias desastrosas para la entidad","Catastrófico",IF(K197="Si el hecho llegara a presentarse, tendría consecuencias o efectos mínimos sobre la entidad","Leve",IF(K197="Si el hecho llegara a presentarse, tendría bajo impacto o efecto sobre la entidad","Menor",IF(K197="Si el hecho llegara a presentarse, tendría medianas consecuencias o efectos sobre la entidad","Moderado",IF(K197="Si el hecho llegara a presentarse, tendría altas consecuencias o efectos sobre la entidad","Mayor",IF(K197="Si el hecho llegara a presentarse, tendría desastrosas consecuencias o efectos sobre la entidad","Catastrófico")))))))))))))))))))))))))))))</f>
        <v>Mayor</v>
      </c>
      <c r="M197" s="179" t="str">
        <f>IF(K197="El riesgo afecta la imagen de alguna área de la organización","20%",IF(K197="El riesgo afecta la imagen de la entidad internamente, de conocimiento general, nivel interno, alta dirección, contratista y/o de provedores","40%",IF(K197="El riesgo afecta la imagen de la entidad con algunos usuarios de relevancia frente al logro de los objetivos","60%",IF(K197="El riesgo afecta la imagen de de la entidad con efecto publicitario sostenido a nivel del sector justicia","80%",IF(K197="El riesgo afecta la imagen de la entidad a nivel nacional, con efecto publicitarios sostenible a nivel país","100%",IF(K197="Impacto que afecte la ejecución presupuestal en un valor ≥0,5%.","20%",IF(K197="Impacto que afecte la ejecución presupuestal en un valor ≥1%.","40%",IF(K197="Impacto que afecte la ejecución presupuestal en un valor ≥5%.","60%",IF(K197="Impacto que afecte la ejecución presupuestal en un valor ≥20%.","80%",IF(K197="Impacto que afecte la ejecución presupuestal en un valor ≥50%.","100%",IF(K197="Incumplimiento máximo del 5% de la meta planeada","20%",IF(K197="Incumplimiento máximo del 15% de la meta planeada","40%",IF(K197="Incumplimiento máximo del 20% de la meta planeada","60%",IF(K197="Incumplimiento máximo del 50% de la meta planeada","80%",IF(K197="Incumplimiento máximo del 80% de la meta planeada","100%",IF(K197="Cualquier afectación a la violacion de los derechos de los ciudadanos se considera con consecuencias altas","80%",IF(K197="Cualquier afectación a la violacion de los derechos de los ciudadanos se considera con consecuencias desastrosas","100%",IF(K197="Afecta la Prestación del Servicio de Administración de Justicia en 5%","20%",IF(K197="Afecta la Prestación del Servicio de Administración de Justicia en 10%","40%",IF(K197="Afecta la Prestación del Servicio de Administración de Justicia en 15%","60%",IF(K197="Afecta la Prestación del Servicio de Administración de Justicia en 20%","80%",IF(K197="Afecta la Prestación del Servicio de Administración de Justicia en más del 50%","100%",IF(K197="Cualquier acto indebido de los servidores judiciales genera altas consecuencias para la entidad","80%",IF(K197="Cualquier acto indebido de los servidores judiciales genera consecuencias desastrosas para la entidad","100%",IF(K197="Si el hecho llegara a presentarse, tendría consecuencias o efectos mínimos sobre la entidad","20%",IF(K197="Si el hecho llegara a presentarse, tendría bajo impacto o efecto sobre la entidad","40%",IF(K197="Si el hecho llegara a presentarse, tendría medianas consecuencias o efectos sobre la entidad","60%",IF(K197="Si el hecho llegara a presentarse, tendría altas consecuencias o efectos sobre la entidad","80%",IF(K197="Si el hecho llegara a presentarse, tendría desastrosas consecuencias o efectos sobre la entidad","100%")))))))))))))))))))))))))))))</f>
        <v>80%</v>
      </c>
      <c r="N197" s="179" t="str">
        <f>VLOOKUP((I197&amp;L197),Hoja1!$B$4:$C$28,2,0)</f>
        <v xml:space="preserve">Alto </v>
      </c>
      <c r="O197" s="201">
        <v>1</v>
      </c>
      <c r="P197" s="200" t="s">
        <v>876</v>
      </c>
      <c r="Q197" s="179" t="str">
        <f t="shared" ref="Q197" si="102">IF(R197="Preventivo","Probabilidad",IF(R197="Detectivo","Probabilidad", IF(R197="Correctivo","Impacto")))</f>
        <v>Probabilidad</v>
      </c>
      <c r="R197" s="179" t="s">
        <v>259</v>
      </c>
      <c r="S197" s="179" t="s">
        <v>255</v>
      </c>
      <c r="T197" s="204">
        <f>VLOOKUP(R197&amp;S197,Hoja1!$Q$4:$R$9,2,0)</f>
        <v>0.45</v>
      </c>
      <c r="U197" s="179" t="s">
        <v>272</v>
      </c>
      <c r="V197" s="179" t="s">
        <v>278</v>
      </c>
      <c r="W197" s="179" t="s">
        <v>283</v>
      </c>
      <c r="X197" s="204">
        <f>IF(Q197="Probabilidad",($J$40*T197),IF(Q197="Impacto"," "))</f>
        <v>9.0000000000000011E-2</v>
      </c>
      <c r="Y197" s="204" t="str">
        <f>IF(Z197&lt;=20%,'Tabla probabilidad'!$B$5,IF(Z197&lt;=40%,'Tabla probabilidad'!$B$6,IF(Z197&lt;=60%,'Tabla probabilidad'!$B$7,IF(Z197&lt;=80%,'Tabla probabilidad'!$B$8,IF(Z197&lt;=100%,'Tabla probabilidad'!$B$9)))))</f>
        <v>Baja</v>
      </c>
      <c r="Z197" s="204">
        <f>IF(R197="Preventivo",(J197-(J197*T197)),IF(R197="Detectivo",(J197-(J197*T197)),IF(R197="Correctivo",(J197))))</f>
        <v>0.32999999999999996</v>
      </c>
      <c r="AA197" s="204" t="str">
        <f>IF(AB197&lt;=20%,'Tabla probabilidad'!$B$5,IF(AB197&lt;=40%,'Tabla probabilidad'!$B$6,IF(AB197&lt;=60%,'Tabla probabilidad'!$B$7,IF(AB197&lt;=80%,'Tabla probabilidad'!$B$8,IF(AB197&lt;=100%,'Tabla probabilidad'!$B$9)))))</f>
        <v>Baja</v>
      </c>
      <c r="AB197" s="204">
        <f>AVERAGE(Z197:Z197)</f>
        <v>0.32999999999999996</v>
      </c>
      <c r="AC197" s="204" t="str">
        <f t="shared" ref="AC197" si="103">IF(AD197&lt;=20%,"Leve",IF(AD197&lt;=40%,"Menor",IF(AD197&lt;=60%,"Moderado",IF(AD197&lt;=80%,"Mayor",IF(AD197&lt;=100%,"Catastrófico")))))</f>
        <v>Leve</v>
      </c>
      <c r="AD197" s="204">
        <f t="shared" ref="AD197" si="104">IF(Q197="Probabilidad",(($M$40-0)),IF(Q197="Impacto",($M$40-($M$40*T197))))</f>
        <v>0.2</v>
      </c>
      <c r="AE197" s="204" t="str">
        <f>IF(AF197&lt;=20%,"Leve",IF(AF197&lt;=40%,"Menor",IF(AF197&lt;=60%,"Moderado",IF(AF197&lt;=80%,"Mayor",IF(AF197&lt;=100%,"Catastrófico")))))</f>
        <v>Leve</v>
      </c>
      <c r="AF197" s="204">
        <f>AVERAGE(AD197:AD197)</f>
        <v>0.2</v>
      </c>
      <c r="AG197" s="179" t="str">
        <f>VLOOKUP(AA197&amp;AE197,Hoja1!$B$4:$C$28,2,0)</f>
        <v>Bajo</v>
      </c>
      <c r="AH197" s="179" t="s">
        <v>390</v>
      </c>
      <c r="AI197" s="211"/>
      <c r="AJ197" s="181"/>
      <c r="AK197" s="181"/>
      <c r="AL197" s="181"/>
      <c r="AM197" s="181"/>
      <c r="AN197" s="181"/>
    </row>
    <row r="198" spans="1:298" ht="107.25" customHeight="1">
      <c r="A198" s="306">
        <v>15</v>
      </c>
      <c r="B198" s="252" t="s">
        <v>872</v>
      </c>
      <c r="C198" s="179" t="s">
        <v>401</v>
      </c>
      <c r="D198" s="206" t="s">
        <v>873</v>
      </c>
      <c r="E198" s="200" t="s">
        <v>877</v>
      </c>
      <c r="F198" s="179" t="s">
        <v>878</v>
      </c>
      <c r="G198" s="179" t="s">
        <v>395</v>
      </c>
      <c r="H198" s="201">
        <v>365</v>
      </c>
      <c r="I198" s="207" t="str">
        <f>IF(H198&lt;=2,'Tabla probabilidad'!$B$5,IF(H198&lt;=24,'Tabla probabilidad'!$B$6,IF(H198&lt;=500,'Tabla probabilidad'!$B$7,IF(H198&lt;=5000,'Tabla probabilidad'!$B$8,IF(H198&gt;5000,'Tabla probabilidad'!$B$9)))))</f>
        <v>Media</v>
      </c>
      <c r="J198" s="204">
        <f>IF(H198&lt;=2,'Tabla probabilidad'!$D$5,IF(H198&lt;=24,'Tabla probabilidad'!$D$6,IF(H198&lt;=500,'Tabla probabilidad'!$D$7,IF(H198&lt;=5000,'Tabla probabilidad'!$D$8,IF(H198&gt;5000,'Tabla probabilidad'!$D$9)))))</f>
        <v>0.6</v>
      </c>
      <c r="K198" s="206" t="s">
        <v>245</v>
      </c>
      <c r="L198" s="253" t="str">
        <f>IF(K198="El riesgo afecta la imagen de alguna área de la organización","Leve",IF(K198="El riesgo afecta la imagen de la entidad internamente, de conocimiento general, nivel interno, alta dirección, contratista y/o de provedores","Menor",IF(K198="El riesgo afecta la imagen de la entidad con algunos usuarios de relevancia frente al logro de los objetivos","Moderado",IF(K198="El riesgo afecta la imagen de de la entidad con efecto publicitario sostenido a nivel del sector justicia","Mayor",IF(K198="El riesgo afecta la imagen de la entidad a nivel nacional, con efecto publicitarios sostenible a nivel país","Catastrófico",IF(K198="Impacto que afecte la ejecución presupuestal en un valor ≥0,5%.","Leve",IF(K198="Impacto que afecte la ejecución presupuestal en un valor ≥1%.","Menor",IF(K198="Impacto que afecte la ejecución presupuestal en un valor ≥5%.","Moderado",IF(K198="Impacto que afecte la ejecución presupuestal en un valor ≥20%.","Mayor",IF(K198="Impacto que afecte la ejecución presupuestal en un valor ≥50%.","Catastrófico",IF(K198="Incumplimiento máximo del 5% de la meta planeada","Leve",IF(K198="Incumplimiento máximo del 15% de la meta planeada","Menor",IF(K198="Incumplimiento máximo del 20% de la meta planeada","Moderado",IF(K198="Incumplimiento máximo del 50% de la meta planeada","Mayor",IF(K198="Incumplimiento máximo del 80% de la meta planeada","Catastrófico",IF(K198="Cualquier afectación a la violacion de los derechos de los ciudadanos se considera con consecuencias altas","Mayor",IF(K198="Cualquier afectación a la violacion de los derechos de los ciudadanos se considera con consecuencias desastrosas","Catastrófico",IF(K198="Afecta la Prestación del Servicio de Administración de Justicia en 5%","Leve",IF(K198="Afecta la Prestación del Servicio de Administración de Justicia en 10%","Menor",IF(K198="Afecta la Prestación del Servicio de Administración de Justicia en 15%","Moderado",IF(K198="Afecta la Prestación del Servicio de Administración de Justicia en 20%","Mayor",IF(K198="Afecta la Prestación del Servicio de Administración de Justicia en más del 50%","Catastrófico",IF(K198="Cualquier acto indebido de los servidores judiciales genera altas consecuencias para la entidad","Mayor",IF(K198="Cualquier acto indebido de los servidores judiciales genera consecuencias desastrosas para la entidad","Catastrófico",IF(K198="Si el hecho llegara a presentarse, tendría consecuencias o efectos mínimos sobre la entidad","Leve",IF(K198="Si el hecho llegara a presentarse, tendría bajo impacto o efecto sobre la entidad","Menor",IF(K198="Si el hecho llegara a presentarse, tendría medianas consecuencias o efectos sobre la entidad","Moderado",IF(K198="Si el hecho llegara a presentarse, tendría altas consecuencias o efectos sobre la entidad","Mayor",IF(K198="Si el hecho llegara a presentarse, tendría desastrosas consecuencias o efectos sobre la entidad","Catastrófico")))))))))))))))))))))))))))))</f>
        <v>Mayor</v>
      </c>
      <c r="M198" s="179" t="str">
        <f>IF(K198="El riesgo afecta la imagen de alguna área de la organización","20%",IF(K198="El riesgo afecta la imagen de la entidad internamente, de conocimiento general, nivel interno, alta dirección, contratista y/o de provedores","40%",IF(K198="El riesgo afecta la imagen de la entidad con algunos usuarios de relevancia frente al logro de los objetivos","60%",IF(K198="El riesgo afecta la imagen de de la entidad con efecto publicitario sostenido a nivel del sector justicia","80%",IF(K198="El riesgo afecta la imagen de la entidad a nivel nacional, con efecto publicitarios sostenible a nivel país","100%",IF(K198="Impacto que afecte la ejecución presupuestal en un valor ≥0,5%.","20%",IF(K198="Impacto que afecte la ejecución presupuestal en un valor ≥1%.","40%",IF(K198="Impacto que afecte la ejecución presupuestal en un valor ≥5%.","60%",IF(K198="Impacto que afecte la ejecución presupuestal en un valor ≥20%.","80%",IF(K198="Impacto que afecte la ejecución presupuestal en un valor ≥50%.","100%",IF(K198="Incumplimiento máximo del 5% de la meta planeada","20%",IF(K198="Incumplimiento máximo del 15% de la meta planeada","40%",IF(K198="Incumplimiento máximo del 20% de la meta planeada","60%",IF(K198="Incumplimiento máximo del 50% de la meta planeada","80%",IF(K198="Incumplimiento máximo del 80% de la meta planeada","100%",IF(K198="Cualquier afectación a la violacion de los derechos de los ciudadanos se considera con consecuencias altas","80%",IF(K198="Cualquier afectación a la violacion de los derechos de los ciudadanos se considera con consecuencias desastrosas","100%",IF(K198="Afecta la Prestación del Servicio de Administración de Justicia en 5%","20%",IF(K198="Afecta la Prestación del Servicio de Administración de Justicia en 10%","40%",IF(K198="Afecta la Prestación del Servicio de Administración de Justicia en 15%","60%",IF(K198="Afecta la Prestación del Servicio de Administración de Justicia en 20%","80%",IF(K198="Afecta la Prestación del Servicio de Administración de Justicia en más del 50%","100%",IF(K198="Cualquier acto indebido de los servidores judiciales genera altas consecuencias para la entidad","80%",IF(K198="Cualquier acto indebido de los servidores judiciales genera consecuencias desastrosas para la entidad","100%",IF(K198="Si el hecho llegara a presentarse, tendría consecuencias o efectos mínimos sobre la entidad","20%",IF(K198="Si el hecho llegara a presentarse, tendría bajo impacto o efecto sobre la entidad","40%",IF(K198="Si el hecho llegara a presentarse, tendría medianas consecuencias o efectos sobre la entidad","60%",IF(K198="Si el hecho llegara a presentarse, tendría altas consecuencias o efectos sobre la entidad","80%",IF(K198="Si el hecho llegara a presentarse, tendría desastrosas consecuencias o efectos sobre la entidad","100%")))))))))))))))))))))))))))))</f>
        <v>80%</v>
      </c>
      <c r="N198" s="179" t="str">
        <f>VLOOKUP((I198&amp;L198),Hoja1!$B$4:$C$28,2,0)</f>
        <v xml:space="preserve">Alto </v>
      </c>
      <c r="P198" s="77" t="s">
        <v>879</v>
      </c>
      <c r="Q198" s="179" t="str">
        <f t="shared" ref="Q198" si="105">IF(R198="Preventivo","Probabilidad",IF(R198="Detectivo","Probabilidad", IF(R198="Correctivo","Impacto")))</f>
        <v>Probabilidad</v>
      </c>
      <c r="R198" s="179" t="s">
        <v>263</v>
      </c>
      <c r="S198" s="179" t="s">
        <v>255</v>
      </c>
      <c r="T198" s="204">
        <f>VLOOKUP(R198&amp;S198,Hoja1!$Q$4:$R$9,2,0)</f>
        <v>0.35</v>
      </c>
      <c r="U198" s="179" t="s">
        <v>272</v>
      </c>
      <c r="V198" s="179" t="s">
        <v>278</v>
      </c>
      <c r="W198" s="179" t="s">
        <v>283</v>
      </c>
      <c r="X198" s="204">
        <f>IF(Q198="Probabilidad",($J$40*T198),IF(Q198="Impacto"," "))</f>
        <v>6.9999999999999993E-2</v>
      </c>
      <c r="Y198" s="204" t="str">
        <f>IF(Z198&lt;=20%,'Tabla probabilidad'!$B$5,IF(Z198&lt;=40%,'Tabla probabilidad'!$B$6,IF(Z198&lt;=60%,'Tabla probabilidad'!$B$7,IF(Z198&lt;=80%,'Tabla probabilidad'!$B$8,IF(Z198&lt;=100%,'Tabla probabilidad'!$B$9)))))</f>
        <v>Baja</v>
      </c>
      <c r="Z198" s="204">
        <f>IF(R198="Preventivo",(J198-(J198*T198)),IF(R198="Detectivo",(J198-(J198*T198)),IF(R198="Correctivo",(J198))))</f>
        <v>0.39</v>
      </c>
      <c r="AA198" s="204" t="str">
        <f>IF(AB198&lt;=20%,'Tabla probabilidad'!$B$5,IF(AB198&lt;=40%,'Tabla probabilidad'!$B$6,IF(AB198&lt;=60%,'Tabla probabilidad'!$B$7,IF(AB198&lt;=80%,'Tabla probabilidad'!$B$8,IF(AB198&lt;=100%,'Tabla probabilidad'!$B$9)))))</f>
        <v>Baja</v>
      </c>
      <c r="AB198" s="204">
        <f>AVERAGE(Z198:Z198)</f>
        <v>0.39</v>
      </c>
      <c r="AC198" s="204" t="str">
        <f t="shared" ref="AC198" si="106">IF(AD198&lt;=20%,"Leve",IF(AD198&lt;=40%,"Menor",IF(AD198&lt;=60%,"Moderado",IF(AD198&lt;=80%,"Mayor",IF(AD198&lt;=100%,"Catastrófico")))))</f>
        <v>Leve</v>
      </c>
      <c r="AD198" s="204">
        <f t="shared" ref="AD198" si="107">IF(Q198="Probabilidad",(($M$40-0)),IF(Q198="Impacto",($M$40-($M$40*T198))))</f>
        <v>0.2</v>
      </c>
      <c r="AE198" s="204" t="str">
        <f>IF(AF198&lt;=20%,"Leve",IF(AF198&lt;=40%,"Menor",IF(AF198&lt;=60%,"Moderado",IF(AF198&lt;=80%,"Mayor",IF(AF198&lt;=100%,"Catastrófico")))))</f>
        <v>Leve</v>
      </c>
      <c r="AF198" s="204">
        <f>AVERAGE(AD198:AD198)</f>
        <v>0.2</v>
      </c>
      <c r="AG198" s="179" t="str">
        <f>VLOOKUP(AA198&amp;AE198,Hoja1!$B$4:$C$28,2,0)</f>
        <v>Bajo</v>
      </c>
      <c r="AH198" s="179" t="s">
        <v>390</v>
      </c>
      <c r="AI198" s="211"/>
      <c r="AJ198" s="181"/>
      <c r="AK198" s="181"/>
      <c r="AL198" s="181"/>
      <c r="AM198" s="181"/>
      <c r="AN198" s="181"/>
    </row>
    <row r="1048576" ht="15" customHeight="1"/>
  </sheetData>
  <sheetProtection sheet="1" objects="1" scenarios="1"/>
  <autoFilter ref="A9:KL172" xr:uid="{1ED43AB5-8B88-4D81-AD88-E185A7315370}"/>
  <mergeCells count="1403">
    <mergeCell ref="AH194:AH196"/>
    <mergeCell ref="AI194:AI196"/>
    <mergeCell ref="AJ194:AJ196"/>
    <mergeCell ref="AK194:AK196"/>
    <mergeCell ref="AL194:AL196"/>
    <mergeCell ref="AM194:AM196"/>
    <mergeCell ref="AN194:AN196"/>
    <mergeCell ref="AA194:AA196"/>
    <mergeCell ref="E93:E94"/>
    <mergeCell ref="F93:F94"/>
    <mergeCell ref="G93:G94"/>
    <mergeCell ref="H93:H94"/>
    <mergeCell ref="I93:I94"/>
    <mergeCell ref="J93:J94"/>
    <mergeCell ref="K93:K94"/>
    <mergeCell ref="L93:L94"/>
    <mergeCell ref="M93:M94"/>
    <mergeCell ref="AM173:AM175"/>
    <mergeCell ref="AE173:AE175"/>
    <mergeCell ref="AF173:AF175"/>
    <mergeCell ref="AG173:AG175"/>
    <mergeCell ref="AH163:AH166"/>
    <mergeCell ref="AI163:AI166"/>
    <mergeCell ref="AJ163:AJ166"/>
    <mergeCell ref="AK163:AK166"/>
    <mergeCell ref="AL163:AL166"/>
    <mergeCell ref="AM163:AM166"/>
    <mergeCell ref="AG115:AG119"/>
    <mergeCell ref="M120:M123"/>
    <mergeCell ref="AB142:AB145"/>
    <mergeCell ref="E142:E145"/>
    <mergeCell ref="F142:F145"/>
    <mergeCell ref="D116:D119"/>
    <mergeCell ref="AB194:AB196"/>
    <mergeCell ref="AE194:AE196"/>
    <mergeCell ref="AF194:AF196"/>
    <mergeCell ref="AG194:AG196"/>
    <mergeCell ref="E87:E89"/>
    <mergeCell ref="F87:F89"/>
    <mergeCell ref="G87:G89"/>
    <mergeCell ref="H87:H89"/>
    <mergeCell ref="I87:I89"/>
    <mergeCell ref="J87:J89"/>
    <mergeCell ref="AF93:AF94"/>
    <mergeCell ref="N93:N94"/>
    <mergeCell ref="AA93:AA94"/>
    <mergeCell ref="AB93:AB94"/>
    <mergeCell ref="AE93:AE94"/>
    <mergeCell ref="K90:K92"/>
    <mergeCell ref="K87:K89"/>
    <mergeCell ref="L87:L89"/>
    <mergeCell ref="M87:M89"/>
    <mergeCell ref="N87:N89"/>
    <mergeCell ref="AA87:AA89"/>
    <mergeCell ref="AF190:AF193"/>
    <mergeCell ref="AG190:AG193"/>
    <mergeCell ref="I183:I185"/>
    <mergeCell ref="L171:L172"/>
    <mergeCell ref="AA97:AA99"/>
    <mergeCell ref="AB97:AB99"/>
    <mergeCell ref="AE97:AE99"/>
    <mergeCell ref="AH95:AH96"/>
    <mergeCell ref="AH126:AH129"/>
    <mergeCell ref="AJ95:AJ96"/>
    <mergeCell ref="AK95:AK96"/>
    <mergeCell ref="AL95:AL96"/>
    <mergeCell ref="AM95:AM96"/>
    <mergeCell ref="AJ97:AJ99"/>
    <mergeCell ref="AK97:AK99"/>
    <mergeCell ref="AL97:AL99"/>
    <mergeCell ref="AI181:AI182"/>
    <mergeCell ref="AJ173:AJ175"/>
    <mergeCell ref="AK173:AK175"/>
    <mergeCell ref="AH171:AH172"/>
    <mergeCell ref="AI171:AI172"/>
    <mergeCell ref="AJ171:AJ172"/>
    <mergeCell ref="AH167:AH170"/>
    <mergeCell ref="AG179:AG180"/>
    <mergeCell ref="AM97:AM99"/>
    <mergeCell ref="AL102:AL104"/>
    <mergeCell ref="AM102:AM104"/>
    <mergeCell ref="AK102:AK104"/>
    <mergeCell ref="AJ100:AJ101"/>
    <mergeCell ref="AL115:AL119"/>
    <mergeCell ref="AM115:AM119"/>
    <mergeCell ref="AH107:AH108"/>
    <mergeCell ref="AI107:AI108"/>
    <mergeCell ref="AJ107:AJ108"/>
    <mergeCell ref="AK107:AK108"/>
    <mergeCell ref="AL107:AL108"/>
    <mergeCell ref="AM107:AM108"/>
    <mergeCell ref="AL124:AL125"/>
    <mergeCell ref="AM124:AM125"/>
    <mergeCell ref="AH190:AH193"/>
    <mergeCell ref="AI190:AI193"/>
    <mergeCell ref="AJ190:AJ193"/>
    <mergeCell ref="AK190:AK193"/>
    <mergeCell ref="AL190:AL193"/>
    <mergeCell ref="AM190:AM193"/>
    <mergeCell ref="AJ181:AJ182"/>
    <mergeCell ref="AK181:AK182"/>
    <mergeCell ref="AL181:AL182"/>
    <mergeCell ref="AM181:AM182"/>
    <mergeCell ref="AF188:AF189"/>
    <mergeCell ref="AG188:AG189"/>
    <mergeCell ref="AH188:AH189"/>
    <mergeCell ref="AG181:AG182"/>
    <mergeCell ref="AI188:AI189"/>
    <mergeCell ref="AJ188:AJ189"/>
    <mergeCell ref="AK188:AK189"/>
    <mergeCell ref="AG183:AG185"/>
    <mergeCell ref="AH183:AH185"/>
    <mergeCell ref="AF181:AF182"/>
    <mergeCell ref="AL188:AL189"/>
    <mergeCell ref="AM188:AM189"/>
    <mergeCell ref="AJ186:AJ187"/>
    <mergeCell ref="AK186:AK187"/>
    <mergeCell ref="AL186:AL187"/>
    <mergeCell ref="AM186:AM187"/>
    <mergeCell ref="AN190:AN193"/>
    <mergeCell ref="AG84:AG86"/>
    <mergeCell ref="AH84:AH86"/>
    <mergeCell ref="AI84:AI86"/>
    <mergeCell ref="AJ84:AJ86"/>
    <mergeCell ref="AK84:AK86"/>
    <mergeCell ref="AL84:AL86"/>
    <mergeCell ref="AM84:AM86"/>
    <mergeCell ref="AN84:AN86"/>
    <mergeCell ref="AF84:AF86"/>
    <mergeCell ref="AM87:AM89"/>
    <mergeCell ref="AN87:AN89"/>
    <mergeCell ref="AG87:AG89"/>
    <mergeCell ref="AH87:AH89"/>
    <mergeCell ref="AM93:AM94"/>
    <mergeCell ref="AN93:AN94"/>
    <mergeCell ref="AM90:AM92"/>
    <mergeCell ref="AN90:AN92"/>
    <mergeCell ref="AI183:AI185"/>
    <mergeCell ref="AJ183:AJ185"/>
    <mergeCell ref="AK183:AK185"/>
    <mergeCell ref="AL183:AL185"/>
    <mergeCell ref="AM183:AM185"/>
    <mergeCell ref="AN183:AN185"/>
    <mergeCell ref="AI179:AI180"/>
    <mergeCell ref="AJ179:AJ180"/>
    <mergeCell ref="AK179:AK180"/>
    <mergeCell ref="AL179:AL180"/>
    <mergeCell ref="AM179:AM180"/>
    <mergeCell ref="AN179:AN180"/>
    <mergeCell ref="AH181:AH182"/>
    <mergeCell ref="AF183:AF185"/>
    <mergeCell ref="A181:A182"/>
    <mergeCell ref="J183:J185"/>
    <mergeCell ref="D184:D185"/>
    <mergeCell ref="A183:A189"/>
    <mergeCell ref="K183:K185"/>
    <mergeCell ref="L183:L185"/>
    <mergeCell ref="M183:M185"/>
    <mergeCell ref="N183:N185"/>
    <mergeCell ref="AA183:AA185"/>
    <mergeCell ref="AB183:AB185"/>
    <mergeCell ref="AE183:AE185"/>
    <mergeCell ref="E186:E187"/>
    <mergeCell ref="F186:F187"/>
    <mergeCell ref="G186:G187"/>
    <mergeCell ref="A190:A193"/>
    <mergeCell ref="B190:B193"/>
    <mergeCell ref="C190:C193"/>
    <mergeCell ref="E190:E193"/>
    <mergeCell ref="F190:F193"/>
    <mergeCell ref="G190:G193"/>
    <mergeCell ref="H190:H193"/>
    <mergeCell ref="I190:I193"/>
    <mergeCell ref="J190:J193"/>
    <mergeCell ref="K190:K193"/>
    <mergeCell ref="L190:L193"/>
    <mergeCell ref="M190:M193"/>
    <mergeCell ref="N190:N193"/>
    <mergeCell ref="AA190:AA193"/>
    <mergeCell ref="AB190:AB193"/>
    <mergeCell ref="AE190:AE193"/>
    <mergeCell ref="G183:G185"/>
    <mergeCell ref="H183:H185"/>
    <mergeCell ref="E90:E92"/>
    <mergeCell ref="F90:F92"/>
    <mergeCell ref="G90:G92"/>
    <mergeCell ref="AE181:AE182"/>
    <mergeCell ref="I171:I172"/>
    <mergeCell ref="J171:J172"/>
    <mergeCell ref="AA105:AA106"/>
    <mergeCell ref="AB105:AB106"/>
    <mergeCell ref="AE105:AE106"/>
    <mergeCell ref="E115:E119"/>
    <mergeCell ref="F115:F119"/>
    <mergeCell ref="G115:G119"/>
    <mergeCell ref="H115:H119"/>
    <mergeCell ref="I115:I119"/>
    <mergeCell ref="J115:J119"/>
    <mergeCell ref="K115:K119"/>
    <mergeCell ref="L115:L119"/>
    <mergeCell ref="M115:M119"/>
    <mergeCell ref="K171:K172"/>
    <mergeCell ref="H138:H141"/>
    <mergeCell ref="I138:I141"/>
    <mergeCell ref="J138:J141"/>
    <mergeCell ref="E78:E80"/>
    <mergeCell ref="F78:F80"/>
    <mergeCell ref="G78:G80"/>
    <mergeCell ref="H78:H80"/>
    <mergeCell ref="I78:I80"/>
    <mergeCell ref="J78:J80"/>
    <mergeCell ref="K78:K80"/>
    <mergeCell ref="L78:L80"/>
    <mergeCell ref="M78:M80"/>
    <mergeCell ref="N78:N80"/>
    <mergeCell ref="AA78:AA80"/>
    <mergeCell ref="AB78:AB80"/>
    <mergeCell ref="AE78:AE80"/>
    <mergeCell ref="E84:E86"/>
    <mergeCell ref="F84:F86"/>
    <mergeCell ref="G84:G86"/>
    <mergeCell ref="H84:H86"/>
    <mergeCell ref="I84:I86"/>
    <mergeCell ref="J84:J86"/>
    <mergeCell ref="K84:K86"/>
    <mergeCell ref="L84:L86"/>
    <mergeCell ref="M84:M86"/>
    <mergeCell ref="N84:N86"/>
    <mergeCell ref="AA84:AA86"/>
    <mergeCell ref="AB84:AB86"/>
    <mergeCell ref="AE84:AE86"/>
    <mergeCell ref="AM78:AM80"/>
    <mergeCell ref="AL78:AL80"/>
    <mergeCell ref="AK78:AK80"/>
    <mergeCell ref="AJ78:AJ80"/>
    <mergeCell ref="AI78:AI80"/>
    <mergeCell ref="AH78:AH80"/>
    <mergeCell ref="K72:K73"/>
    <mergeCell ref="L72:L73"/>
    <mergeCell ref="M72:M73"/>
    <mergeCell ref="N72:N73"/>
    <mergeCell ref="AG74:AG75"/>
    <mergeCell ref="G74:G75"/>
    <mergeCell ref="H74:H75"/>
    <mergeCell ref="I74:I75"/>
    <mergeCell ref="J74:J75"/>
    <mergeCell ref="K74:K75"/>
    <mergeCell ref="L74:L75"/>
    <mergeCell ref="M74:M75"/>
    <mergeCell ref="N74:N75"/>
    <mergeCell ref="AA74:AA75"/>
    <mergeCell ref="AB74:AB75"/>
    <mergeCell ref="AE74:AE75"/>
    <mergeCell ref="AE76:AE77"/>
    <mergeCell ref="G72:G73"/>
    <mergeCell ref="AG76:AG77"/>
    <mergeCell ref="AN74:AN75"/>
    <mergeCell ref="AG72:AG73"/>
    <mergeCell ref="AH72:AH73"/>
    <mergeCell ref="AI72:AI73"/>
    <mergeCell ref="AJ72:AJ73"/>
    <mergeCell ref="AK72:AK73"/>
    <mergeCell ref="AL72:AL73"/>
    <mergeCell ref="AM72:AM73"/>
    <mergeCell ref="AN72:AN73"/>
    <mergeCell ref="AF70:AF71"/>
    <mergeCell ref="AG70:AG71"/>
    <mergeCell ref="AI76:AI77"/>
    <mergeCell ref="AJ76:AJ77"/>
    <mergeCell ref="AK76:AK77"/>
    <mergeCell ref="AL76:AL77"/>
    <mergeCell ref="AM76:AM77"/>
    <mergeCell ref="AN76:AN77"/>
    <mergeCell ref="AH76:AH77"/>
    <mergeCell ref="AN70:AN71"/>
    <mergeCell ref="AH70:AH71"/>
    <mergeCell ref="AH74:AH75"/>
    <mergeCell ref="AF76:AF77"/>
    <mergeCell ref="AE62:AE65"/>
    <mergeCell ref="AF62:AF65"/>
    <mergeCell ref="AA72:AA73"/>
    <mergeCell ref="AB72:AB73"/>
    <mergeCell ref="AE72:AE73"/>
    <mergeCell ref="AF72:AF73"/>
    <mergeCell ref="AE171:AE172"/>
    <mergeCell ref="AF171:AF172"/>
    <mergeCell ref="AE163:AE166"/>
    <mergeCell ref="AF163:AF166"/>
    <mergeCell ref="J70:J71"/>
    <mergeCell ref="K70:K71"/>
    <mergeCell ref="L70:L71"/>
    <mergeCell ref="M70:M71"/>
    <mergeCell ref="N70:N71"/>
    <mergeCell ref="AA70:AA71"/>
    <mergeCell ref="L90:L92"/>
    <mergeCell ref="M90:M92"/>
    <mergeCell ref="N90:N92"/>
    <mergeCell ref="AA90:AA92"/>
    <mergeCell ref="AB90:AB92"/>
    <mergeCell ref="AE90:AE92"/>
    <mergeCell ref="L138:L141"/>
    <mergeCell ref="M138:M141"/>
    <mergeCell ref="N138:N141"/>
    <mergeCell ref="AA138:AA141"/>
    <mergeCell ref="AB138:AB141"/>
    <mergeCell ref="AB87:AB89"/>
    <mergeCell ref="AE87:AE89"/>
    <mergeCell ref="O88:O89"/>
    <mergeCell ref="P88:P89"/>
    <mergeCell ref="J81:J83"/>
    <mergeCell ref="AF78:AF80"/>
    <mergeCell ref="N102:N104"/>
    <mergeCell ref="AA102:AA104"/>
    <mergeCell ref="AB102:AB104"/>
    <mergeCell ref="AE130:AE132"/>
    <mergeCell ref="AF130:AF132"/>
    <mergeCell ref="AG130:AG132"/>
    <mergeCell ref="AG146:AG150"/>
    <mergeCell ref="O85:O86"/>
    <mergeCell ref="P85:P86"/>
    <mergeCell ref="AF87:AF89"/>
    <mergeCell ref="AE126:AE129"/>
    <mergeCell ref="AF126:AF129"/>
    <mergeCell ref="K151:K153"/>
    <mergeCell ref="L151:L153"/>
    <mergeCell ref="M151:M153"/>
    <mergeCell ref="N151:N153"/>
    <mergeCell ref="AA151:AA153"/>
    <mergeCell ref="L120:L123"/>
    <mergeCell ref="K81:K83"/>
    <mergeCell ref="L81:L83"/>
    <mergeCell ref="M81:M83"/>
    <mergeCell ref="N81:N83"/>
    <mergeCell ref="AA81:AA83"/>
    <mergeCell ref="AB81:AB83"/>
    <mergeCell ref="AE81:AE83"/>
    <mergeCell ref="AG163:AG166"/>
    <mergeCell ref="AN181:AN182"/>
    <mergeCell ref="Q79:Q80"/>
    <mergeCell ref="E66:E69"/>
    <mergeCell ref="F66:F69"/>
    <mergeCell ref="G66:G69"/>
    <mergeCell ref="H66:H69"/>
    <mergeCell ref="I66:I69"/>
    <mergeCell ref="J66:J69"/>
    <mergeCell ref="K66:K69"/>
    <mergeCell ref="L66:L69"/>
    <mergeCell ref="M66:M69"/>
    <mergeCell ref="N66:N69"/>
    <mergeCell ref="AA66:AA69"/>
    <mergeCell ref="AB66:AB69"/>
    <mergeCell ref="AE66:AE69"/>
    <mergeCell ref="AF66:AF69"/>
    <mergeCell ref="E76:E77"/>
    <mergeCell ref="F76:F77"/>
    <mergeCell ref="G76:G77"/>
    <mergeCell ref="H76:H77"/>
    <mergeCell ref="I76:I77"/>
    <mergeCell ref="J76:J77"/>
    <mergeCell ref="O79:O80"/>
    <mergeCell ref="P79:P80"/>
    <mergeCell ref="E70:E71"/>
    <mergeCell ref="F70:F71"/>
    <mergeCell ref="G70:G71"/>
    <mergeCell ref="H70:H71"/>
    <mergeCell ref="E72:E73"/>
    <mergeCell ref="F72:F73"/>
    <mergeCell ref="G171:G172"/>
    <mergeCell ref="B181:B182"/>
    <mergeCell ref="C181:C182"/>
    <mergeCell ref="E181:E182"/>
    <mergeCell ref="F181:F182"/>
    <mergeCell ref="G181:G182"/>
    <mergeCell ref="H181:H182"/>
    <mergeCell ref="I181:I182"/>
    <mergeCell ref="J181:J182"/>
    <mergeCell ref="K181:K182"/>
    <mergeCell ref="L181:L182"/>
    <mergeCell ref="M181:M182"/>
    <mergeCell ref="N181:N182"/>
    <mergeCell ref="AA181:AA182"/>
    <mergeCell ref="AB181:AB182"/>
    <mergeCell ref="E62:E65"/>
    <mergeCell ref="F62:F65"/>
    <mergeCell ref="G62:G65"/>
    <mergeCell ref="H62:H65"/>
    <mergeCell ref="I62:I65"/>
    <mergeCell ref="M62:M65"/>
    <mergeCell ref="N62:N65"/>
    <mergeCell ref="AA62:AA65"/>
    <mergeCell ref="AB62:AB65"/>
    <mergeCell ref="E74:E75"/>
    <mergeCell ref="F81:F83"/>
    <mergeCell ref="G81:G83"/>
    <mergeCell ref="H81:H83"/>
    <mergeCell ref="I81:I83"/>
    <mergeCell ref="H90:H92"/>
    <mergeCell ref="I90:I92"/>
    <mergeCell ref="J90:J92"/>
    <mergeCell ref="E81:E83"/>
    <mergeCell ref="A179:A180"/>
    <mergeCell ref="I179:I180"/>
    <mergeCell ref="J179:J180"/>
    <mergeCell ref="K179:K180"/>
    <mergeCell ref="L179:L180"/>
    <mergeCell ref="M179:M180"/>
    <mergeCell ref="N179:N180"/>
    <mergeCell ref="AA179:AA180"/>
    <mergeCell ref="AB179:AB180"/>
    <mergeCell ref="AE179:AE180"/>
    <mergeCell ref="AF179:AF180"/>
    <mergeCell ref="F33:F35"/>
    <mergeCell ref="G33:G35"/>
    <mergeCell ref="H33:H35"/>
    <mergeCell ref="I33:I35"/>
    <mergeCell ref="J33:J35"/>
    <mergeCell ref="K33:K35"/>
    <mergeCell ref="L33:L35"/>
    <mergeCell ref="M33:M35"/>
    <mergeCell ref="H171:H172"/>
    <mergeCell ref="AA33:AA35"/>
    <mergeCell ref="AB33:AB35"/>
    <mergeCell ref="N167:N170"/>
    <mergeCell ref="AA167:AA170"/>
    <mergeCell ref="N171:N172"/>
    <mergeCell ref="AA171:AA172"/>
    <mergeCell ref="AB171:AB172"/>
    <mergeCell ref="K76:K77"/>
    <mergeCell ref="L76:L77"/>
    <mergeCell ref="M76:M77"/>
    <mergeCell ref="N76:N77"/>
    <mergeCell ref="C36:C43"/>
    <mergeCell ref="AN17:AN19"/>
    <mergeCell ref="E56:E58"/>
    <mergeCell ref="F56:F58"/>
    <mergeCell ref="G56:G58"/>
    <mergeCell ref="H56:H58"/>
    <mergeCell ref="AN33:AN35"/>
    <mergeCell ref="AB17:AB19"/>
    <mergeCell ref="AE33:AE35"/>
    <mergeCell ref="AF33:AF35"/>
    <mergeCell ref="AG33:AG35"/>
    <mergeCell ref="AH33:AH35"/>
    <mergeCell ref="AI33:AI35"/>
    <mergeCell ref="AJ33:AJ35"/>
    <mergeCell ref="AK33:AK35"/>
    <mergeCell ref="AL33:AL35"/>
    <mergeCell ref="AM33:AM35"/>
    <mergeCell ref="AI17:AI19"/>
    <mergeCell ref="AJ17:AJ19"/>
    <mergeCell ref="AK17:AK19"/>
    <mergeCell ref="F17:F19"/>
    <mergeCell ref="G17:G19"/>
    <mergeCell ref="AN20:AN22"/>
    <mergeCell ref="AH20:AH22"/>
    <mergeCell ref="AI20:AI22"/>
    <mergeCell ref="AJ44:AJ47"/>
    <mergeCell ref="AK44:AK47"/>
    <mergeCell ref="AL44:AL47"/>
    <mergeCell ref="AN44:AN47"/>
    <mergeCell ref="AH44:AH47"/>
    <mergeCell ref="AA44:AA47"/>
    <mergeCell ref="AB44:AB47"/>
    <mergeCell ref="AE17:AE19"/>
    <mergeCell ref="AF17:AF19"/>
    <mergeCell ref="AG17:AG19"/>
    <mergeCell ref="AH17:AH19"/>
    <mergeCell ref="AF23:AF25"/>
    <mergeCell ref="AL26:AL32"/>
    <mergeCell ref="AE20:AE22"/>
    <mergeCell ref="N33:N35"/>
    <mergeCell ref="AG20:AG22"/>
    <mergeCell ref="AE44:AE47"/>
    <mergeCell ref="AF44:AF47"/>
    <mergeCell ref="AG44:AG47"/>
    <mergeCell ref="AL50:AL52"/>
    <mergeCell ref="AK56:AK58"/>
    <mergeCell ref="I44:I47"/>
    <mergeCell ref="J44:J47"/>
    <mergeCell ref="O44:O45"/>
    <mergeCell ref="AI44:AI47"/>
    <mergeCell ref="AJ48:AJ49"/>
    <mergeCell ref="AK48:AK49"/>
    <mergeCell ref="M26:M32"/>
    <mergeCell ref="N26:N32"/>
    <mergeCell ref="AA26:AA32"/>
    <mergeCell ref="AB26:AB32"/>
    <mergeCell ref="AE26:AE32"/>
    <mergeCell ref="AF26:AF32"/>
    <mergeCell ref="AG26:AG32"/>
    <mergeCell ref="E26:E32"/>
    <mergeCell ref="F26:F32"/>
    <mergeCell ref="G26:G32"/>
    <mergeCell ref="H26:H32"/>
    <mergeCell ref="I26:I32"/>
    <mergeCell ref="J26:J32"/>
    <mergeCell ref="AG23:AG25"/>
    <mergeCell ref="AH26:AH32"/>
    <mergeCell ref="L26:L32"/>
    <mergeCell ref="AH23:AH25"/>
    <mergeCell ref="D28:D29"/>
    <mergeCell ref="D26:D27"/>
    <mergeCell ref="E33:E35"/>
    <mergeCell ref="I17:I19"/>
    <mergeCell ref="J17:J19"/>
    <mergeCell ref="N44:N47"/>
    <mergeCell ref="AG8:AG9"/>
    <mergeCell ref="A167:A170"/>
    <mergeCell ref="A163:A166"/>
    <mergeCell ref="C163:C166"/>
    <mergeCell ref="E163:E166"/>
    <mergeCell ref="F163:F166"/>
    <mergeCell ref="G163:G166"/>
    <mergeCell ref="H163:H166"/>
    <mergeCell ref="I163:I166"/>
    <mergeCell ref="J163:J166"/>
    <mergeCell ref="F44:F47"/>
    <mergeCell ref="G44:G47"/>
    <mergeCell ref="G20:G22"/>
    <mergeCell ref="H20:H22"/>
    <mergeCell ref="I20:I22"/>
    <mergeCell ref="J20:J22"/>
    <mergeCell ref="K20:K22"/>
    <mergeCell ref="L20:L22"/>
    <mergeCell ref="M20:M22"/>
    <mergeCell ref="N20:N22"/>
    <mergeCell ref="AA20:AA22"/>
    <mergeCell ref="AB20:AB22"/>
    <mergeCell ref="E23:E25"/>
    <mergeCell ref="F23:F25"/>
    <mergeCell ref="C167:C170"/>
    <mergeCell ref="E17:E19"/>
    <mergeCell ref="D44:D45"/>
    <mergeCell ref="C20:C22"/>
    <mergeCell ref="E20:E22"/>
    <mergeCell ref="AN10:AN13"/>
    <mergeCell ref="AM10:AM13"/>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C8:C9"/>
    <mergeCell ref="D8:D9"/>
    <mergeCell ref="E8:E9"/>
    <mergeCell ref="G8:G9"/>
    <mergeCell ref="H8:H9"/>
    <mergeCell ref="I8:I9"/>
    <mergeCell ref="J8:J9"/>
    <mergeCell ref="O8:O9"/>
    <mergeCell ref="AF20:AF22"/>
    <mergeCell ref="A8:A9"/>
    <mergeCell ref="N10:N13"/>
    <mergeCell ref="F8:F9"/>
    <mergeCell ref="AK8:AK9"/>
    <mergeCell ref="AH8:AH9"/>
    <mergeCell ref="Z8:Z9"/>
    <mergeCell ref="N8:N9"/>
    <mergeCell ref="X8:X9"/>
    <mergeCell ref="Q8:Q9"/>
    <mergeCell ref="R8:W8"/>
    <mergeCell ref="AH10:AH13"/>
    <mergeCell ref="Y8:Y9"/>
    <mergeCell ref="AC8:AC9"/>
    <mergeCell ref="AD8:AD9"/>
    <mergeCell ref="P8:P9"/>
    <mergeCell ref="AB10:AB13"/>
    <mergeCell ref="AA10:AA13"/>
    <mergeCell ref="AK66:AK69"/>
    <mergeCell ref="AL66:AL69"/>
    <mergeCell ref="AM66:AM69"/>
    <mergeCell ref="AN66:AN69"/>
    <mergeCell ref="AE48:AE49"/>
    <mergeCell ref="AF48:AF49"/>
    <mergeCell ref="AG48:AG49"/>
    <mergeCell ref="G36:G43"/>
    <mergeCell ref="H36:H43"/>
    <mergeCell ref="AL8:AL9"/>
    <mergeCell ref="AM8:AM9"/>
    <mergeCell ref="AN8:AN9"/>
    <mergeCell ref="AI8:AI9"/>
    <mergeCell ref="L10:L13"/>
    <mergeCell ref="M10:M13"/>
    <mergeCell ref="G10:G13"/>
    <mergeCell ref="H10:H13"/>
    <mergeCell ref="I10:I13"/>
    <mergeCell ref="J10:J13"/>
    <mergeCell ref="K10:K13"/>
    <mergeCell ref="AI10:AI13"/>
    <mergeCell ref="AJ10:AJ13"/>
    <mergeCell ref="AK10:AK13"/>
    <mergeCell ref="AL10:AL13"/>
    <mergeCell ref="K26:K32"/>
    <mergeCell ref="AM20:AM22"/>
    <mergeCell ref="M17:M19"/>
    <mergeCell ref="N17:N19"/>
    <mergeCell ref="AA17:AA19"/>
    <mergeCell ref="O28:O29"/>
    <mergeCell ref="O26:O27"/>
    <mergeCell ref="AM26:AM32"/>
    <mergeCell ref="AJ70:AJ71"/>
    <mergeCell ref="AK70:AK71"/>
    <mergeCell ref="AL70:AL71"/>
    <mergeCell ref="AM70:AM71"/>
    <mergeCell ref="AI74:AI75"/>
    <mergeCell ref="AJ74:AJ75"/>
    <mergeCell ref="AK74:AK75"/>
    <mergeCell ref="AL74:AL75"/>
    <mergeCell ref="AM74:AM75"/>
    <mergeCell ref="AF10:AF13"/>
    <mergeCell ref="AE10:AE13"/>
    <mergeCell ref="AG10:AG13"/>
    <mergeCell ref="AJ8:AJ9"/>
    <mergeCell ref="AN26:AN32"/>
    <mergeCell ref="G23:G25"/>
    <mergeCell ref="H23:H25"/>
    <mergeCell ref="I23:I25"/>
    <mergeCell ref="AI62:AI65"/>
    <mergeCell ref="AJ62:AJ65"/>
    <mergeCell ref="AK62:AK65"/>
    <mergeCell ref="AL62:AL65"/>
    <mergeCell ref="AM62:AM65"/>
    <mergeCell ref="AN62:AN65"/>
    <mergeCell ref="AG66:AG69"/>
    <mergeCell ref="AH66:AH69"/>
    <mergeCell ref="AI66:AI69"/>
    <mergeCell ref="AJ66:AJ69"/>
    <mergeCell ref="AI26:AI32"/>
    <mergeCell ref="AJ26:AJ32"/>
    <mergeCell ref="AK26:AK32"/>
    <mergeCell ref="AL56:AL58"/>
    <mergeCell ref="AM56:AM58"/>
    <mergeCell ref="AA40:AA43"/>
    <mergeCell ref="AB40:AB43"/>
    <mergeCell ref="AE40:AE43"/>
    <mergeCell ref="AF40:AF43"/>
    <mergeCell ref="AG40:AG43"/>
    <mergeCell ref="AG171:AG172"/>
    <mergeCell ref="M171:M172"/>
    <mergeCell ref="N48:N49"/>
    <mergeCell ref="AA48:AA49"/>
    <mergeCell ref="AB48:AB49"/>
    <mergeCell ref="AB120:AB123"/>
    <mergeCell ref="AE120:AE123"/>
    <mergeCell ref="AF120:AF123"/>
    <mergeCell ref="AG167:AG170"/>
    <mergeCell ref="AI48:AI49"/>
    <mergeCell ref="AM50:AM52"/>
    <mergeCell ref="K95:K96"/>
    <mergeCell ref="L95:L96"/>
    <mergeCell ref="M95:M96"/>
    <mergeCell ref="N95:N96"/>
    <mergeCell ref="AA95:AA96"/>
    <mergeCell ref="AB95:AB96"/>
    <mergeCell ref="AE95:AE96"/>
    <mergeCell ref="AF95:AF96"/>
    <mergeCell ref="AM44:AM47"/>
    <mergeCell ref="K44:K47"/>
    <mergeCell ref="L44:L47"/>
    <mergeCell ref="M44:M47"/>
    <mergeCell ref="AB70:AB71"/>
    <mergeCell ref="AE70:AE71"/>
    <mergeCell ref="AF74:AF75"/>
    <mergeCell ref="AI70:AI71"/>
    <mergeCell ref="AB130:AB132"/>
    <mergeCell ref="AG90:AG92"/>
    <mergeCell ref="AG107:AG108"/>
    <mergeCell ref="J97:J99"/>
    <mergeCell ref="K97:K99"/>
    <mergeCell ref="L97:L99"/>
    <mergeCell ref="M97:M99"/>
    <mergeCell ref="N97:N99"/>
    <mergeCell ref="L62:L65"/>
    <mergeCell ref="F48:F49"/>
    <mergeCell ref="G130:G132"/>
    <mergeCell ref="H130:H132"/>
    <mergeCell ref="N124:N125"/>
    <mergeCell ref="AA124:AA125"/>
    <mergeCell ref="AB124:AB125"/>
    <mergeCell ref="AE124:AE125"/>
    <mergeCell ref="AF124:AF125"/>
    <mergeCell ref="AG124:AG125"/>
    <mergeCell ref="M59:M61"/>
    <mergeCell ref="J56:J58"/>
    <mergeCell ref="K56:K58"/>
    <mergeCell ref="L56:L58"/>
    <mergeCell ref="F102:F104"/>
    <mergeCell ref="G102:G104"/>
    <mergeCell ref="H102:H104"/>
    <mergeCell ref="I102:I104"/>
    <mergeCell ref="F74:F75"/>
    <mergeCell ref="J62:J65"/>
    <mergeCell ref="AG95:AG96"/>
    <mergeCell ref="AG126:AG129"/>
    <mergeCell ref="AG78:AG80"/>
    <mergeCell ref="AF90:AF92"/>
    <mergeCell ref="AB167:AB170"/>
    <mergeCell ref="AE167:AE170"/>
    <mergeCell ref="AF167:AF170"/>
    <mergeCell ref="K167:K170"/>
    <mergeCell ref="L167:L170"/>
    <mergeCell ref="I95:I96"/>
    <mergeCell ref="J95:J96"/>
    <mergeCell ref="B8:B9"/>
    <mergeCell ref="E14:E16"/>
    <mergeCell ref="F14:F16"/>
    <mergeCell ref="G14:G16"/>
    <mergeCell ref="H14:H16"/>
    <mergeCell ref="B10:B19"/>
    <mergeCell ref="B20:B25"/>
    <mergeCell ref="B163:B166"/>
    <mergeCell ref="B167:B170"/>
    <mergeCell ref="K17:K19"/>
    <mergeCell ref="L17:L19"/>
    <mergeCell ref="G48:G49"/>
    <mergeCell ref="J48:J49"/>
    <mergeCell ref="K48:K49"/>
    <mergeCell ref="L48:L49"/>
    <mergeCell ref="M48:M49"/>
    <mergeCell ref="I56:I58"/>
    <mergeCell ref="E130:E132"/>
    <mergeCell ref="F130:F132"/>
    <mergeCell ref="I130:I132"/>
    <mergeCell ref="J130:J132"/>
    <mergeCell ref="K130:K132"/>
    <mergeCell ref="L130:L132"/>
    <mergeCell ref="M130:M132"/>
    <mergeCell ref="N130:N132"/>
    <mergeCell ref="A10:A19"/>
    <mergeCell ref="A20:A25"/>
    <mergeCell ref="AI23:AI25"/>
    <mergeCell ref="AK171:AK172"/>
    <mergeCell ref="AL171:AL172"/>
    <mergeCell ref="AM171:AM172"/>
    <mergeCell ref="AN171:AN172"/>
    <mergeCell ref="AI36:AI39"/>
    <mergeCell ref="E36:E39"/>
    <mergeCell ref="I36:I39"/>
    <mergeCell ref="J36:J39"/>
    <mergeCell ref="K36:K39"/>
    <mergeCell ref="L36:L39"/>
    <mergeCell ref="M36:M39"/>
    <mergeCell ref="N36:N39"/>
    <mergeCell ref="AA36:AA39"/>
    <mergeCell ref="AB36:AB39"/>
    <mergeCell ref="AE36:AE39"/>
    <mergeCell ref="AF36:AF39"/>
    <mergeCell ref="AM36:AM39"/>
    <mergeCell ref="AN36:AN39"/>
    <mergeCell ref="AJ36:AJ39"/>
    <mergeCell ref="AK36:AK39"/>
    <mergeCell ref="AL36:AL39"/>
    <mergeCell ref="AG36:AG39"/>
    <mergeCell ref="A171:A172"/>
    <mergeCell ref="C171:C172"/>
    <mergeCell ref="E40:E43"/>
    <mergeCell ref="I40:I43"/>
    <mergeCell ref="J40:J43"/>
    <mergeCell ref="AH40:AH43"/>
    <mergeCell ref="AI40:AI43"/>
    <mergeCell ref="M56:M58"/>
    <mergeCell ref="N56:N58"/>
    <mergeCell ref="AA56:AA58"/>
    <mergeCell ref="AB56:AB58"/>
    <mergeCell ref="AE56:AE58"/>
    <mergeCell ref="AF56:AF58"/>
    <mergeCell ref="AG56:AG58"/>
    <mergeCell ref="AH56:AH58"/>
    <mergeCell ref="AI56:AI58"/>
    <mergeCell ref="E59:E61"/>
    <mergeCell ref="E50:E52"/>
    <mergeCell ref="F50:F52"/>
    <mergeCell ref="G50:G52"/>
    <mergeCell ref="H50:H52"/>
    <mergeCell ref="I50:I52"/>
    <mergeCell ref="AF53:AF55"/>
    <mergeCell ref="AG53:AG55"/>
    <mergeCell ref="AH53:AH55"/>
    <mergeCell ref="AI53:AI55"/>
    <mergeCell ref="E53:E55"/>
    <mergeCell ref="F53:F55"/>
    <mergeCell ref="G53:G55"/>
    <mergeCell ref="AI14:AI16"/>
    <mergeCell ref="AJ14:AJ16"/>
    <mergeCell ref="AK14:AK16"/>
    <mergeCell ref="AL14:AL16"/>
    <mergeCell ref="AM14:AM16"/>
    <mergeCell ref="I14:I16"/>
    <mergeCell ref="C10:C19"/>
    <mergeCell ref="AJ40:AJ43"/>
    <mergeCell ref="K40:K43"/>
    <mergeCell ref="L40:L43"/>
    <mergeCell ref="M40:M43"/>
    <mergeCell ref="N40:N43"/>
    <mergeCell ref="N23:N25"/>
    <mergeCell ref="AA23:AA25"/>
    <mergeCell ref="AB23:AB25"/>
    <mergeCell ref="AJ23:AJ25"/>
    <mergeCell ref="AK23:AK25"/>
    <mergeCell ref="AH36:AH39"/>
    <mergeCell ref="C23:C25"/>
    <mergeCell ref="J23:J25"/>
    <mergeCell ref="K23:K25"/>
    <mergeCell ref="L23:L25"/>
    <mergeCell ref="M23:M25"/>
    <mergeCell ref="AJ20:AJ22"/>
    <mergeCell ref="AK20:AK22"/>
    <mergeCell ref="AL20:AL22"/>
    <mergeCell ref="AL17:AL19"/>
    <mergeCell ref="AM23:AM25"/>
    <mergeCell ref="AM17:AM19"/>
    <mergeCell ref="H17:H19"/>
    <mergeCell ref="E10:E13"/>
    <mergeCell ref="F10:F13"/>
    <mergeCell ref="AN14:AN16"/>
    <mergeCell ref="J14:J16"/>
    <mergeCell ref="K14:K16"/>
    <mergeCell ref="L14:L16"/>
    <mergeCell ref="M14:M16"/>
    <mergeCell ref="N14:N16"/>
    <mergeCell ref="AA14:AA16"/>
    <mergeCell ref="AB14:AB16"/>
    <mergeCell ref="AE14:AE16"/>
    <mergeCell ref="AF14:AF16"/>
    <mergeCell ref="AK40:AK43"/>
    <mergeCell ref="AL40:AL43"/>
    <mergeCell ref="AM40:AM43"/>
    <mergeCell ref="AN40:AN43"/>
    <mergeCell ref="AI167:AI170"/>
    <mergeCell ref="AJ167:AJ170"/>
    <mergeCell ref="AK167:AK170"/>
    <mergeCell ref="AL167:AL170"/>
    <mergeCell ref="AM167:AM170"/>
    <mergeCell ref="AJ56:AJ58"/>
    <mergeCell ref="AL48:AL49"/>
    <mergeCell ref="M167:M170"/>
    <mergeCell ref="AN23:AN25"/>
    <mergeCell ref="AE23:AE25"/>
    <mergeCell ref="AL23:AL25"/>
    <mergeCell ref="AG14:AG16"/>
    <mergeCell ref="AH14:AH16"/>
    <mergeCell ref="AF81:AF83"/>
    <mergeCell ref="AG81:AG83"/>
    <mergeCell ref="AH81:AH83"/>
    <mergeCell ref="AJ115:AJ119"/>
    <mergeCell ref="AI95:AI96"/>
    <mergeCell ref="N59:N61"/>
    <mergeCell ref="H72:H73"/>
    <mergeCell ref="I72:I73"/>
    <mergeCell ref="J72:J73"/>
    <mergeCell ref="I70:I71"/>
    <mergeCell ref="AG62:AG65"/>
    <mergeCell ref="K62:K65"/>
    <mergeCell ref="AI81:AI83"/>
    <mergeCell ref="AJ81:AJ83"/>
    <mergeCell ref="AK81:AK83"/>
    <mergeCell ref="AL81:AL83"/>
    <mergeCell ref="AM81:AM83"/>
    <mergeCell ref="AK105:AK106"/>
    <mergeCell ref="AL105:AL106"/>
    <mergeCell ref="AM105:AM106"/>
    <mergeCell ref="AI90:AI92"/>
    <mergeCell ref="AJ90:AJ92"/>
    <mergeCell ref="AK90:AK92"/>
    <mergeCell ref="AL90:AL92"/>
    <mergeCell ref="AI93:AI94"/>
    <mergeCell ref="AJ93:AJ94"/>
    <mergeCell ref="AK93:AK94"/>
    <mergeCell ref="AI87:AI89"/>
    <mergeCell ref="AJ87:AJ89"/>
    <mergeCell ref="AK87:AK89"/>
    <mergeCell ref="AL87:AL89"/>
    <mergeCell ref="AL93:AL94"/>
    <mergeCell ref="H95:H96"/>
    <mergeCell ref="AG93:AG94"/>
    <mergeCell ref="AH93:AH94"/>
    <mergeCell ref="AI97:AI99"/>
    <mergeCell ref="AF105:AF106"/>
    <mergeCell ref="AK50:AK52"/>
    <mergeCell ref="AA50:AA52"/>
    <mergeCell ref="AB50:AB52"/>
    <mergeCell ref="AE50:AE52"/>
    <mergeCell ref="AF50:AF52"/>
    <mergeCell ref="H48:H49"/>
    <mergeCell ref="I48:I49"/>
    <mergeCell ref="AH90:AH92"/>
    <mergeCell ref="F59:F61"/>
    <mergeCell ref="G59:G61"/>
    <mergeCell ref="H59:H61"/>
    <mergeCell ref="I59:I61"/>
    <mergeCell ref="J59:J61"/>
    <mergeCell ref="K59:K61"/>
    <mergeCell ref="L59:L61"/>
    <mergeCell ref="AM59:AM61"/>
    <mergeCell ref="AN59:AN61"/>
    <mergeCell ref="AA59:AA61"/>
    <mergeCell ref="AB59:AB61"/>
    <mergeCell ref="AE59:AE61"/>
    <mergeCell ref="AF59:AF61"/>
    <mergeCell ref="AG59:AG61"/>
    <mergeCell ref="AH59:AH61"/>
    <mergeCell ref="AI59:AI61"/>
    <mergeCell ref="AJ59:AJ61"/>
    <mergeCell ref="AK59:AK61"/>
    <mergeCell ref="AL59:AL61"/>
    <mergeCell ref="AA76:AA77"/>
    <mergeCell ref="AB76:AB77"/>
    <mergeCell ref="AH62:AH65"/>
    <mergeCell ref="AN81:AN83"/>
    <mergeCell ref="AN78:AN80"/>
    <mergeCell ref="AK100:AK101"/>
    <mergeCell ref="AL100:AL101"/>
    <mergeCell ref="AM100:AM101"/>
    <mergeCell ref="AN173:AN175"/>
    <mergeCell ref="AN167:AN170"/>
    <mergeCell ref="AN163:AN166"/>
    <mergeCell ref="AJ105:AJ106"/>
    <mergeCell ref="AN48:AN49"/>
    <mergeCell ref="AH48:AH49"/>
    <mergeCell ref="J50:J52"/>
    <mergeCell ref="K50:K52"/>
    <mergeCell ref="L50:L52"/>
    <mergeCell ref="M50:M52"/>
    <mergeCell ref="N50:N52"/>
    <mergeCell ref="H53:H55"/>
    <mergeCell ref="I53:I55"/>
    <mergeCell ref="J53:J55"/>
    <mergeCell ref="K53:K55"/>
    <mergeCell ref="L53:L55"/>
    <mergeCell ref="M53:M55"/>
    <mergeCell ref="N53:N55"/>
    <mergeCell ref="AA53:AA55"/>
    <mergeCell ref="AB53:AB55"/>
    <mergeCell ref="AE53:AE55"/>
    <mergeCell ref="AN50:AN52"/>
    <mergeCell ref="AM53:AM55"/>
    <mergeCell ref="AK53:AK55"/>
    <mergeCell ref="AL53:AL55"/>
    <mergeCell ref="AG50:AG52"/>
    <mergeCell ref="AH50:AH52"/>
    <mergeCell ref="AI50:AI52"/>
    <mergeCell ref="AJ50:AJ52"/>
    <mergeCell ref="AB176:AB178"/>
    <mergeCell ref="AN176:AN178"/>
    <mergeCell ref="AE176:AE178"/>
    <mergeCell ref="AF176:AF178"/>
    <mergeCell ref="AG176:AG178"/>
    <mergeCell ref="AH176:AH178"/>
    <mergeCell ref="F176:F178"/>
    <mergeCell ref="AN56:AN58"/>
    <mergeCell ref="AN53:AN55"/>
    <mergeCell ref="A173:A175"/>
    <mergeCell ref="B173:B175"/>
    <mergeCell ref="C173:C175"/>
    <mergeCell ref="E173:E175"/>
    <mergeCell ref="F173:F175"/>
    <mergeCell ref="G173:G175"/>
    <mergeCell ref="H173:H175"/>
    <mergeCell ref="I173:I175"/>
    <mergeCell ref="J173:J175"/>
    <mergeCell ref="K173:K175"/>
    <mergeCell ref="L173:L175"/>
    <mergeCell ref="M173:M175"/>
    <mergeCell ref="N173:N175"/>
    <mergeCell ref="AA173:AA175"/>
    <mergeCell ref="AB173:AB175"/>
    <mergeCell ref="AH173:AH175"/>
    <mergeCell ref="AI173:AI175"/>
    <mergeCell ref="AN100:AN101"/>
    <mergeCell ref="O98:O99"/>
    <mergeCell ref="P98:P99"/>
    <mergeCell ref="E102:E104"/>
    <mergeCell ref="AJ53:AJ55"/>
    <mergeCell ref="AN95:AN96"/>
    <mergeCell ref="I120:I123"/>
    <mergeCell ref="J120:J123"/>
    <mergeCell ref="K120:K123"/>
    <mergeCell ref="K138:K141"/>
    <mergeCell ref="A176:A178"/>
    <mergeCell ref="B176:B178"/>
    <mergeCell ref="C176:C178"/>
    <mergeCell ref="E176:E178"/>
    <mergeCell ref="G176:G178"/>
    <mergeCell ref="H176:H178"/>
    <mergeCell ref="I176:I178"/>
    <mergeCell ref="J176:J178"/>
    <mergeCell ref="K176:K178"/>
    <mergeCell ref="L176:L178"/>
    <mergeCell ref="M176:M178"/>
    <mergeCell ref="N176:N178"/>
    <mergeCell ref="AA176:AA178"/>
    <mergeCell ref="B171:B172"/>
    <mergeCell ref="D165:D166"/>
    <mergeCell ref="N120:N123"/>
    <mergeCell ref="AA120:AA123"/>
    <mergeCell ref="E167:E170"/>
    <mergeCell ref="F167:F170"/>
    <mergeCell ref="G167:G170"/>
    <mergeCell ref="H167:H170"/>
    <mergeCell ref="I167:I170"/>
    <mergeCell ref="J167:J170"/>
    <mergeCell ref="AA130:AA132"/>
    <mergeCell ref="AM159:AM162"/>
    <mergeCell ref="AK115:AK119"/>
    <mergeCell ref="AK126:AK129"/>
    <mergeCell ref="AM126:AM129"/>
    <mergeCell ref="I186:I187"/>
    <mergeCell ref="J186:J187"/>
    <mergeCell ref="K186:K187"/>
    <mergeCell ref="L186:L187"/>
    <mergeCell ref="M186:M187"/>
    <mergeCell ref="N186:N187"/>
    <mergeCell ref="AA186:AA187"/>
    <mergeCell ref="AB186:AB187"/>
    <mergeCell ref="AE186:AE187"/>
    <mergeCell ref="AF186:AF187"/>
    <mergeCell ref="E95:E96"/>
    <mergeCell ref="F95:F96"/>
    <mergeCell ref="G95:G96"/>
    <mergeCell ref="AG100:AG101"/>
    <mergeCell ref="AH100:AH101"/>
    <mergeCell ref="AI100:AI101"/>
    <mergeCell ref="E100:E101"/>
    <mergeCell ref="M163:M166"/>
    <mergeCell ref="N163:N166"/>
    <mergeCell ref="AA163:AA166"/>
    <mergeCell ref="AB163:AB166"/>
    <mergeCell ref="AI105:AI106"/>
    <mergeCell ref="F107:F108"/>
    <mergeCell ref="G107:G108"/>
    <mergeCell ref="AA115:AA119"/>
    <mergeCell ref="AB115:AB119"/>
    <mergeCell ref="AE115:AE119"/>
    <mergeCell ref="AF115:AF119"/>
    <mergeCell ref="AM120:AM123"/>
    <mergeCell ref="AN154:AN158"/>
    <mergeCell ref="AM146:AM150"/>
    <mergeCell ref="AN146:AN150"/>
    <mergeCell ref="AJ154:AJ158"/>
    <mergeCell ref="AK154:AK158"/>
    <mergeCell ref="AL154:AL158"/>
    <mergeCell ref="AM154:AM158"/>
    <mergeCell ref="AK133:AK137"/>
    <mergeCell ref="AL133:AL137"/>
    <mergeCell ref="AH130:AH132"/>
    <mergeCell ref="AI130:AI132"/>
    <mergeCell ref="AJ130:AJ132"/>
    <mergeCell ref="AK130:AK132"/>
    <mergeCell ref="AL130:AL132"/>
    <mergeCell ref="AM130:AM132"/>
    <mergeCell ref="AI154:AI158"/>
    <mergeCell ref="AN186:AN187"/>
    <mergeCell ref="AN115:AN119"/>
    <mergeCell ref="AI126:AI129"/>
    <mergeCell ref="AJ126:AJ129"/>
    <mergeCell ref="AN188:AN189"/>
    <mergeCell ref="AH179:AH180"/>
    <mergeCell ref="AG120:AG123"/>
    <mergeCell ref="F36:F43"/>
    <mergeCell ref="F20:F22"/>
    <mergeCell ref="E44:E47"/>
    <mergeCell ref="AM48:AM49"/>
    <mergeCell ref="H44:H47"/>
    <mergeCell ref="E188:E189"/>
    <mergeCell ref="F188:F189"/>
    <mergeCell ref="G188:G189"/>
    <mergeCell ref="H188:H189"/>
    <mergeCell ref="I188:I189"/>
    <mergeCell ref="J188:J189"/>
    <mergeCell ref="K188:K189"/>
    <mergeCell ref="L188:L189"/>
    <mergeCell ref="M188:M189"/>
    <mergeCell ref="N188:N189"/>
    <mergeCell ref="AA188:AA189"/>
    <mergeCell ref="AB188:AB189"/>
    <mergeCell ref="AE188:AE189"/>
    <mergeCell ref="G97:G99"/>
    <mergeCell ref="H97:H99"/>
    <mergeCell ref="I97:I99"/>
    <mergeCell ref="AF97:AF99"/>
    <mergeCell ref="AG97:AG99"/>
    <mergeCell ref="AH115:AH119"/>
    <mergeCell ref="AI115:AI119"/>
    <mergeCell ref="AH97:AH99"/>
    <mergeCell ref="AN97:AN99"/>
    <mergeCell ref="AH105:AH106"/>
    <mergeCell ref="B183:B189"/>
    <mergeCell ref="AG186:AG187"/>
    <mergeCell ref="AH186:AH187"/>
    <mergeCell ref="AI186:AI187"/>
    <mergeCell ref="E183:E185"/>
    <mergeCell ref="F183:F185"/>
    <mergeCell ref="B179:B180"/>
    <mergeCell ref="C179:C180"/>
    <mergeCell ref="E179:E180"/>
    <mergeCell ref="F179:F180"/>
    <mergeCell ref="G179:G180"/>
    <mergeCell ref="H179:H180"/>
    <mergeCell ref="K163:K166"/>
    <mergeCell ref="L163:L166"/>
    <mergeCell ref="E171:E172"/>
    <mergeCell ref="F171:F172"/>
    <mergeCell ref="AB109:AB110"/>
    <mergeCell ref="AE109:AE110"/>
    <mergeCell ref="AF109:AF110"/>
    <mergeCell ref="AG109:AG110"/>
    <mergeCell ref="AH109:AH110"/>
    <mergeCell ref="AI109:AI110"/>
    <mergeCell ref="N115:N119"/>
    <mergeCell ref="K126:K129"/>
    <mergeCell ref="L126:L129"/>
    <mergeCell ref="M126:M129"/>
    <mergeCell ref="N126:N129"/>
    <mergeCell ref="AA126:AA129"/>
    <mergeCell ref="AK109:AK110"/>
    <mergeCell ref="AI176:AI178"/>
    <mergeCell ref="K105:K106"/>
    <mergeCell ref="L105:L106"/>
    <mergeCell ref="M105:M106"/>
    <mergeCell ref="N105:N106"/>
    <mergeCell ref="AN105:AN106"/>
    <mergeCell ref="AE102:AE104"/>
    <mergeCell ref="AF102:AF104"/>
    <mergeCell ref="AG102:AG104"/>
    <mergeCell ref="AH102:AH104"/>
    <mergeCell ref="AI102:AI104"/>
    <mergeCell ref="AJ102:AJ104"/>
    <mergeCell ref="AN107:AN108"/>
    <mergeCell ref="E109:E110"/>
    <mergeCell ref="F109:F110"/>
    <mergeCell ref="G109:G110"/>
    <mergeCell ref="H109:H110"/>
    <mergeCell ref="I109:I110"/>
    <mergeCell ref="J109:J110"/>
    <mergeCell ref="K109:K110"/>
    <mergeCell ref="L109:L110"/>
    <mergeCell ref="AJ109:AJ110"/>
    <mergeCell ref="AJ176:AJ178"/>
    <mergeCell ref="AK176:AK178"/>
    <mergeCell ref="AL176:AL178"/>
    <mergeCell ref="AM176:AM178"/>
    <mergeCell ref="AL173:AL175"/>
    <mergeCell ref="AH120:AH123"/>
    <mergeCell ref="AI120:AI123"/>
    <mergeCell ref="AJ120:AJ123"/>
    <mergeCell ref="AK120:AK123"/>
    <mergeCell ref="AL120:AL123"/>
    <mergeCell ref="AG111:AG114"/>
    <mergeCell ref="AH111:AH114"/>
    <mergeCell ref="AI111:AI114"/>
    <mergeCell ref="AJ111:AJ114"/>
    <mergeCell ref="AK111:AK114"/>
    <mergeCell ref="AL111:AL114"/>
    <mergeCell ref="AM111:AM114"/>
    <mergeCell ref="AN111:AN114"/>
    <mergeCell ref="J102:J104"/>
    <mergeCell ref="K102:K104"/>
    <mergeCell ref="L102:L104"/>
    <mergeCell ref="M102:M104"/>
    <mergeCell ref="AN102:AN104"/>
    <mergeCell ref="E105:E106"/>
    <mergeCell ref="F105:F106"/>
    <mergeCell ref="G105:G106"/>
    <mergeCell ref="H105:H106"/>
    <mergeCell ref="I105:I106"/>
    <mergeCell ref="AG105:AG106"/>
    <mergeCell ref="AA109:AA110"/>
    <mergeCell ref="AB126:AB129"/>
    <mergeCell ref="E48:E49"/>
    <mergeCell ref="J124:J125"/>
    <mergeCell ref="K124:K125"/>
    <mergeCell ref="L124:L125"/>
    <mergeCell ref="M124:M125"/>
    <mergeCell ref="AN120:AN123"/>
    <mergeCell ref="E124:E125"/>
    <mergeCell ref="AF133:AF137"/>
    <mergeCell ref="AG133:AG137"/>
    <mergeCell ref="AL109:AL110"/>
    <mergeCell ref="H124:H125"/>
    <mergeCell ref="AM109:AM110"/>
    <mergeCell ref="E107:E108"/>
    <mergeCell ref="A26:A162"/>
    <mergeCell ref="C183:C189"/>
    <mergeCell ref="AN109:AN110"/>
    <mergeCell ref="E111:E114"/>
    <mergeCell ref="F111:F114"/>
    <mergeCell ref="G111:G114"/>
    <mergeCell ref="H111:H114"/>
    <mergeCell ref="I111:I114"/>
    <mergeCell ref="J111:J114"/>
    <mergeCell ref="K111:K114"/>
    <mergeCell ref="L111:L114"/>
    <mergeCell ref="M111:M114"/>
    <mergeCell ref="N111:N114"/>
    <mergeCell ref="AA111:AA114"/>
    <mergeCell ref="AB111:AB114"/>
    <mergeCell ref="AE111:AE114"/>
    <mergeCell ref="AF111:AF114"/>
    <mergeCell ref="K133:K137"/>
    <mergeCell ref="L133:L137"/>
    <mergeCell ref="M133:M137"/>
    <mergeCell ref="N133:N137"/>
    <mergeCell ref="AA133:AA137"/>
    <mergeCell ref="AB133:AB137"/>
    <mergeCell ref="AE133:AE137"/>
    <mergeCell ref="C26:C35"/>
    <mergeCell ref="C146:C162"/>
    <mergeCell ref="B26:B162"/>
    <mergeCell ref="AA107:AA108"/>
    <mergeCell ref="AB107:AB108"/>
    <mergeCell ref="AE107:AE108"/>
    <mergeCell ref="AF107:AF108"/>
    <mergeCell ref="H100:H101"/>
    <mergeCell ref="I100:I101"/>
    <mergeCell ref="J100:J101"/>
    <mergeCell ref="K100:K101"/>
    <mergeCell ref="L100:L101"/>
    <mergeCell ref="M100:M101"/>
    <mergeCell ref="N100:N101"/>
    <mergeCell ref="AA100:AA101"/>
    <mergeCell ref="AB100:AB101"/>
    <mergeCell ref="AE100:AE101"/>
    <mergeCell ref="AF100:AF101"/>
    <mergeCell ref="H107:H108"/>
    <mergeCell ref="I107:I108"/>
    <mergeCell ref="J107:J108"/>
    <mergeCell ref="F100:F101"/>
    <mergeCell ref="G100:G101"/>
    <mergeCell ref="M109:M110"/>
    <mergeCell ref="N109:N110"/>
    <mergeCell ref="N154:N158"/>
    <mergeCell ref="AA154:AA158"/>
    <mergeCell ref="AB154:AB158"/>
    <mergeCell ref="AE154:AE158"/>
    <mergeCell ref="E159:E162"/>
    <mergeCell ref="F159:F162"/>
    <mergeCell ref="G159:G162"/>
    <mergeCell ref="AH124:AH125"/>
    <mergeCell ref="AI124:AI125"/>
    <mergeCell ref="AJ124:AJ125"/>
    <mergeCell ref="AJ133:AJ137"/>
    <mergeCell ref="AL126:AL129"/>
    <mergeCell ref="AK124:AK125"/>
    <mergeCell ref="AN126:AN129"/>
    <mergeCell ref="E120:E123"/>
    <mergeCell ref="F120:F123"/>
    <mergeCell ref="G120:G123"/>
    <mergeCell ref="H120:H123"/>
    <mergeCell ref="AN124:AN125"/>
    <mergeCell ref="E126:E129"/>
    <mergeCell ref="F126:F129"/>
    <mergeCell ref="G126:G129"/>
    <mergeCell ref="AN130:AN132"/>
    <mergeCell ref="H126:H129"/>
    <mergeCell ref="I126:I129"/>
    <mergeCell ref="J126:J129"/>
    <mergeCell ref="E133:E137"/>
    <mergeCell ref="F133:F137"/>
    <mergeCell ref="G133:G137"/>
    <mergeCell ref="H133:H137"/>
    <mergeCell ref="I133:I137"/>
    <mergeCell ref="J133:J137"/>
    <mergeCell ref="AL146:AL150"/>
    <mergeCell ref="AE146:AE150"/>
    <mergeCell ref="AF146:AF150"/>
    <mergeCell ref="AG159:AG162"/>
    <mergeCell ref="AH159:AH162"/>
    <mergeCell ref="AI159:AI162"/>
    <mergeCell ref="AJ159:AJ162"/>
    <mergeCell ref="AK159:AK162"/>
    <mergeCell ref="AF154:AF158"/>
    <mergeCell ref="AG154:AG158"/>
    <mergeCell ref="AH154:AH158"/>
    <mergeCell ref="AH133:AH137"/>
    <mergeCell ref="AI133:AI137"/>
    <mergeCell ref="AN133:AN137"/>
    <mergeCell ref="AM133:AM137"/>
    <mergeCell ref="F124:F125"/>
    <mergeCell ref="G124:G125"/>
    <mergeCell ref="I124:I125"/>
    <mergeCell ref="AN159:AN162"/>
    <mergeCell ref="AG151:AG153"/>
    <mergeCell ref="AH151:AH153"/>
    <mergeCell ref="AI151:AI153"/>
    <mergeCell ref="AJ151:AJ153"/>
    <mergeCell ref="AK151:AK153"/>
    <mergeCell ref="AL151:AL153"/>
    <mergeCell ref="AM151:AM153"/>
    <mergeCell ref="AN151:AN153"/>
    <mergeCell ref="F154:F158"/>
    <mergeCell ref="G154:G158"/>
    <mergeCell ref="H154:H158"/>
    <mergeCell ref="I154:I158"/>
    <mergeCell ref="J154:J158"/>
    <mergeCell ref="E151:E153"/>
    <mergeCell ref="F151:F153"/>
    <mergeCell ref="G151:G153"/>
    <mergeCell ref="H151:H153"/>
    <mergeCell ref="I151:I153"/>
    <mergeCell ref="J151:J153"/>
    <mergeCell ref="AF159:AF162"/>
    <mergeCell ref="AH146:AH150"/>
    <mergeCell ref="AI146:AI150"/>
    <mergeCell ref="AJ146:AJ150"/>
    <mergeCell ref="AE142:AE145"/>
    <mergeCell ref="AF142:AF145"/>
    <mergeCell ref="AF138:AF141"/>
    <mergeCell ref="G142:G145"/>
    <mergeCell ref="H142:H145"/>
    <mergeCell ref="AA159:AA162"/>
    <mergeCell ref="E138:E141"/>
    <mergeCell ref="F138:F141"/>
    <mergeCell ref="G138:G141"/>
    <mergeCell ref="H159:H162"/>
    <mergeCell ref="I159:I162"/>
    <mergeCell ref="J159:J162"/>
    <mergeCell ref="K159:K162"/>
    <mergeCell ref="L159:L162"/>
    <mergeCell ref="M159:M162"/>
    <mergeCell ref="N159:N162"/>
    <mergeCell ref="AE138:AE141"/>
    <mergeCell ref="AA142:AA145"/>
    <mergeCell ref="E154:E158"/>
    <mergeCell ref="K154:K158"/>
    <mergeCell ref="L154:L158"/>
    <mergeCell ref="M154:M158"/>
    <mergeCell ref="A194:A196"/>
    <mergeCell ref="B194:B196"/>
    <mergeCell ref="C194:C196"/>
    <mergeCell ref="F194:F196"/>
    <mergeCell ref="G194:G196"/>
    <mergeCell ref="E194:E196"/>
    <mergeCell ref="H194:H196"/>
    <mergeCell ref="I194:I196"/>
    <mergeCell ref="J194:J196"/>
    <mergeCell ref="K194:K196"/>
    <mergeCell ref="L194:L196"/>
    <mergeCell ref="M194:M196"/>
    <mergeCell ref="N194:N196"/>
    <mergeCell ref="I142:I145"/>
    <mergeCell ref="J142:J145"/>
    <mergeCell ref="K142:K145"/>
    <mergeCell ref="L142:L145"/>
    <mergeCell ref="M142:M145"/>
    <mergeCell ref="N142:N145"/>
    <mergeCell ref="K146:K150"/>
    <mergeCell ref="L146:L150"/>
    <mergeCell ref="M146:M150"/>
    <mergeCell ref="N146:N150"/>
    <mergeCell ref="C44:C145"/>
    <mergeCell ref="K107:K108"/>
    <mergeCell ref="L107:L108"/>
    <mergeCell ref="M107:M108"/>
    <mergeCell ref="N107:N108"/>
    <mergeCell ref="J105:J106"/>
    <mergeCell ref="E97:E99"/>
    <mergeCell ref="F97:F99"/>
    <mergeCell ref="H186:H187"/>
    <mergeCell ref="D194:D196"/>
    <mergeCell ref="AN142:AN145"/>
    <mergeCell ref="AG138:AG141"/>
    <mergeCell ref="AH138:AH141"/>
    <mergeCell ref="AI138:AI141"/>
    <mergeCell ref="AJ138:AJ141"/>
    <mergeCell ref="AK138:AK141"/>
    <mergeCell ref="AL138:AL141"/>
    <mergeCell ref="AM138:AM141"/>
    <mergeCell ref="AN138:AN141"/>
    <mergeCell ref="AG142:AG145"/>
    <mergeCell ref="AH142:AH145"/>
    <mergeCell ref="AI142:AI145"/>
    <mergeCell ref="AJ142:AJ145"/>
    <mergeCell ref="AK142:AK145"/>
    <mergeCell ref="AL142:AL145"/>
    <mergeCell ref="AM142:AM145"/>
    <mergeCell ref="AK146:AK150"/>
    <mergeCell ref="AB159:AB162"/>
    <mergeCell ref="AL159:AL162"/>
    <mergeCell ref="AB151:AB153"/>
    <mergeCell ref="AE151:AE153"/>
    <mergeCell ref="AF151:AF153"/>
    <mergeCell ref="E146:E150"/>
    <mergeCell ref="F146:F150"/>
    <mergeCell ref="G146:G150"/>
    <mergeCell ref="H146:H150"/>
    <mergeCell ref="I146:I150"/>
    <mergeCell ref="J146:J150"/>
    <mergeCell ref="AB146:AB150"/>
    <mergeCell ref="AA146:AA150"/>
    <mergeCell ref="AE159:AE162"/>
  </mergeCells>
  <conditionalFormatting sqref="I10">
    <cfRule type="containsText" dxfId="6952" priority="6708" operator="containsText" text="Muy Baja">
      <formula>NOT(ISERROR(SEARCH("Muy Baja",I10)))</formula>
    </cfRule>
    <cfRule type="containsText" dxfId="6951" priority="6709" operator="containsText" text="Baja">
      <formula>NOT(ISERROR(SEARCH("Baja",I10)))</formula>
    </cfRule>
    <cfRule type="containsText" dxfId="6950" priority="6833" operator="containsText" text="Muy Alta">
      <formula>NOT(ISERROR(SEARCH("Muy Alta",I10)))</formula>
    </cfRule>
    <cfRule type="containsText" dxfId="6949" priority="6834" operator="containsText" text="Alta">
      <formula>NOT(ISERROR(SEARCH("Alta",I10)))</formula>
    </cfRule>
    <cfRule type="containsText" dxfId="6948" priority="6835" operator="containsText" text="Media">
      <formula>NOT(ISERROR(SEARCH("Media",I10)))</formula>
    </cfRule>
    <cfRule type="containsText" dxfId="6947" priority="6836" operator="containsText" text="Media">
      <formula>NOT(ISERROR(SEARCH("Media",I10)))</formula>
    </cfRule>
    <cfRule type="containsText" dxfId="6946" priority="6837" operator="containsText" text="Media">
      <formula>NOT(ISERROR(SEARCH("Media",I10)))</formula>
    </cfRule>
    <cfRule type="containsText" dxfId="6945" priority="6840" operator="containsText" text="Muy Baja">
      <formula>NOT(ISERROR(SEARCH("Muy Baja",I10)))</formula>
    </cfRule>
    <cfRule type="containsText" dxfId="6944" priority="6841" operator="containsText" text="Baja">
      <formula>NOT(ISERROR(SEARCH("Baja",I10)))</formula>
    </cfRule>
    <cfRule type="containsText" dxfId="6943" priority="6842" operator="containsText" text="Muy Baja">
      <formula>NOT(ISERROR(SEARCH("Muy Baja",I10)))</formula>
    </cfRule>
    <cfRule type="containsText" dxfId="6942" priority="6843" operator="containsText" text="Muy Baja">
      <formula>NOT(ISERROR(SEARCH("Muy Baja",I10)))</formula>
    </cfRule>
    <cfRule type="containsText" dxfId="6941" priority="6844" operator="containsText" text="Muy Baja">
      <formula>NOT(ISERROR(SEARCH("Muy Baja",I10)))</formula>
    </cfRule>
    <cfRule type="containsText" dxfId="6940" priority="6845" operator="containsText" text="Muy Baja'Tabla probabilidad'!">
      <formula>NOT(ISERROR(SEARCH("Muy Baja'Tabla probabilidad'!",I10)))</formula>
    </cfRule>
    <cfRule type="containsText" dxfId="6939" priority="6846" operator="containsText" text="Muy bajo">
      <formula>NOT(ISERROR(SEARCH("Muy bajo",I10)))</formula>
    </cfRule>
    <cfRule type="containsText" dxfId="6938" priority="6855" operator="containsText" text="Alta">
      <formula>NOT(ISERROR(SEARCH("Alta",I10)))</formula>
    </cfRule>
    <cfRule type="containsText" dxfId="6937" priority="6856" operator="containsText" text="Media">
      <formula>NOT(ISERROR(SEARCH("Media",I10)))</formula>
    </cfRule>
    <cfRule type="containsText" dxfId="6936" priority="6857" operator="containsText" text="Baja">
      <formula>NOT(ISERROR(SEARCH("Baja",I10)))</formula>
    </cfRule>
    <cfRule type="containsText" dxfId="6935" priority="6858" operator="containsText" text="Muy baja">
      <formula>NOT(ISERROR(SEARCH("Muy baja",I10)))</formula>
    </cfRule>
    <cfRule type="cellIs" dxfId="6934" priority="6861" operator="between">
      <formula>1</formula>
      <formula>2</formula>
    </cfRule>
    <cfRule type="cellIs" dxfId="6933" priority="6862" operator="between">
      <formula>0</formula>
      <formula>2</formula>
    </cfRule>
  </conditionalFormatting>
  <conditionalFormatting sqref="I10">
    <cfRule type="containsText" dxfId="6932" priority="6711" operator="containsText" text="Muy Alta">
      <formula>NOT(ISERROR(SEARCH("Muy Alta",I10)))</formula>
    </cfRule>
  </conditionalFormatting>
  <conditionalFormatting sqref="L10 L20 L44:L45 L163 L167 L23 L26:L28 L171 L36 L40">
    <cfRule type="containsText" dxfId="6931" priority="6702" operator="containsText" text="Catastrófico">
      <formula>NOT(ISERROR(SEARCH("Catastrófico",L10)))</formula>
    </cfRule>
    <cfRule type="containsText" dxfId="6930" priority="6703" operator="containsText" text="Mayor">
      <formula>NOT(ISERROR(SEARCH("Mayor",L10)))</formula>
    </cfRule>
    <cfRule type="containsText" dxfId="6929" priority="6704" operator="containsText" text="Alta">
      <formula>NOT(ISERROR(SEARCH("Alta",L10)))</formula>
    </cfRule>
    <cfRule type="containsText" dxfId="6928" priority="6705" operator="containsText" text="Moderado">
      <formula>NOT(ISERROR(SEARCH("Moderado",L10)))</formula>
    </cfRule>
    <cfRule type="containsText" dxfId="6927" priority="6706" operator="containsText" text="Menor">
      <formula>NOT(ISERROR(SEARCH("Menor",L10)))</formula>
    </cfRule>
    <cfRule type="containsText" dxfId="6926" priority="6707" operator="containsText" text="Leve">
      <formula>NOT(ISERROR(SEARCH("Leve",L10)))</formula>
    </cfRule>
  </conditionalFormatting>
  <conditionalFormatting sqref="N10 N20 N44:N45 N163">
    <cfRule type="containsText" dxfId="6925" priority="6697" operator="containsText" text="Extremo">
      <formula>NOT(ISERROR(SEARCH("Extremo",N10)))</formula>
    </cfRule>
    <cfRule type="containsText" dxfId="6924" priority="6698" operator="containsText" text="Alto">
      <formula>NOT(ISERROR(SEARCH("Alto",N10)))</formula>
    </cfRule>
    <cfRule type="containsText" dxfId="6923" priority="6699" operator="containsText" text="Bajo">
      <formula>NOT(ISERROR(SEARCH("Bajo",N10)))</formula>
    </cfRule>
    <cfRule type="containsText" dxfId="6922" priority="6700" operator="containsText" text="Moderado">
      <formula>NOT(ISERROR(SEARCH("Moderado",N10)))</formula>
    </cfRule>
    <cfRule type="containsText" dxfId="6921" priority="6701" operator="containsText" text="Extremo">
      <formula>NOT(ISERROR(SEARCH("Extremo",N10)))</formula>
    </cfRule>
  </conditionalFormatting>
  <conditionalFormatting sqref="M10 M20 M44:M45 M163 M167 M23 M26:M28 M171 M36 M40">
    <cfRule type="containsText" dxfId="6920" priority="6691" operator="containsText" text="Catastrófico">
      <formula>NOT(ISERROR(SEARCH("Catastrófico",M10)))</formula>
    </cfRule>
    <cfRule type="containsText" dxfId="6919" priority="6692" operator="containsText" text="Mayor">
      <formula>NOT(ISERROR(SEARCH("Mayor",M10)))</formula>
    </cfRule>
    <cfRule type="containsText" dxfId="6918" priority="6693" operator="containsText" text="Alta">
      <formula>NOT(ISERROR(SEARCH("Alta",M10)))</formula>
    </cfRule>
    <cfRule type="containsText" dxfId="6917" priority="6694" operator="containsText" text="Moderado">
      <formula>NOT(ISERROR(SEARCH("Moderado",M10)))</formula>
    </cfRule>
    <cfRule type="containsText" dxfId="6916" priority="6695" operator="containsText" text="Menor">
      <formula>NOT(ISERROR(SEARCH("Menor",M10)))</formula>
    </cfRule>
    <cfRule type="containsText" dxfId="6915" priority="6696" operator="containsText" text="Leve">
      <formula>NOT(ISERROR(SEARCH("Leve",M10)))</formula>
    </cfRule>
  </conditionalFormatting>
  <conditionalFormatting sqref="Y186:Y187 Y10:Y16 Y26:Y162">
    <cfRule type="containsText" dxfId="6914" priority="6625" operator="containsText" text="Muy Alta">
      <formula>NOT(ISERROR(SEARCH("Muy Alta",Y10)))</formula>
    </cfRule>
    <cfRule type="containsText" dxfId="6913" priority="6626" operator="containsText" text="Alta">
      <formula>NOT(ISERROR(SEARCH("Alta",Y10)))</formula>
    </cfRule>
    <cfRule type="containsText" dxfId="6912" priority="6627" operator="containsText" text="Media">
      <formula>NOT(ISERROR(SEARCH("Media",Y10)))</formula>
    </cfRule>
    <cfRule type="containsText" dxfId="6911" priority="6628" operator="containsText" text="Muy Baja">
      <formula>NOT(ISERROR(SEARCH("Muy Baja",Y10)))</formula>
    </cfRule>
    <cfRule type="containsText" dxfId="6910" priority="6629" operator="containsText" text="Baja">
      <formula>NOT(ISERROR(SEARCH("Baja",Y10)))</formula>
    </cfRule>
    <cfRule type="containsText" dxfId="6909" priority="6630" operator="containsText" text="Muy Baja">
      <formula>NOT(ISERROR(SEARCH("Muy Baja",Y10)))</formula>
    </cfRule>
  </conditionalFormatting>
  <conditionalFormatting sqref="AC186:AC187 AC10:AC16 AC26:AC162">
    <cfRule type="containsText" dxfId="6908" priority="6620" operator="containsText" text="Catastrófico">
      <formula>NOT(ISERROR(SEARCH("Catastrófico",AC10)))</formula>
    </cfRule>
    <cfRule type="containsText" dxfId="6907" priority="6621" operator="containsText" text="Mayor">
      <formula>NOT(ISERROR(SEARCH("Mayor",AC10)))</formula>
    </cfRule>
    <cfRule type="containsText" dxfId="6906" priority="6622" operator="containsText" text="Moderado">
      <formula>NOT(ISERROR(SEARCH("Moderado",AC10)))</formula>
    </cfRule>
    <cfRule type="containsText" dxfId="6905" priority="6623" operator="containsText" text="Menor">
      <formula>NOT(ISERROR(SEARCH("Menor",AC10)))</formula>
    </cfRule>
    <cfRule type="containsText" dxfId="6904" priority="6624" operator="containsText" text="Leve">
      <formula>NOT(ISERROR(SEARCH("Leve",AC10)))</formula>
    </cfRule>
  </conditionalFormatting>
  <conditionalFormatting sqref="AG10">
    <cfRule type="containsText" dxfId="6903" priority="6611" operator="containsText" text="Extremo">
      <formula>NOT(ISERROR(SEARCH("Extremo",AG10)))</formula>
    </cfRule>
    <cfRule type="containsText" dxfId="6902" priority="6612" operator="containsText" text="Alto">
      <formula>NOT(ISERROR(SEARCH("Alto",AG10)))</formula>
    </cfRule>
    <cfRule type="containsText" dxfId="6901" priority="6613" operator="containsText" text="Moderado">
      <formula>NOT(ISERROR(SEARCH("Moderado",AG10)))</formula>
    </cfRule>
    <cfRule type="containsText" dxfId="6900" priority="6614" operator="containsText" text="Menor">
      <formula>NOT(ISERROR(SEARCH("Menor",AG10)))</formula>
    </cfRule>
    <cfRule type="containsText" dxfId="6899" priority="6615" operator="containsText" text="Bajo">
      <formula>NOT(ISERROR(SEARCH("Bajo",AG10)))</formula>
    </cfRule>
    <cfRule type="containsText" dxfId="6898" priority="6616" operator="containsText" text="Moderado">
      <formula>NOT(ISERROR(SEARCH("Moderado",AG10)))</formula>
    </cfRule>
    <cfRule type="containsText" dxfId="6897" priority="6617" operator="containsText" text="Extremo">
      <formula>NOT(ISERROR(SEARCH("Extremo",AG10)))</formula>
    </cfRule>
    <cfRule type="containsText" dxfId="6896" priority="6618" operator="containsText" text="Baja">
      <formula>NOT(ISERROR(SEARCH("Baja",AG10)))</formula>
    </cfRule>
    <cfRule type="containsText" dxfId="6895" priority="6619" operator="containsText" text="Alto">
      <formula>NOT(ISERROR(SEARCH("Alto",AG10)))</formula>
    </cfRule>
  </conditionalFormatting>
  <conditionalFormatting sqref="AA186:AA187 AA10:AA16 AA20:AA172">
    <cfRule type="containsText" dxfId="6894" priority="6011" operator="containsText" text="Muy Baja">
      <formula>NOT(ISERROR(SEARCH("Muy Baja",AA10)))</formula>
    </cfRule>
    <cfRule type="containsText" dxfId="6893" priority="6600" operator="containsText" text="Muy Alta">
      <formula>NOT(ISERROR(SEARCH("Muy Alta",AA10)))</formula>
    </cfRule>
    <cfRule type="containsText" dxfId="6892" priority="6601" operator="containsText" text="Alta">
      <formula>NOT(ISERROR(SEARCH("Alta",AA10)))</formula>
    </cfRule>
    <cfRule type="containsText" dxfId="6891" priority="6602" operator="containsText" text="Media">
      <formula>NOT(ISERROR(SEARCH("Media",AA10)))</formula>
    </cfRule>
    <cfRule type="containsText" dxfId="6890" priority="6603" operator="containsText" text="Baja">
      <formula>NOT(ISERROR(SEARCH("Baja",AA10)))</formula>
    </cfRule>
    <cfRule type="containsText" dxfId="6889" priority="6604" operator="containsText" text="Muy Baja">
      <formula>NOT(ISERROR(SEARCH("Muy Baja",AA10)))</formula>
    </cfRule>
  </conditionalFormatting>
  <conditionalFormatting sqref="AE186:AE187 AE10:AE16 AE26:AE162">
    <cfRule type="containsText" dxfId="6888" priority="6595" operator="containsText" text="Catastrófico">
      <formula>NOT(ISERROR(SEARCH("Catastrófico",AE10)))</formula>
    </cfRule>
    <cfRule type="containsText" dxfId="6887" priority="6596" operator="containsText" text="Moderado">
      <formula>NOT(ISERROR(SEARCH("Moderado",AE10)))</formula>
    </cfRule>
    <cfRule type="containsText" dxfId="6886" priority="6597" operator="containsText" text="Menor">
      <formula>NOT(ISERROR(SEARCH("Menor",AE10)))</formula>
    </cfRule>
    <cfRule type="containsText" dxfId="6885" priority="6598" operator="containsText" text="Leve">
      <formula>NOT(ISERROR(SEARCH("Leve",AE10)))</formula>
    </cfRule>
    <cfRule type="containsText" dxfId="6884" priority="6599" operator="containsText" text="Mayor">
      <formula>NOT(ISERROR(SEARCH("Mayor",AE10)))</formula>
    </cfRule>
  </conditionalFormatting>
  <conditionalFormatting sqref="I20 I44:I45 I163">
    <cfRule type="containsText" dxfId="6883" priority="6572" operator="containsText" text="Muy Baja">
      <formula>NOT(ISERROR(SEARCH("Muy Baja",I20)))</formula>
    </cfRule>
    <cfRule type="containsText" dxfId="6882" priority="6573" operator="containsText" text="Baja">
      <formula>NOT(ISERROR(SEARCH("Baja",I20)))</formula>
    </cfRule>
    <cfRule type="containsText" dxfId="6881" priority="6575" operator="containsText" text="Muy Alta">
      <formula>NOT(ISERROR(SEARCH("Muy Alta",I20)))</formula>
    </cfRule>
    <cfRule type="containsText" dxfId="6880" priority="6576" operator="containsText" text="Alta">
      <formula>NOT(ISERROR(SEARCH("Alta",I20)))</formula>
    </cfRule>
    <cfRule type="containsText" dxfId="6879" priority="6577" operator="containsText" text="Media">
      <formula>NOT(ISERROR(SEARCH("Media",I20)))</formula>
    </cfRule>
    <cfRule type="containsText" dxfId="6878" priority="6578" operator="containsText" text="Media">
      <formula>NOT(ISERROR(SEARCH("Media",I20)))</formula>
    </cfRule>
    <cfRule type="containsText" dxfId="6877" priority="6579" operator="containsText" text="Media">
      <formula>NOT(ISERROR(SEARCH("Media",I20)))</formula>
    </cfRule>
    <cfRule type="containsText" dxfId="6876" priority="6580" operator="containsText" text="Muy Baja">
      <formula>NOT(ISERROR(SEARCH("Muy Baja",I20)))</formula>
    </cfRule>
    <cfRule type="containsText" dxfId="6875" priority="6581" operator="containsText" text="Baja">
      <formula>NOT(ISERROR(SEARCH("Baja",I20)))</formula>
    </cfRule>
    <cfRule type="containsText" dxfId="6874" priority="6582" operator="containsText" text="Muy Baja">
      <formula>NOT(ISERROR(SEARCH("Muy Baja",I20)))</formula>
    </cfRule>
    <cfRule type="containsText" dxfId="6873" priority="6583" operator="containsText" text="Muy Baja">
      <formula>NOT(ISERROR(SEARCH("Muy Baja",I20)))</formula>
    </cfRule>
    <cfRule type="containsText" dxfId="6872" priority="6584" operator="containsText" text="Muy Baja">
      <formula>NOT(ISERROR(SEARCH("Muy Baja",I20)))</formula>
    </cfRule>
    <cfRule type="containsText" dxfId="6871" priority="6585" operator="containsText" text="Muy Baja'Tabla probabilidad'!">
      <formula>NOT(ISERROR(SEARCH("Muy Baja'Tabla probabilidad'!",I20)))</formula>
    </cfRule>
    <cfRule type="containsText" dxfId="6870" priority="6586" operator="containsText" text="Muy bajo">
      <formula>NOT(ISERROR(SEARCH("Muy bajo",I20)))</formula>
    </cfRule>
    <cfRule type="containsText" dxfId="6869" priority="6587" operator="containsText" text="Alta">
      <formula>NOT(ISERROR(SEARCH("Alta",I20)))</formula>
    </cfRule>
    <cfRule type="containsText" dxfId="6868" priority="6588" operator="containsText" text="Media">
      <formula>NOT(ISERROR(SEARCH("Media",I20)))</formula>
    </cfRule>
    <cfRule type="containsText" dxfId="6867" priority="6589" operator="containsText" text="Baja">
      <formula>NOT(ISERROR(SEARCH("Baja",I20)))</formula>
    </cfRule>
    <cfRule type="containsText" dxfId="6866" priority="6590" operator="containsText" text="Muy baja">
      <formula>NOT(ISERROR(SEARCH("Muy baja",I20)))</formula>
    </cfRule>
    <cfRule type="cellIs" dxfId="6865" priority="6593" operator="between">
      <formula>1</formula>
      <formula>2</formula>
    </cfRule>
    <cfRule type="cellIs" dxfId="6864" priority="6594" operator="between">
      <formula>0</formula>
      <formula>2</formula>
    </cfRule>
  </conditionalFormatting>
  <conditionalFormatting sqref="I20 I44:I45 I163">
    <cfRule type="containsText" dxfId="6863" priority="6574" operator="containsText" text="Muy Alta">
      <formula>NOT(ISERROR(SEARCH("Muy Alta",I20)))</formula>
    </cfRule>
  </conditionalFormatting>
  <conditionalFormatting sqref="Y20:Y25">
    <cfRule type="containsText" dxfId="6862" priority="6566" operator="containsText" text="Muy Alta">
      <formula>NOT(ISERROR(SEARCH("Muy Alta",Y20)))</formula>
    </cfRule>
    <cfRule type="containsText" dxfId="6861" priority="6567" operator="containsText" text="Alta">
      <formula>NOT(ISERROR(SEARCH("Alta",Y20)))</formula>
    </cfRule>
    <cfRule type="containsText" dxfId="6860" priority="6568" operator="containsText" text="Media">
      <formula>NOT(ISERROR(SEARCH("Media",Y20)))</formula>
    </cfRule>
    <cfRule type="containsText" dxfId="6859" priority="6569" operator="containsText" text="Muy Baja">
      <formula>NOT(ISERROR(SEARCH("Muy Baja",Y20)))</formula>
    </cfRule>
    <cfRule type="containsText" dxfId="6858" priority="6570" operator="containsText" text="Baja">
      <formula>NOT(ISERROR(SEARCH("Baja",Y20)))</formula>
    </cfRule>
    <cfRule type="containsText" dxfId="6857" priority="6571" operator="containsText" text="Muy Baja">
      <formula>NOT(ISERROR(SEARCH("Muy Baja",Y20)))</formula>
    </cfRule>
  </conditionalFormatting>
  <conditionalFormatting sqref="AC20:AC25">
    <cfRule type="containsText" dxfId="6856" priority="6561" operator="containsText" text="Catastrófico">
      <formula>NOT(ISERROR(SEARCH("Catastrófico",AC20)))</formula>
    </cfRule>
    <cfRule type="containsText" dxfId="6855" priority="6562" operator="containsText" text="Mayor">
      <formula>NOT(ISERROR(SEARCH("Mayor",AC20)))</formula>
    </cfRule>
    <cfRule type="containsText" dxfId="6854" priority="6563" operator="containsText" text="Moderado">
      <formula>NOT(ISERROR(SEARCH("Moderado",AC20)))</formula>
    </cfRule>
    <cfRule type="containsText" dxfId="6853" priority="6564" operator="containsText" text="Menor">
      <formula>NOT(ISERROR(SEARCH("Menor",AC20)))</formula>
    </cfRule>
    <cfRule type="containsText" dxfId="6852" priority="6565" operator="containsText" text="Leve">
      <formula>NOT(ISERROR(SEARCH("Leve",AC20)))</formula>
    </cfRule>
  </conditionalFormatting>
  <conditionalFormatting sqref="AG20">
    <cfRule type="containsText" dxfId="6851" priority="6552" operator="containsText" text="Extremo">
      <formula>NOT(ISERROR(SEARCH("Extremo",AG20)))</formula>
    </cfRule>
    <cfRule type="containsText" dxfId="6850" priority="6553" operator="containsText" text="Alto">
      <formula>NOT(ISERROR(SEARCH("Alto",AG20)))</formula>
    </cfRule>
    <cfRule type="containsText" dxfId="6849" priority="6554" operator="containsText" text="Moderado">
      <formula>NOT(ISERROR(SEARCH("Moderado",AG20)))</formula>
    </cfRule>
    <cfRule type="containsText" dxfId="6848" priority="6555" operator="containsText" text="Menor">
      <formula>NOT(ISERROR(SEARCH("Menor",AG20)))</formula>
    </cfRule>
    <cfRule type="containsText" dxfId="6847" priority="6556" operator="containsText" text="Bajo">
      <formula>NOT(ISERROR(SEARCH("Bajo",AG20)))</formula>
    </cfRule>
    <cfRule type="containsText" dxfId="6846" priority="6557" operator="containsText" text="Moderado">
      <formula>NOT(ISERROR(SEARCH("Moderado",AG20)))</formula>
    </cfRule>
    <cfRule type="containsText" dxfId="6845" priority="6558" operator="containsText" text="Extremo">
      <formula>NOT(ISERROR(SEARCH("Extremo",AG20)))</formula>
    </cfRule>
    <cfRule type="containsText" dxfId="6844" priority="6559" operator="containsText" text="Baja">
      <formula>NOT(ISERROR(SEARCH("Baja",AG20)))</formula>
    </cfRule>
    <cfRule type="containsText" dxfId="6843" priority="6560" operator="containsText" text="Alto">
      <formula>NOT(ISERROR(SEARCH("Alto",AG20)))</formula>
    </cfRule>
  </conditionalFormatting>
  <conditionalFormatting sqref="AE20:AE25">
    <cfRule type="containsText" dxfId="6842" priority="6542" operator="containsText" text="Catastrófico">
      <formula>NOT(ISERROR(SEARCH("Catastrófico",AE20)))</formula>
    </cfRule>
    <cfRule type="containsText" dxfId="6841" priority="6543" operator="containsText" text="Moderado">
      <formula>NOT(ISERROR(SEARCH("Moderado",AE20)))</formula>
    </cfRule>
    <cfRule type="containsText" dxfId="6840" priority="6544" operator="containsText" text="Menor">
      <formula>NOT(ISERROR(SEARCH("Menor",AE20)))</formula>
    </cfRule>
    <cfRule type="containsText" dxfId="6839" priority="6545" operator="containsText" text="Leve">
      <formula>NOT(ISERROR(SEARCH("Leve",AE20)))</formula>
    </cfRule>
    <cfRule type="containsText" dxfId="6838" priority="6546" operator="containsText" text="Mayor">
      <formula>NOT(ISERROR(SEARCH("Mayor",AE20)))</formula>
    </cfRule>
  </conditionalFormatting>
  <conditionalFormatting sqref="Y163:Y166">
    <cfRule type="containsText" dxfId="6837" priority="6476" operator="containsText" text="Muy Alta">
      <formula>NOT(ISERROR(SEARCH("Muy Alta",Y163)))</formula>
    </cfRule>
    <cfRule type="containsText" dxfId="6836" priority="6477" operator="containsText" text="Alta">
      <formula>NOT(ISERROR(SEARCH("Alta",Y163)))</formula>
    </cfRule>
    <cfRule type="containsText" dxfId="6835" priority="6478" operator="containsText" text="Media">
      <formula>NOT(ISERROR(SEARCH("Media",Y163)))</formula>
    </cfRule>
    <cfRule type="containsText" dxfId="6834" priority="6479" operator="containsText" text="Muy Baja">
      <formula>NOT(ISERROR(SEARCH("Muy Baja",Y163)))</formula>
    </cfRule>
    <cfRule type="containsText" dxfId="6833" priority="6480" operator="containsText" text="Baja">
      <formula>NOT(ISERROR(SEARCH("Baja",Y163)))</formula>
    </cfRule>
    <cfRule type="containsText" dxfId="6832" priority="6481" operator="containsText" text="Muy Baja">
      <formula>NOT(ISERROR(SEARCH("Muy Baja",Y163)))</formula>
    </cfRule>
  </conditionalFormatting>
  <conditionalFormatting sqref="AC163:AC166">
    <cfRule type="containsText" dxfId="6831" priority="6471" operator="containsText" text="Catastrófico">
      <formula>NOT(ISERROR(SEARCH("Catastrófico",AC163)))</formula>
    </cfRule>
    <cfRule type="containsText" dxfId="6830" priority="6472" operator="containsText" text="Mayor">
      <formula>NOT(ISERROR(SEARCH("Mayor",AC163)))</formula>
    </cfRule>
    <cfRule type="containsText" dxfId="6829" priority="6473" operator="containsText" text="Moderado">
      <formula>NOT(ISERROR(SEARCH("Moderado",AC163)))</formula>
    </cfRule>
    <cfRule type="containsText" dxfId="6828" priority="6474" operator="containsText" text="Menor">
      <formula>NOT(ISERROR(SEARCH("Menor",AC163)))</formula>
    </cfRule>
    <cfRule type="containsText" dxfId="6827" priority="6475" operator="containsText" text="Leve">
      <formula>NOT(ISERROR(SEARCH("Leve",AC163)))</formula>
    </cfRule>
  </conditionalFormatting>
  <conditionalFormatting sqref="AG163">
    <cfRule type="containsText" dxfId="6826" priority="6462" operator="containsText" text="Extremo">
      <formula>NOT(ISERROR(SEARCH("Extremo",AG163)))</formula>
    </cfRule>
    <cfRule type="containsText" dxfId="6825" priority="6463" operator="containsText" text="Alto">
      <formula>NOT(ISERROR(SEARCH("Alto",AG163)))</formula>
    </cfRule>
    <cfRule type="containsText" dxfId="6824" priority="6464" operator="containsText" text="Moderado">
      <formula>NOT(ISERROR(SEARCH("Moderado",AG163)))</formula>
    </cfRule>
    <cfRule type="containsText" dxfId="6823" priority="6465" operator="containsText" text="Menor">
      <formula>NOT(ISERROR(SEARCH("Menor",AG163)))</formula>
    </cfRule>
    <cfRule type="containsText" dxfId="6822" priority="6466" operator="containsText" text="Bajo">
      <formula>NOT(ISERROR(SEARCH("Bajo",AG163)))</formula>
    </cfRule>
    <cfRule type="containsText" dxfId="6821" priority="6467" operator="containsText" text="Moderado">
      <formula>NOT(ISERROR(SEARCH("Moderado",AG163)))</formula>
    </cfRule>
    <cfRule type="containsText" dxfId="6820" priority="6468" operator="containsText" text="Extremo">
      <formula>NOT(ISERROR(SEARCH("Extremo",AG163)))</formula>
    </cfRule>
    <cfRule type="containsText" dxfId="6819" priority="6469" operator="containsText" text="Baja">
      <formula>NOT(ISERROR(SEARCH("Baja",AG163)))</formula>
    </cfRule>
    <cfRule type="containsText" dxfId="6818" priority="6470" operator="containsText" text="Alto">
      <formula>NOT(ISERROR(SEARCH("Alto",AG163)))</formula>
    </cfRule>
  </conditionalFormatting>
  <conditionalFormatting sqref="AE163:AE166">
    <cfRule type="containsText" dxfId="6817" priority="6452" operator="containsText" text="Catastrófico">
      <formula>NOT(ISERROR(SEARCH("Catastrófico",AE163)))</formula>
    </cfRule>
    <cfRule type="containsText" dxfId="6816" priority="6453" operator="containsText" text="Moderado">
      <formula>NOT(ISERROR(SEARCH("Moderado",AE163)))</formula>
    </cfRule>
    <cfRule type="containsText" dxfId="6815" priority="6454" operator="containsText" text="Menor">
      <formula>NOT(ISERROR(SEARCH("Menor",AE163)))</formula>
    </cfRule>
    <cfRule type="containsText" dxfId="6814" priority="6455" operator="containsText" text="Leve">
      <formula>NOT(ISERROR(SEARCH("Leve",AE163)))</formula>
    </cfRule>
    <cfRule type="containsText" dxfId="6813" priority="6456" operator="containsText" text="Mayor">
      <formula>NOT(ISERROR(SEARCH("Mayor",AE163)))</formula>
    </cfRule>
  </conditionalFormatting>
  <conditionalFormatting sqref="N167 N23">
    <cfRule type="containsText" dxfId="6812" priority="6441" operator="containsText" text="Extremo">
      <formula>NOT(ISERROR(SEARCH("Extremo",N23)))</formula>
    </cfRule>
    <cfRule type="containsText" dxfId="6811" priority="6442" operator="containsText" text="Alto">
      <formula>NOT(ISERROR(SEARCH("Alto",N23)))</formula>
    </cfRule>
    <cfRule type="containsText" dxfId="6810" priority="6443" operator="containsText" text="Bajo">
      <formula>NOT(ISERROR(SEARCH("Bajo",N23)))</formula>
    </cfRule>
    <cfRule type="containsText" dxfId="6809" priority="6444" operator="containsText" text="Moderado">
      <formula>NOT(ISERROR(SEARCH("Moderado",N23)))</formula>
    </cfRule>
    <cfRule type="containsText" dxfId="6808" priority="6445" operator="containsText" text="Extremo">
      <formula>NOT(ISERROR(SEARCH("Extremo",N23)))</formula>
    </cfRule>
  </conditionalFormatting>
  <conditionalFormatting sqref="I167 I23 I26:I28">
    <cfRule type="containsText" dxfId="6807" priority="6412" operator="containsText" text="Muy Baja">
      <formula>NOT(ISERROR(SEARCH("Muy Baja",I23)))</formula>
    </cfRule>
    <cfRule type="containsText" dxfId="6806" priority="6413" operator="containsText" text="Baja">
      <formula>NOT(ISERROR(SEARCH("Baja",I23)))</formula>
    </cfRule>
    <cfRule type="containsText" dxfId="6805" priority="6415" operator="containsText" text="Muy Alta">
      <formula>NOT(ISERROR(SEARCH("Muy Alta",I23)))</formula>
    </cfRule>
    <cfRule type="containsText" dxfId="6804" priority="6416" operator="containsText" text="Alta">
      <formula>NOT(ISERROR(SEARCH("Alta",I23)))</formula>
    </cfRule>
    <cfRule type="containsText" dxfId="6803" priority="6417" operator="containsText" text="Media">
      <formula>NOT(ISERROR(SEARCH("Media",I23)))</formula>
    </cfRule>
    <cfRule type="containsText" dxfId="6802" priority="6418" operator="containsText" text="Media">
      <formula>NOT(ISERROR(SEARCH("Media",I23)))</formula>
    </cfRule>
    <cfRule type="containsText" dxfId="6801" priority="6419" operator="containsText" text="Media">
      <formula>NOT(ISERROR(SEARCH("Media",I23)))</formula>
    </cfRule>
    <cfRule type="containsText" dxfId="6800" priority="6420" operator="containsText" text="Muy Baja">
      <formula>NOT(ISERROR(SEARCH("Muy Baja",I23)))</formula>
    </cfRule>
    <cfRule type="containsText" dxfId="6799" priority="6421" operator="containsText" text="Baja">
      <formula>NOT(ISERROR(SEARCH("Baja",I23)))</formula>
    </cfRule>
    <cfRule type="containsText" dxfId="6798" priority="6422" operator="containsText" text="Muy Baja">
      <formula>NOT(ISERROR(SEARCH("Muy Baja",I23)))</formula>
    </cfRule>
    <cfRule type="containsText" dxfId="6797" priority="6423" operator="containsText" text="Muy Baja">
      <formula>NOT(ISERROR(SEARCH("Muy Baja",I23)))</formula>
    </cfRule>
    <cfRule type="containsText" dxfId="6796" priority="6424" operator="containsText" text="Muy Baja">
      <formula>NOT(ISERROR(SEARCH("Muy Baja",I23)))</formula>
    </cfRule>
    <cfRule type="containsText" dxfId="6795" priority="6425" operator="containsText" text="Muy Baja'Tabla probabilidad'!">
      <formula>NOT(ISERROR(SEARCH("Muy Baja'Tabla probabilidad'!",I23)))</formula>
    </cfRule>
    <cfRule type="containsText" dxfId="6794" priority="6426" operator="containsText" text="Muy bajo">
      <formula>NOT(ISERROR(SEARCH("Muy bajo",I23)))</formula>
    </cfRule>
    <cfRule type="containsText" dxfId="6793" priority="6427" operator="containsText" text="Alta">
      <formula>NOT(ISERROR(SEARCH("Alta",I23)))</formula>
    </cfRule>
    <cfRule type="containsText" dxfId="6792" priority="6428" operator="containsText" text="Media">
      <formula>NOT(ISERROR(SEARCH("Media",I23)))</formula>
    </cfRule>
    <cfRule type="containsText" dxfId="6791" priority="6429" operator="containsText" text="Baja">
      <formula>NOT(ISERROR(SEARCH("Baja",I23)))</formula>
    </cfRule>
    <cfRule type="containsText" dxfId="6790" priority="6430" operator="containsText" text="Muy baja">
      <formula>NOT(ISERROR(SEARCH("Muy baja",I23)))</formula>
    </cfRule>
    <cfRule type="cellIs" dxfId="6789" priority="6433" operator="between">
      <formula>1</formula>
      <formula>2</formula>
    </cfRule>
    <cfRule type="cellIs" dxfId="6788" priority="6434" operator="between">
      <formula>0</formula>
      <formula>2</formula>
    </cfRule>
  </conditionalFormatting>
  <conditionalFormatting sqref="I167 I23 I26:I28">
    <cfRule type="containsText" dxfId="6787" priority="6414" operator="containsText" text="Muy Alta">
      <formula>NOT(ISERROR(SEARCH("Muy Alta",I23)))</formula>
    </cfRule>
  </conditionalFormatting>
  <conditionalFormatting sqref="Y167:Y170">
    <cfRule type="containsText" dxfId="6786" priority="6406" operator="containsText" text="Muy Alta">
      <formula>NOT(ISERROR(SEARCH("Muy Alta",Y167)))</formula>
    </cfRule>
    <cfRule type="containsText" dxfId="6785" priority="6407" operator="containsText" text="Alta">
      <formula>NOT(ISERROR(SEARCH("Alta",Y167)))</formula>
    </cfRule>
    <cfRule type="containsText" dxfId="6784" priority="6408" operator="containsText" text="Media">
      <formula>NOT(ISERROR(SEARCH("Media",Y167)))</formula>
    </cfRule>
    <cfRule type="containsText" dxfId="6783" priority="6409" operator="containsText" text="Muy Baja">
      <formula>NOT(ISERROR(SEARCH("Muy Baja",Y167)))</formula>
    </cfRule>
    <cfRule type="containsText" dxfId="6782" priority="6410" operator="containsText" text="Baja">
      <formula>NOT(ISERROR(SEARCH("Baja",Y167)))</formula>
    </cfRule>
    <cfRule type="containsText" dxfId="6781" priority="6411" operator="containsText" text="Muy Baja">
      <formula>NOT(ISERROR(SEARCH("Muy Baja",Y167)))</formula>
    </cfRule>
  </conditionalFormatting>
  <conditionalFormatting sqref="AC167:AC170">
    <cfRule type="containsText" dxfId="6780" priority="6401" operator="containsText" text="Catastrófico">
      <formula>NOT(ISERROR(SEARCH("Catastrófico",AC167)))</formula>
    </cfRule>
    <cfRule type="containsText" dxfId="6779" priority="6402" operator="containsText" text="Mayor">
      <formula>NOT(ISERROR(SEARCH("Mayor",AC167)))</formula>
    </cfRule>
    <cfRule type="containsText" dxfId="6778" priority="6403" operator="containsText" text="Moderado">
      <formula>NOT(ISERROR(SEARCH("Moderado",AC167)))</formula>
    </cfRule>
    <cfRule type="containsText" dxfId="6777" priority="6404" operator="containsText" text="Menor">
      <formula>NOT(ISERROR(SEARCH("Menor",AC167)))</formula>
    </cfRule>
    <cfRule type="containsText" dxfId="6776" priority="6405" operator="containsText" text="Leve">
      <formula>NOT(ISERROR(SEARCH("Leve",AC167)))</formula>
    </cfRule>
  </conditionalFormatting>
  <conditionalFormatting sqref="AG167">
    <cfRule type="containsText" dxfId="6775" priority="6392" operator="containsText" text="Extremo">
      <formula>NOT(ISERROR(SEARCH("Extremo",AG167)))</formula>
    </cfRule>
    <cfRule type="containsText" dxfId="6774" priority="6393" operator="containsText" text="Alto">
      <formula>NOT(ISERROR(SEARCH("Alto",AG167)))</formula>
    </cfRule>
    <cfRule type="containsText" dxfId="6773" priority="6394" operator="containsText" text="Moderado">
      <formula>NOT(ISERROR(SEARCH("Moderado",AG167)))</formula>
    </cfRule>
    <cfRule type="containsText" dxfId="6772" priority="6395" operator="containsText" text="Menor">
      <formula>NOT(ISERROR(SEARCH("Menor",AG167)))</formula>
    </cfRule>
    <cfRule type="containsText" dxfId="6771" priority="6396" operator="containsText" text="Bajo">
      <formula>NOT(ISERROR(SEARCH("Bajo",AG167)))</formula>
    </cfRule>
    <cfRule type="containsText" dxfId="6770" priority="6397" operator="containsText" text="Moderado">
      <formula>NOT(ISERROR(SEARCH("Moderado",AG167)))</formula>
    </cfRule>
    <cfRule type="containsText" dxfId="6769" priority="6398" operator="containsText" text="Extremo">
      <formula>NOT(ISERROR(SEARCH("Extremo",AG167)))</formula>
    </cfRule>
    <cfRule type="containsText" dxfId="6768" priority="6399" operator="containsText" text="Baja">
      <formula>NOT(ISERROR(SEARCH("Baja",AG167)))</formula>
    </cfRule>
    <cfRule type="containsText" dxfId="6767" priority="6400" operator="containsText" text="Alto">
      <formula>NOT(ISERROR(SEARCH("Alto",AG167)))</formula>
    </cfRule>
  </conditionalFormatting>
  <conditionalFormatting sqref="AE167:AE170">
    <cfRule type="containsText" dxfId="6766" priority="6382" operator="containsText" text="Catastrófico">
      <formula>NOT(ISERROR(SEARCH("Catastrófico",AE167)))</formula>
    </cfRule>
    <cfRule type="containsText" dxfId="6765" priority="6383" operator="containsText" text="Moderado">
      <formula>NOT(ISERROR(SEARCH("Moderado",AE167)))</formula>
    </cfRule>
    <cfRule type="containsText" dxfId="6764" priority="6384" operator="containsText" text="Menor">
      <formula>NOT(ISERROR(SEARCH("Menor",AE167)))</formula>
    </cfRule>
    <cfRule type="containsText" dxfId="6763" priority="6385" operator="containsText" text="Leve">
      <formula>NOT(ISERROR(SEARCH("Leve",AE167)))</formula>
    </cfRule>
    <cfRule type="containsText" dxfId="6762" priority="6386" operator="containsText" text="Mayor">
      <formula>NOT(ISERROR(SEARCH("Mayor",AE167)))</formula>
    </cfRule>
  </conditionalFormatting>
  <conditionalFormatting sqref="Y23:Y25">
    <cfRule type="containsText" dxfId="6761" priority="6316" operator="containsText" text="Muy Alta">
      <formula>NOT(ISERROR(SEARCH("Muy Alta",Y23)))</formula>
    </cfRule>
    <cfRule type="containsText" dxfId="6760" priority="6317" operator="containsText" text="Alta">
      <formula>NOT(ISERROR(SEARCH("Alta",Y23)))</formula>
    </cfRule>
    <cfRule type="containsText" dxfId="6759" priority="6318" operator="containsText" text="Media">
      <formula>NOT(ISERROR(SEARCH("Media",Y23)))</formula>
    </cfRule>
    <cfRule type="containsText" dxfId="6758" priority="6319" operator="containsText" text="Muy Baja">
      <formula>NOT(ISERROR(SEARCH("Muy Baja",Y23)))</formula>
    </cfRule>
    <cfRule type="containsText" dxfId="6757" priority="6320" operator="containsText" text="Baja">
      <formula>NOT(ISERROR(SEARCH("Baja",Y23)))</formula>
    </cfRule>
    <cfRule type="containsText" dxfId="6756" priority="6321" operator="containsText" text="Muy Baja">
      <formula>NOT(ISERROR(SEARCH("Muy Baja",Y23)))</formula>
    </cfRule>
  </conditionalFormatting>
  <conditionalFormatting sqref="AC23:AC25">
    <cfRule type="containsText" dxfId="6755" priority="6311" operator="containsText" text="Catastrófico">
      <formula>NOT(ISERROR(SEARCH("Catastrófico",AC23)))</formula>
    </cfRule>
    <cfRule type="containsText" dxfId="6754" priority="6312" operator="containsText" text="Mayor">
      <formula>NOT(ISERROR(SEARCH("Mayor",AC23)))</formula>
    </cfRule>
    <cfRule type="containsText" dxfId="6753" priority="6313" operator="containsText" text="Moderado">
      <formula>NOT(ISERROR(SEARCH("Moderado",AC23)))</formula>
    </cfRule>
    <cfRule type="containsText" dxfId="6752" priority="6314" operator="containsText" text="Menor">
      <formula>NOT(ISERROR(SEARCH("Menor",AC23)))</formula>
    </cfRule>
    <cfRule type="containsText" dxfId="6751" priority="6315" operator="containsText" text="Leve">
      <formula>NOT(ISERROR(SEARCH("Leve",AC23)))</formula>
    </cfRule>
  </conditionalFormatting>
  <conditionalFormatting sqref="AG23">
    <cfRule type="containsText" dxfId="6750" priority="6302" operator="containsText" text="Extremo">
      <formula>NOT(ISERROR(SEARCH("Extremo",AG23)))</formula>
    </cfRule>
    <cfRule type="containsText" dxfId="6749" priority="6303" operator="containsText" text="Alto">
      <formula>NOT(ISERROR(SEARCH("Alto",AG23)))</formula>
    </cfRule>
    <cfRule type="containsText" dxfId="6748" priority="6304" operator="containsText" text="Moderado">
      <formula>NOT(ISERROR(SEARCH("Moderado",AG23)))</formula>
    </cfRule>
    <cfRule type="containsText" dxfId="6747" priority="6305" operator="containsText" text="Menor">
      <formula>NOT(ISERROR(SEARCH("Menor",AG23)))</formula>
    </cfRule>
    <cfRule type="containsText" dxfId="6746" priority="6306" operator="containsText" text="Bajo">
      <formula>NOT(ISERROR(SEARCH("Bajo",AG23)))</formula>
    </cfRule>
    <cfRule type="containsText" dxfId="6745" priority="6307" operator="containsText" text="Moderado">
      <formula>NOT(ISERROR(SEARCH("Moderado",AG23)))</formula>
    </cfRule>
    <cfRule type="containsText" dxfId="6744" priority="6308" operator="containsText" text="Extremo">
      <formula>NOT(ISERROR(SEARCH("Extremo",AG23)))</formula>
    </cfRule>
    <cfRule type="containsText" dxfId="6743" priority="6309" operator="containsText" text="Baja">
      <formula>NOT(ISERROR(SEARCH("Baja",AG23)))</formula>
    </cfRule>
    <cfRule type="containsText" dxfId="6742" priority="6310" operator="containsText" text="Alto">
      <formula>NOT(ISERROR(SEARCH("Alto",AG23)))</formula>
    </cfRule>
  </conditionalFormatting>
  <conditionalFormatting sqref="AE23:AE25">
    <cfRule type="containsText" dxfId="6741" priority="6292" operator="containsText" text="Catastrófico">
      <formula>NOT(ISERROR(SEARCH("Catastrófico",AE23)))</formula>
    </cfRule>
    <cfRule type="containsText" dxfId="6740" priority="6293" operator="containsText" text="Moderado">
      <formula>NOT(ISERROR(SEARCH("Moderado",AE23)))</formula>
    </cfRule>
    <cfRule type="containsText" dxfId="6739" priority="6294" operator="containsText" text="Menor">
      <formula>NOT(ISERROR(SEARCH("Menor",AE23)))</formula>
    </cfRule>
    <cfRule type="containsText" dxfId="6738" priority="6295" operator="containsText" text="Leve">
      <formula>NOT(ISERROR(SEARCH("Leve",AE23)))</formula>
    </cfRule>
    <cfRule type="containsText" dxfId="6737" priority="6296" operator="containsText" text="Mayor">
      <formula>NOT(ISERROR(SEARCH("Mayor",AE23)))</formula>
    </cfRule>
  </conditionalFormatting>
  <conditionalFormatting sqref="N26:N28">
    <cfRule type="containsText" dxfId="6736" priority="6287" operator="containsText" text="Extremo">
      <formula>NOT(ISERROR(SEARCH("Extremo",N26)))</formula>
    </cfRule>
    <cfRule type="containsText" dxfId="6735" priority="6288" operator="containsText" text="Alto">
      <formula>NOT(ISERROR(SEARCH("Alto",N26)))</formula>
    </cfRule>
    <cfRule type="containsText" dxfId="6734" priority="6289" operator="containsText" text="Bajo">
      <formula>NOT(ISERROR(SEARCH("Bajo",N26)))</formula>
    </cfRule>
    <cfRule type="containsText" dxfId="6733" priority="6290" operator="containsText" text="Moderado">
      <formula>NOT(ISERROR(SEARCH("Moderado",N26)))</formula>
    </cfRule>
    <cfRule type="containsText" dxfId="6732" priority="6291" operator="containsText" text="Extremo">
      <formula>NOT(ISERROR(SEARCH("Extremo",N26)))</formula>
    </cfRule>
  </conditionalFormatting>
  <conditionalFormatting sqref="AG26:AG28">
    <cfRule type="containsText" dxfId="6731" priority="6232" operator="containsText" text="Extremo">
      <formula>NOT(ISERROR(SEARCH("Extremo",AG26)))</formula>
    </cfRule>
    <cfRule type="containsText" dxfId="6730" priority="6233" operator="containsText" text="Alto">
      <formula>NOT(ISERROR(SEARCH("Alto",AG26)))</formula>
    </cfRule>
    <cfRule type="containsText" dxfId="6729" priority="6234" operator="containsText" text="Moderado">
      <formula>NOT(ISERROR(SEARCH("Moderado",AG26)))</formula>
    </cfRule>
    <cfRule type="containsText" dxfId="6728" priority="6235" operator="containsText" text="Menor">
      <formula>NOT(ISERROR(SEARCH("Menor",AG26)))</formula>
    </cfRule>
    <cfRule type="containsText" dxfId="6727" priority="6236" operator="containsText" text="Bajo">
      <formula>NOT(ISERROR(SEARCH("Bajo",AG26)))</formula>
    </cfRule>
    <cfRule type="containsText" dxfId="6726" priority="6237" operator="containsText" text="Moderado">
      <formula>NOT(ISERROR(SEARCH("Moderado",AG26)))</formula>
    </cfRule>
    <cfRule type="containsText" dxfId="6725" priority="6238" operator="containsText" text="Extremo">
      <formula>NOT(ISERROR(SEARCH("Extremo",AG26)))</formula>
    </cfRule>
    <cfRule type="containsText" dxfId="6724" priority="6239" operator="containsText" text="Baja">
      <formula>NOT(ISERROR(SEARCH("Baja",AG26)))</formula>
    </cfRule>
    <cfRule type="containsText" dxfId="6723" priority="6240" operator="containsText" text="Alto">
      <formula>NOT(ISERROR(SEARCH("Alto",AG26)))</formula>
    </cfRule>
  </conditionalFormatting>
  <conditionalFormatting sqref="N171">
    <cfRule type="containsText" dxfId="6722" priority="6217" operator="containsText" text="Extremo">
      <formula>NOT(ISERROR(SEARCH("Extremo",N171)))</formula>
    </cfRule>
    <cfRule type="containsText" dxfId="6721" priority="6218" operator="containsText" text="Alto">
      <formula>NOT(ISERROR(SEARCH("Alto",N171)))</formula>
    </cfRule>
    <cfRule type="containsText" dxfId="6720" priority="6219" operator="containsText" text="Bajo">
      <formula>NOT(ISERROR(SEARCH("Bajo",N171)))</formula>
    </cfRule>
    <cfRule type="containsText" dxfId="6719" priority="6220" operator="containsText" text="Moderado">
      <formula>NOT(ISERROR(SEARCH("Moderado",N171)))</formula>
    </cfRule>
    <cfRule type="containsText" dxfId="6718" priority="6221" operator="containsText" text="Extremo">
      <formula>NOT(ISERROR(SEARCH("Extremo",N171)))</formula>
    </cfRule>
  </conditionalFormatting>
  <conditionalFormatting sqref="I171">
    <cfRule type="containsText" dxfId="6717" priority="6194" operator="containsText" text="Muy Baja">
      <formula>NOT(ISERROR(SEARCH("Muy Baja",I171)))</formula>
    </cfRule>
    <cfRule type="containsText" dxfId="6716" priority="6195" operator="containsText" text="Baja">
      <formula>NOT(ISERROR(SEARCH("Baja",I171)))</formula>
    </cfRule>
    <cfRule type="containsText" dxfId="6715" priority="6197" operator="containsText" text="Muy Alta">
      <formula>NOT(ISERROR(SEARCH("Muy Alta",I171)))</formula>
    </cfRule>
    <cfRule type="containsText" dxfId="6714" priority="6198" operator="containsText" text="Alta">
      <formula>NOT(ISERROR(SEARCH("Alta",I171)))</formula>
    </cfRule>
    <cfRule type="containsText" dxfId="6713" priority="6199" operator="containsText" text="Media">
      <formula>NOT(ISERROR(SEARCH("Media",I171)))</formula>
    </cfRule>
    <cfRule type="containsText" dxfId="6712" priority="6200" operator="containsText" text="Media">
      <formula>NOT(ISERROR(SEARCH("Media",I171)))</formula>
    </cfRule>
    <cfRule type="containsText" dxfId="6711" priority="6201" operator="containsText" text="Media">
      <formula>NOT(ISERROR(SEARCH("Media",I171)))</formula>
    </cfRule>
    <cfRule type="containsText" dxfId="6710" priority="6202" operator="containsText" text="Muy Baja">
      <formula>NOT(ISERROR(SEARCH("Muy Baja",I171)))</formula>
    </cfRule>
    <cfRule type="containsText" dxfId="6709" priority="6203" operator="containsText" text="Baja">
      <formula>NOT(ISERROR(SEARCH("Baja",I171)))</formula>
    </cfRule>
    <cfRule type="containsText" dxfId="6708" priority="6204" operator="containsText" text="Muy Baja">
      <formula>NOT(ISERROR(SEARCH("Muy Baja",I171)))</formula>
    </cfRule>
    <cfRule type="containsText" dxfId="6707" priority="6205" operator="containsText" text="Muy Baja">
      <formula>NOT(ISERROR(SEARCH("Muy Baja",I171)))</formula>
    </cfRule>
    <cfRule type="containsText" dxfId="6706" priority="6206" operator="containsText" text="Muy Baja">
      <formula>NOT(ISERROR(SEARCH("Muy Baja",I171)))</formula>
    </cfRule>
    <cfRule type="containsText" dxfId="6705" priority="6207" operator="containsText" text="Muy Baja'Tabla probabilidad'!">
      <formula>NOT(ISERROR(SEARCH("Muy Baja'Tabla probabilidad'!",I171)))</formula>
    </cfRule>
    <cfRule type="containsText" dxfId="6704" priority="6208" operator="containsText" text="Muy bajo">
      <formula>NOT(ISERROR(SEARCH("Muy bajo",I171)))</formula>
    </cfRule>
    <cfRule type="containsText" dxfId="6703" priority="6209" operator="containsText" text="Alta">
      <formula>NOT(ISERROR(SEARCH("Alta",I171)))</formula>
    </cfRule>
    <cfRule type="containsText" dxfId="6702" priority="6210" operator="containsText" text="Media">
      <formula>NOT(ISERROR(SEARCH("Media",I171)))</formula>
    </cfRule>
    <cfRule type="containsText" dxfId="6701" priority="6211" operator="containsText" text="Baja">
      <formula>NOT(ISERROR(SEARCH("Baja",I171)))</formula>
    </cfRule>
    <cfRule type="containsText" dxfId="6700" priority="6212" operator="containsText" text="Muy baja">
      <formula>NOT(ISERROR(SEARCH("Muy baja",I171)))</formula>
    </cfRule>
    <cfRule type="cellIs" dxfId="6699" priority="6215" operator="between">
      <formula>1</formula>
      <formula>2</formula>
    </cfRule>
    <cfRule type="cellIs" dxfId="6698" priority="6216" operator="between">
      <formula>0</formula>
      <formula>2</formula>
    </cfRule>
  </conditionalFormatting>
  <conditionalFormatting sqref="I171">
    <cfRule type="containsText" dxfId="6697" priority="6196" operator="containsText" text="Muy Alta">
      <formula>NOT(ISERROR(SEARCH("Muy Alta",I171)))</formula>
    </cfRule>
  </conditionalFormatting>
  <conditionalFormatting sqref="Y171:Y172">
    <cfRule type="containsText" dxfId="6696" priority="6176" operator="containsText" text="Muy Alta">
      <formula>NOT(ISERROR(SEARCH("Muy Alta",Y171)))</formula>
    </cfRule>
    <cfRule type="containsText" dxfId="6695" priority="6177" operator="containsText" text="Alta">
      <formula>NOT(ISERROR(SEARCH("Alta",Y171)))</formula>
    </cfRule>
    <cfRule type="containsText" dxfId="6694" priority="6178" operator="containsText" text="Media">
      <formula>NOT(ISERROR(SEARCH("Media",Y171)))</formula>
    </cfRule>
    <cfRule type="containsText" dxfId="6693" priority="6179" operator="containsText" text="Muy Baja">
      <formula>NOT(ISERROR(SEARCH("Muy Baja",Y171)))</formula>
    </cfRule>
    <cfRule type="containsText" dxfId="6692" priority="6180" operator="containsText" text="Baja">
      <formula>NOT(ISERROR(SEARCH("Baja",Y171)))</formula>
    </cfRule>
    <cfRule type="containsText" dxfId="6691" priority="6181" operator="containsText" text="Muy Baja">
      <formula>NOT(ISERROR(SEARCH("Muy Baja",Y171)))</formula>
    </cfRule>
  </conditionalFormatting>
  <conditionalFormatting sqref="AC171:AC172">
    <cfRule type="containsText" dxfId="6690" priority="6171" operator="containsText" text="Catastrófico">
      <formula>NOT(ISERROR(SEARCH("Catastrófico",AC171)))</formula>
    </cfRule>
    <cfRule type="containsText" dxfId="6689" priority="6172" operator="containsText" text="Mayor">
      <formula>NOT(ISERROR(SEARCH("Mayor",AC171)))</formula>
    </cfRule>
    <cfRule type="containsText" dxfId="6688" priority="6173" operator="containsText" text="Moderado">
      <formula>NOT(ISERROR(SEARCH("Moderado",AC171)))</formula>
    </cfRule>
    <cfRule type="containsText" dxfId="6687" priority="6174" operator="containsText" text="Menor">
      <formula>NOT(ISERROR(SEARCH("Menor",AC171)))</formula>
    </cfRule>
    <cfRule type="containsText" dxfId="6686" priority="6175" operator="containsText" text="Leve">
      <formula>NOT(ISERROR(SEARCH("Leve",AC171)))</formula>
    </cfRule>
  </conditionalFormatting>
  <conditionalFormatting sqref="AG171">
    <cfRule type="containsText" dxfId="6685" priority="6162" operator="containsText" text="Extremo">
      <formula>NOT(ISERROR(SEARCH("Extremo",AG171)))</formula>
    </cfRule>
    <cfRule type="containsText" dxfId="6684" priority="6163" operator="containsText" text="Alto">
      <formula>NOT(ISERROR(SEARCH("Alto",AG171)))</formula>
    </cfRule>
    <cfRule type="containsText" dxfId="6683" priority="6164" operator="containsText" text="Moderado">
      <formula>NOT(ISERROR(SEARCH("Moderado",AG171)))</formula>
    </cfRule>
    <cfRule type="containsText" dxfId="6682" priority="6165" operator="containsText" text="Menor">
      <formula>NOT(ISERROR(SEARCH("Menor",AG171)))</formula>
    </cfRule>
    <cfRule type="containsText" dxfId="6681" priority="6166" operator="containsText" text="Bajo">
      <formula>NOT(ISERROR(SEARCH("Bajo",AG171)))</formula>
    </cfRule>
    <cfRule type="containsText" dxfId="6680" priority="6167" operator="containsText" text="Moderado">
      <formula>NOT(ISERROR(SEARCH("Moderado",AG171)))</formula>
    </cfRule>
    <cfRule type="containsText" dxfId="6679" priority="6168" operator="containsText" text="Extremo">
      <formula>NOT(ISERROR(SEARCH("Extremo",AG171)))</formula>
    </cfRule>
    <cfRule type="containsText" dxfId="6678" priority="6169" operator="containsText" text="Baja">
      <formula>NOT(ISERROR(SEARCH("Baja",AG171)))</formula>
    </cfRule>
    <cfRule type="containsText" dxfId="6677" priority="6170" operator="containsText" text="Alto">
      <formula>NOT(ISERROR(SEARCH("Alto",AG171)))</formula>
    </cfRule>
  </conditionalFormatting>
  <conditionalFormatting sqref="AE171:AE172">
    <cfRule type="containsText" dxfId="6676" priority="6152" operator="containsText" text="Catastrófico">
      <formula>NOT(ISERROR(SEARCH("Catastrófico",AE171)))</formula>
    </cfRule>
    <cfRule type="containsText" dxfId="6675" priority="6153" operator="containsText" text="Moderado">
      <formula>NOT(ISERROR(SEARCH("Moderado",AE171)))</formula>
    </cfRule>
    <cfRule type="containsText" dxfId="6674" priority="6154" operator="containsText" text="Menor">
      <formula>NOT(ISERROR(SEARCH("Menor",AE171)))</formula>
    </cfRule>
    <cfRule type="containsText" dxfId="6673" priority="6155" operator="containsText" text="Leve">
      <formula>NOT(ISERROR(SEARCH("Leve",AE171)))</formula>
    </cfRule>
    <cfRule type="containsText" dxfId="6672" priority="6156" operator="containsText" text="Mayor">
      <formula>NOT(ISERROR(SEARCH("Mayor",AE171)))</formula>
    </cfRule>
  </conditionalFormatting>
  <conditionalFormatting sqref="N36">
    <cfRule type="containsText" dxfId="6671" priority="6147" operator="containsText" text="Extremo">
      <formula>NOT(ISERROR(SEARCH("Extremo",N36)))</formula>
    </cfRule>
    <cfRule type="containsText" dxfId="6670" priority="6148" operator="containsText" text="Alto">
      <formula>NOT(ISERROR(SEARCH("Alto",N36)))</formula>
    </cfRule>
    <cfRule type="containsText" dxfId="6669" priority="6149" operator="containsText" text="Bajo">
      <formula>NOT(ISERROR(SEARCH("Bajo",N36)))</formula>
    </cfRule>
    <cfRule type="containsText" dxfId="6668" priority="6150" operator="containsText" text="Moderado">
      <formula>NOT(ISERROR(SEARCH("Moderado",N36)))</formula>
    </cfRule>
    <cfRule type="containsText" dxfId="6667" priority="6151" operator="containsText" text="Extremo">
      <formula>NOT(ISERROR(SEARCH("Extremo",N36)))</formula>
    </cfRule>
  </conditionalFormatting>
  <conditionalFormatting sqref="I36">
    <cfRule type="containsText" dxfId="6666" priority="6124" operator="containsText" text="Muy Baja">
      <formula>NOT(ISERROR(SEARCH("Muy Baja",I36)))</formula>
    </cfRule>
    <cfRule type="containsText" dxfId="6665" priority="6125" operator="containsText" text="Baja">
      <formula>NOT(ISERROR(SEARCH("Baja",I36)))</formula>
    </cfRule>
    <cfRule type="containsText" dxfId="6664" priority="6127" operator="containsText" text="Muy Alta">
      <formula>NOT(ISERROR(SEARCH("Muy Alta",I36)))</formula>
    </cfRule>
    <cfRule type="containsText" dxfId="6663" priority="6128" operator="containsText" text="Alta">
      <formula>NOT(ISERROR(SEARCH("Alta",I36)))</formula>
    </cfRule>
    <cfRule type="containsText" dxfId="6662" priority="6129" operator="containsText" text="Media">
      <formula>NOT(ISERROR(SEARCH("Media",I36)))</formula>
    </cfRule>
    <cfRule type="containsText" dxfId="6661" priority="6130" operator="containsText" text="Media">
      <formula>NOT(ISERROR(SEARCH("Media",I36)))</formula>
    </cfRule>
    <cfRule type="containsText" dxfId="6660" priority="6131" operator="containsText" text="Media">
      <formula>NOT(ISERROR(SEARCH("Media",I36)))</formula>
    </cfRule>
    <cfRule type="containsText" dxfId="6659" priority="6132" operator="containsText" text="Muy Baja">
      <formula>NOT(ISERROR(SEARCH("Muy Baja",I36)))</formula>
    </cfRule>
    <cfRule type="containsText" dxfId="6658" priority="6133" operator="containsText" text="Baja">
      <formula>NOT(ISERROR(SEARCH("Baja",I36)))</formula>
    </cfRule>
    <cfRule type="containsText" dxfId="6657" priority="6134" operator="containsText" text="Muy Baja">
      <formula>NOT(ISERROR(SEARCH("Muy Baja",I36)))</formula>
    </cfRule>
    <cfRule type="containsText" dxfId="6656" priority="6135" operator="containsText" text="Muy Baja">
      <formula>NOT(ISERROR(SEARCH("Muy Baja",I36)))</formula>
    </cfRule>
    <cfRule type="containsText" dxfId="6655" priority="6136" operator="containsText" text="Muy Baja">
      <formula>NOT(ISERROR(SEARCH("Muy Baja",I36)))</formula>
    </cfRule>
    <cfRule type="containsText" dxfId="6654" priority="6137" operator="containsText" text="Muy Baja'Tabla probabilidad'!">
      <formula>NOT(ISERROR(SEARCH("Muy Baja'Tabla probabilidad'!",I36)))</formula>
    </cfRule>
    <cfRule type="containsText" dxfId="6653" priority="6138" operator="containsText" text="Muy bajo">
      <formula>NOT(ISERROR(SEARCH("Muy bajo",I36)))</formula>
    </cfRule>
    <cfRule type="containsText" dxfId="6652" priority="6139" operator="containsText" text="Alta">
      <formula>NOT(ISERROR(SEARCH("Alta",I36)))</formula>
    </cfRule>
    <cfRule type="containsText" dxfId="6651" priority="6140" operator="containsText" text="Media">
      <formula>NOT(ISERROR(SEARCH("Media",I36)))</formula>
    </cfRule>
    <cfRule type="containsText" dxfId="6650" priority="6141" operator="containsText" text="Baja">
      <formula>NOT(ISERROR(SEARCH("Baja",I36)))</formula>
    </cfRule>
    <cfRule type="containsText" dxfId="6649" priority="6142" operator="containsText" text="Muy baja">
      <formula>NOT(ISERROR(SEARCH("Muy baja",I36)))</formula>
    </cfRule>
    <cfRule type="cellIs" dxfId="6648" priority="6145" operator="between">
      <formula>1</formula>
      <formula>2</formula>
    </cfRule>
    <cfRule type="cellIs" dxfId="6647" priority="6146" operator="between">
      <formula>0</formula>
      <formula>2</formula>
    </cfRule>
  </conditionalFormatting>
  <conditionalFormatting sqref="I36">
    <cfRule type="containsText" dxfId="6646" priority="6126" operator="containsText" text="Muy Alta">
      <formula>NOT(ISERROR(SEARCH("Muy Alta",I36)))</formula>
    </cfRule>
  </conditionalFormatting>
  <conditionalFormatting sqref="Y36:Y39">
    <cfRule type="containsText" dxfId="6645" priority="6106" operator="containsText" text="Muy Alta">
      <formula>NOT(ISERROR(SEARCH("Muy Alta",Y36)))</formula>
    </cfRule>
    <cfRule type="containsText" dxfId="6644" priority="6107" operator="containsText" text="Alta">
      <formula>NOT(ISERROR(SEARCH("Alta",Y36)))</formula>
    </cfRule>
    <cfRule type="containsText" dxfId="6643" priority="6108" operator="containsText" text="Media">
      <formula>NOT(ISERROR(SEARCH("Media",Y36)))</formula>
    </cfRule>
    <cfRule type="containsText" dxfId="6642" priority="6109" operator="containsText" text="Muy Baja">
      <formula>NOT(ISERROR(SEARCH("Muy Baja",Y36)))</formula>
    </cfRule>
    <cfRule type="containsText" dxfId="6641" priority="6110" operator="containsText" text="Baja">
      <formula>NOT(ISERROR(SEARCH("Baja",Y36)))</formula>
    </cfRule>
    <cfRule type="containsText" dxfId="6640" priority="6111" operator="containsText" text="Muy Baja">
      <formula>NOT(ISERROR(SEARCH("Muy Baja",Y36)))</formula>
    </cfRule>
  </conditionalFormatting>
  <conditionalFormatting sqref="AC36:AC39">
    <cfRule type="containsText" dxfId="6639" priority="6101" operator="containsText" text="Catastrófico">
      <formula>NOT(ISERROR(SEARCH("Catastrófico",AC36)))</formula>
    </cfRule>
    <cfRule type="containsText" dxfId="6638" priority="6102" operator="containsText" text="Mayor">
      <formula>NOT(ISERROR(SEARCH("Mayor",AC36)))</formula>
    </cfRule>
    <cfRule type="containsText" dxfId="6637" priority="6103" operator="containsText" text="Moderado">
      <formula>NOT(ISERROR(SEARCH("Moderado",AC36)))</formula>
    </cfRule>
    <cfRule type="containsText" dxfId="6636" priority="6104" operator="containsText" text="Menor">
      <formula>NOT(ISERROR(SEARCH("Menor",AC36)))</formula>
    </cfRule>
    <cfRule type="containsText" dxfId="6635" priority="6105" operator="containsText" text="Leve">
      <formula>NOT(ISERROR(SEARCH("Leve",AC36)))</formula>
    </cfRule>
  </conditionalFormatting>
  <conditionalFormatting sqref="AG36">
    <cfRule type="containsText" dxfId="6634" priority="6092" operator="containsText" text="Extremo">
      <formula>NOT(ISERROR(SEARCH("Extremo",AG36)))</formula>
    </cfRule>
    <cfRule type="containsText" dxfId="6633" priority="6093" operator="containsText" text="Alto">
      <formula>NOT(ISERROR(SEARCH("Alto",AG36)))</formula>
    </cfRule>
    <cfRule type="containsText" dxfId="6632" priority="6094" operator="containsText" text="Moderado">
      <formula>NOT(ISERROR(SEARCH("Moderado",AG36)))</formula>
    </cfRule>
    <cfRule type="containsText" dxfId="6631" priority="6095" operator="containsText" text="Menor">
      <formula>NOT(ISERROR(SEARCH("Menor",AG36)))</formula>
    </cfRule>
    <cfRule type="containsText" dxfId="6630" priority="6096" operator="containsText" text="Bajo">
      <formula>NOT(ISERROR(SEARCH("Bajo",AG36)))</formula>
    </cfRule>
    <cfRule type="containsText" dxfId="6629" priority="6097" operator="containsText" text="Moderado">
      <formula>NOT(ISERROR(SEARCH("Moderado",AG36)))</formula>
    </cfRule>
    <cfRule type="containsText" dxfId="6628" priority="6098" operator="containsText" text="Extremo">
      <formula>NOT(ISERROR(SEARCH("Extremo",AG36)))</formula>
    </cfRule>
    <cfRule type="containsText" dxfId="6627" priority="6099" operator="containsText" text="Baja">
      <formula>NOT(ISERROR(SEARCH("Baja",AG36)))</formula>
    </cfRule>
    <cfRule type="containsText" dxfId="6626" priority="6100" operator="containsText" text="Alto">
      <formula>NOT(ISERROR(SEARCH("Alto",AG36)))</formula>
    </cfRule>
  </conditionalFormatting>
  <conditionalFormatting sqref="AE36:AE39">
    <cfRule type="containsText" dxfId="6625" priority="6082" operator="containsText" text="Catastrófico">
      <formula>NOT(ISERROR(SEARCH("Catastrófico",AE36)))</formula>
    </cfRule>
    <cfRule type="containsText" dxfId="6624" priority="6083" operator="containsText" text="Moderado">
      <formula>NOT(ISERROR(SEARCH("Moderado",AE36)))</formula>
    </cfRule>
    <cfRule type="containsText" dxfId="6623" priority="6084" operator="containsText" text="Menor">
      <formula>NOT(ISERROR(SEARCH("Menor",AE36)))</formula>
    </cfRule>
    <cfRule type="containsText" dxfId="6622" priority="6085" operator="containsText" text="Leve">
      <formula>NOT(ISERROR(SEARCH("Leve",AE36)))</formula>
    </cfRule>
    <cfRule type="containsText" dxfId="6621" priority="6086" operator="containsText" text="Mayor">
      <formula>NOT(ISERROR(SEARCH("Mayor",AE36)))</formula>
    </cfRule>
  </conditionalFormatting>
  <conditionalFormatting sqref="N40">
    <cfRule type="containsText" dxfId="6620" priority="6077" operator="containsText" text="Extremo">
      <formula>NOT(ISERROR(SEARCH("Extremo",N40)))</formula>
    </cfRule>
    <cfRule type="containsText" dxfId="6619" priority="6078" operator="containsText" text="Alto">
      <formula>NOT(ISERROR(SEARCH("Alto",N40)))</formula>
    </cfRule>
    <cfRule type="containsText" dxfId="6618" priority="6079" operator="containsText" text="Bajo">
      <formula>NOT(ISERROR(SEARCH("Bajo",N40)))</formula>
    </cfRule>
    <cfRule type="containsText" dxfId="6617" priority="6080" operator="containsText" text="Moderado">
      <formula>NOT(ISERROR(SEARCH("Moderado",N40)))</formula>
    </cfRule>
    <cfRule type="containsText" dxfId="6616" priority="6081" operator="containsText" text="Extremo">
      <formula>NOT(ISERROR(SEARCH("Extremo",N40)))</formula>
    </cfRule>
  </conditionalFormatting>
  <conditionalFormatting sqref="I40">
    <cfRule type="containsText" dxfId="6615" priority="6054" operator="containsText" text="Muy Baja">
      <formula>NOT(ISERROR(SEARCH("Muy Baja",I40)))</formula>
    </cfRule>
    <cfRule type="containsText" dxfId="6614" priority="6055" operator="containsText" text="Baja">
      <formula>NOT(ISERROR(SEARCH("Baja",I40)))</formula>
    </cfRule>
    <cfRule type="containsText" dxfId="6613" priority="6057" operator="containsText" text="Muy Alta">
      <formula>NOT(ISERROR(SEARCH("Muy Alta",I40)))</formula>
    </cfRule>
    <cfRule type="containsText" dxfId="6612" priority="6058" operator="containsText" text="Alta">
      <formula>NOT(ISERROR(SEARCH("Alta",I40)))</formula>
    </cfRule>
    <cfRule type="containsText" dxfId="6611" priority="6059" operator="containsText" text="Media">
      <formula>NOT(ISERROR(SEARCH("Media",I40)))</formula>
    </cfRule>
    <cfRule type="containsText" dxfId="6610" priority="6060" operator="containsText" text="Media">
      <formula>NOT(ISERROR(SEARCH("Media",I40)))</formula>
    </cfRule>
    <cfRule type="containsText" dxfId="6609" priority="6061" operator="containsText" text="Media">
      <formula>NOT(ISERROR(SEARCH("Media",I40)))</formula>
    </cfRule>
    <cfRule type="containsText" dxfId="6608" priority="6062" operator="containsText" text="Muy Baja">
      <formula>NOT(ISERROR(SEARCH("Muy Baja",I40)))</formula>
    </cfRule>
    <cfRule type="containsText" dxfId="6607" priority="6063" operator="containsText" text="Baja">
      <formula>NOT(ISERROR(SEARCH("Baja",I40)))</formula>
    </cfRule>
    <cfRule type="containsText" dxfId="6606" priority="6064" operator="containsText" text="Muy Baja">
      <formula>NOT(ISERROR(SEARCH("Muy Baja",I40)))</formula>
    </cfRule>
    <cfRule type="containsText" dxfId="6605" priority="6065" operator="containsText" text="Muy Baja">
      <formula>NOT(ISERROR(SEARCH("Muy Baja",I40)))</formula>
    </cfRule>
    <cfRule type="containsText" dxfId="6604" priority="6066" operator="containsText" text="Muy Baja">
      <formula>NOT(ISERROR(SEARCH("Muy Baja",I40)))</formula>
    </cfRule>
    <cfRule type="containsText" dxfId="6603" priority="6067" operator="containsText" text="Muy Baja'Tabla probabilidad'!">
      <formula>NOT(ISERROR(SEARCH("Muy Baja'Tabla probabilidad'!",I40)))</formula>
    </cfRule>
    <cfRule type="containsText" dxfId="6602" priority="6068" operator="containsText" text="Muy bajo">
      <formula>NOT(ISERROR(SEARCH("Muy bajo",I40)))</formula>
    </cfRule>
    <cfRule type="containsText" dxfId="6601" priority="6069" operator="containsText" text="Alta">
      <formula>NOT(ISERROR(SEARCH("Alta",I40)))</formula>
    </cfRule>
    <cfRule type="containsText" dxfId="6600" priority="6070" operator="containsText" text="Media">
      <formula>NOT(ISERROR(SEARCH("Media",I40)))</formula>
    </cfRule>
    <cfRule type="containsText" dxfId="6599" priority="6071" operator="containsText" text="Baja">
      <formula>NOT(ISERROR(SEARCH("Baja",I40)))</formula>
    </cfRule>
    <cfRule type="containsText" dxfId="6598" priority="6072" operator="containsText" text="Muy baja">
      <formula>NOT(ISERROR(SEARCH("Muy baja",I40)))</formula>
    </cfRule>
    <cfRule type="cellIs" dxfId="6597" priority="6075" operator="between">
      <formula>1</formula>
      <formula>2</formula>
    </cfRule>
    <cfRule type="cellIs" dxfId="6596" priority="6076" operator="between">
      <formula>0</formula>
      <formula>2</formula>
    </cfRule>
  </conditionalFormatting>
  <conditionalFormatting sqref="I40">
    <cfRule type="containsText" dxfId="6595" priority="6056" operator="containsText" text="Muy Alta">
      <formula>NOT(ISERROR(SEARCH("Muy Alta",I40)))</formula>
    </cfRule>
  </conditionalFormatting>
  <conditionalFormatting sqref="AG40 AG44">
    <cfRule type="containsText" dxfId="6594" priority="6022" operator="containsText" text="Extremo">
      <formula>NOT(ISERROR(SEARCH("Extremo",AG40)))</formula>
    </cfRule>
    <cfRule type="containsText" dxfId="6593" priority="6023" operator="containsText" text="Alto">
      <formula>NOT(ISERROR(SEARCH("Alto",AG40)))</formula>
    </cfRule>
    <cfRule type="containsText" dxfId="6592" priority="6024" operator="containsText" text="Moderado">
      <formula>NOT(ISERROR(SEARCH("Moderado",AG40)))</formula>
    </cfRule>
    <cfRule type="containsText" dxfId="6591" priority="6025" operator="containsText" text="Menor">
      <formula>NOT(ISERROR(SEARCH("Menor",AG40)))</formula>
    </cfRule>
    <cfRule type="containsText" dxfId="6590" priority="6026" operator="containsText" text="Bajo">
      <formula>NOT(ISERROR(SEARCH("Bajo",AG40)))</formula>
    </cfRule>
    <cfRule type="containsText" dxfId="6589" priority="6027" operator="containsText" text="Moderado">
      <formula>NOT(ISERROR(SEARCH("Moderado",AG40)))</formula>
    </cfRule>
    <cfRule type="containsText" dxfId="6588" priority="6028" operator="containsText" text="Extremo">
      <formula>NOT(ISERROR(SEARCH("Extremo",AG40)))</formula>
    </cfRule>
    <cfRule type="containsText" dxfId="6587" priority="6029" operator="containsText" text="Baja">
      <formula>NOT(ISERROR(SEARCH("Baja",AG40)))</formula>
    </cfRule>
    <cfRule type="containsText" dxfId="6586" priority="6030" operator="containsText" text="Alto">
      <formula>NOT(ISERROR(SEARCH("Alto",AG40)))</formula>
    </cfRule>
  </conditionalFormatting>
  <conditionalFormatting sqref="B10">
    <cfRule type="containsText" dxfId="6585" priority="5969" operator="containsText" text="3- Moderado">
      <formula>NOT(ISERROR(SEARCH("3- Moderado",B10)))</formula>
    </cfRule>
    <cfRule type="containsText" dxfId="6584" priority="5970" operator="containsText" text="6- Moderado">
      <formula>NOT(ISERROR(SEARCH("6- Moderado",B10)))</formula>
    </cfRule>
    <cfRule type="containsText" dxfId="6583" priority="5971" operator="containsText" text="4- Moderado">
      <formula>NOT(ISERROR(SEARCH("4- Moderado",B10)))</formula>
    </cfRule>
    <cfRule type="containsText" dxfId="6582" priority="5972" operator="containsText" text="3- Bajo">
      <formula>NOT(ISERROR(SEARCH("3- Bajo",B10)))</formula>
    </cfRule>
    <cfRule type="containsText" dxfId="6581" priority="5973" operator="containsText" text="4- Bajo">
      <formula>NOT(ISERROR(SEARCH("4- Bajo",B10)))</formula>
    </cfRule>
    <cfRule type="containsText" dxfId="6580" priority="5974" operator="containsText" text="1- Bajo">
      <formula>NOT(ISERROR(SEARCH("1- Bajo",B10)))</formula>
    </cfRule>
  </conditionalFormatting>
  <conditionalFormatting sqref="B26">
    <cfRule type="containsText" dxfId="6579" priority="5963" operator="containsText" text="3- Moderado">
      <formula>NOT(ISERROR(SEARCH("3- Moderado",B26)))</formula>
    </cfRule>
    <cfRule type="containsText" dxfId="6578" priority="5964" operator="containsText" text="6- Moderado">
      <formula>NOT(ISERROR(SEARCH("6- Moderado",B26)))</formula>
    </cfRule>
    <cfRule type="containsText" dxfId="6577" priority="5965" operator="containsText" text="4- Moderado">
      <formula>NOT(ISERROR(SEARCH("4- Moderado",B26)))</formula>
    </cfRule>
    <cfRule type="containsText" dxfId="6576" priority="5966" operator="containsText" text="3- Bajo">
      <formula>NOT(ISERROR(SEARCH("3- Bajo",B26)))</formula>
    </cfRule>
    <cfRule type="containsText" dxfId="6575" priority="5967" operator="containsText" text="4- Bajo">
      <formula>NOT(ISERROR(SEARCH("4- Bajo",B26)))</formula>
    </cfRule>
    <cfRule type="containsText" dxfId="6574" priority="5968" operator="containsText" text="1- Bajo">
      <formula>NOT(ISERROR(SEARCH("1- Bajo",B26)))</formula>
    </cfRule>
  </conditionalFormatting>
  <conditionalFormatting sqref="B20">
    <cfRule type="containsText" dxfId="6573" priority="5957" operator="containsText" text="3- Moderado">
      <formula>NOT(ISERROR(SEARCH("3- Moderado",B20)))</formula>
    </cfRule>
    <cfRule type="containsText" dxfId="6572" priority="5958" operator="containsText" text="6- Moderado">
      <formula>NOT(ISERROR(SEARCH("6- Moderado",B20)))</formula>
    </cfRule>
    <cfRule type="containsText" dxfId="6571" priority="5959" operator="containsText" text="4- Moderado">
      <formula>NOT(ISERROR(SEARCH("4- Moderado",B20)))</formula>
    </cfRule>
    <cfRule type="containsText" dxfId="6570" priority="5960" operator="containsText" text="3- Bajo">
      <formula>NOT(ISERROR(SEARCH("3- Bajo",B20)))</formula>
    </cfRule>
    <cfRule type="containsText" dxfId="6569" priority="5961" operator="containsText" text="4- Bajo">
      <formula>NOT(ISERROR(SEARCH("4- Bajo",B20)))</formula>
    </cfRule>
    <cfRule type="containsText" dxfId="6568" priority="5962" operator="containsText" text="1- Bajo">
      <formula>NOT(ISERROR(SEARCH("1- Bajo",B20)))</formula>
    </cfRule>
  </conditionalFormatting>
  <conditionalFormatting sqref="B163">
    <cfRule type="containsText" dxfId="6567" priority="5951" operator="containsText" text="3- Moderado">
      <formula>NOT(ISERROR(SEARCH("3- Moderado",B163)))</formula>
    </cfRule>
    <cfRule type="containsText" dxfId="6566" priority="5952" operator="containsText" text="6- Moderado">
      <formula>NOT(ISERROR(SEARCH("6- Moderado",B163)))</formula>
    </cfRule>
    <cfRule type="containsText" dxfId="6565" priority="5953" operator="containsText" text="4- Moderado">
      <formula>NOT(ISERROR(SEARCH("4- Moderado",B163)))</formula>
    </cfRule>
    <cfRule type="containsText" dxfId="6564" priority="5954" operator="containsText" text="3- Bajo">
      <formula>NOT(ISERROR(SEARCH("3- Bajo",B163)))</formula>
    </cfRule>
    <cfRule type="containsText" dxfId="6563" priority="5955" operator="containsText" text="4- Bajo">
      <formula>NOT(ISERROR(SEARCH("4- Bajo",B163)))</formula>
    </cfRule>
    <cfRule type="containsText" dxfId="6562" priority="5956" operator="containsText" text="1- Bajo">
      <formula>NOT(ISERROR(SEARCH("1- Bajo",B163)))</formula>
    </cfRule>
  </conditionalFormatting>
  <conditionalFormatting sqref="F26:F28">
    <cfRule type="containsText" dxfId="6561" priority="5945" operator="containsText" text="3- Moderado">
      <formula>NOT(ISERROR(SEARCH("3- Moderado",F26)))</formula>
    </cfRule>
    <cfRule type="containsText" dxfId="6560" priority="5946" operator="containsText" text="6- Moderado">
      <formula>NOT(ISERROR(SEARCH("6- Moderado",F26)))</formula>
    </cfRule>
    <cfRule type="containsText" dxfId="6559" priority="5947" operator="containsText" text="4- Moderado">
      <formula>NOT(ISERROR(SEARCH("4- Moderado",F26)))</formula>
    </cfRule>
    <cfRule type="containsText" dxfId="6558" priority="5948" operator="containsText" text="3- Bajo">
      <formula>NOT(ISERROR(SEARCH("3- Bajo",F26)))</formula>
    </cfRule>
    <cfRule type="containsText" dxfId="6557" priority="5949" operator="containsText" text="4- Bajo">
      <formula>NOT(ISERROR(SEARCH("4- Bajo",F26)))</formula>
    </cfRule>
    <cfRule type="containsText" dxfId="6556" priority="5950" operator="containsText" text="1- Bajo">
      <formula>NOT(ISERROR(SEARCH("1- Bajo",F26)))</formula>
    </cfRule>
  </conditionalFormatting>
  <conditionalFormatting sqref="F23">
    <cfRule type="containsText" dxfId="6555" priority="5939" operator="containsText" text="3- Moderado">
      <formula>NOT(ISERROR(SEARCH("3- Moderado",F23)))</formula>
    </cfRule>
    <cfRule type="containsText" dxfId="6554" priority="5940" operator="containsText" text="6- Moderado">
      <formula>NOT(ISERROR(SEARCH("6- Moderado",F23)))</formula>
    </cfRule>
    <cfRule type="containsText" dxfId="6553" priority="5941" operator="containsText" text="4- Moderado">
      <formula>NOT(ISERROR(SEARCH("4- Moderado",F23)))</formula>
    </cfRule>
    <cfRule type="containsText" dxfId="6552" priority="5942" operator="containsText" text="3- Bajo">
      <formula>NOT(ISERROR(SEARCH("3- Bajo",F23)))</formula>
    </cfRule>
    <cfRule type="containsText" dxfId="6551" priority="5943" operator="containsText" text="4- Bajo">
      <formula>NOT(ISERROR(SEARCH("4- Bajo",F23)))</formula>
    </cfRule>
    <cfRule type="containsText" dxfId="6550" priority="5944" operator="containsText" text="1- Bajo">
      <formula>NOT(ISERROR(SEARCH("1- Bajo",F23)))</formula>
    </cfRule>
  </conditionalFormatting>
  <conditionalFormatting sqref="F10">
    <cfRule type="containsText" dxfId="6549" priority="5933" operator="containsText" text="3- Moderado">
      <formula>NOT(ISERROR(SEARCH("3- Moderado",F10)))</formula>
    </cfRule>
    <cfRule type="containsText" dxfId="6548" priority="5934" operator="containsText" text="6- Moderado">
      <formula>NOT(ISERROR(SEARCH("6- Moderado",F10)))</formula>
    </cfRule>
    <cfRule type="containsText" dxfId="6547" priority="5935" operator="containsText" text="4- Moderado">
      <formula>NOT(ISERROR(SEARCH("4- Moderado",F10)))</formula>
    </cfRule>
    <cfRule type="containsText" dxfId="6546" priority="5936" operator="containsText" text="3- Bajo">
      <formula>NOT(ISERROR(SEARCH("3- Bajo",F10)))</formula>
    </cfRule>
    <cfRule type="containsText" dxfId="6545" priority="5937" operator="containsText" text="4- Bajo">
      <formula>NOT(ISERROR(SEARCH("4- Bajo",F10)))</formula>
    </cfRule>
    <cfRule type="containsText" dxfId="6544" priority="5938" operator="containsText" text="1- Bajo">
      <formula>NOT(ISERROR(SEARCH("1- Bajo",F10)))</formula>
    </cfRule>
  </conditionalFormatting>
  <conditionalFormatting sqref="F44:F45">
    <cfRule type="containsText" dxfId="6543" priority="5927" operator="containsText" text="3- Moderado">
      <formula>NOT(ISERROR(SEARCH("3- Moderado",F44)))</formula>
    </cfRule>
    <cfRule type="containsText" dxfId="6542" priority="5928" operator="containsText" text="6- Moderado">
      <formula>NOT(ISERROR(SEARCH("6- Moderado",F44)))</formula>
    </cfRule>
    <cfRule type="containsText" dxfId="6541" priority="5929" operator="containsText" text="4- Moderado">
      <formula>NOT(ISERROR(SEARCH("4- Moderado",F44)))</formula>
    </cfRule>
    <cfRule type="containsText" dxfId="6540" priority="5930" operator="containsText" text="3- Bajo">
      <formula>NOT(ISERROR(SEARCH("3- Bajo",F44)))</formula>
    </cfRule>
    <cfRule type="containsText" dxfId="6539" priority="5931" operator="containsText" text="4- Bajo">
      <formula>NOT(ISERROR(SEARCH("4- Bajo",F44)))</formula>
    </cfRule>
    <cfRule type="containsText" dxfId="6538" priority="5932" operator="containsText" text="1- Bajo">
      <formula>NOT(ISERROR(SEARCH("1- Bajo",F44)))</formula>
    </cfRule>
  </conditionalFormatting>
  <conditionalFormatting sqref="F20">
    <cfRule type="containsText" dxfId="6537" priority="5921" operator="containsText" text="3- Moderado">
      <formula>NOT(ISERROR(SEARCH("3- Moderado",F20)))</formula>
    </cfRule>
    <cfRule type="containsText" dxfId="6536" priority="5922" operator="containsText" text="6- Moderado">
      <formula>NOT(ISERROR(SEARCH("6- Moderado",F20)))</formula>
    </cfRule>
    <cfRule type="containsText" dxfId="6535" priority="5923" operator="containsText" text="4- Moderado">
      <formula>NOT(ISERROR(SEARCH("4- Moderado",F20)))</formula>
    </cfRule>
    <cfRule type="containsText" dxfId="6534" priority="5924" operator="containsText" text="3- Bajo">
      <formula>NOT(ISERROR(SEARCH("3- Bajo",F20)))</formula>
    </cfRule>
    <cfRule type="containsText" dxfId="6533" priority="5925" operator="containsText" text="4- Bajo">
      <formula>NOT(ISERROR(SEARCH("4- Bajo",F20)))</formula>
    </cfRule>
    <cfRule type="containsText" dxfId="6532" priority="5926" operator="containsText" text="1- Bajo">
      <formula>NOT(ISERROR(SEARCH("1- Bajo",F20)))</formula>
    </cfRule>
  </conditionalFormatting>
  <conditionalFormatting sqref="F167">
    <cfRule type="containsText" dxfId="6531" priority="5915" operator="containsText" text="3- Moderado">
      <formula>NOT(ISERROR(SEARCH("3- Moderado",F167)))</formula>
    </cfRule>
    <cfRule type="containsText" dxfId="6530" priority="5916" operator="containsText" text="6- Moderado">
      <formula>NOT(ISERROR(SEARCH("6- Moderado",F167)))</formula>
    </cfRule>
    <cfRule type="containsText" dxfId="6529" priority="5917" operator="containsText" text="4- Moderado">
      <formula>NOT(ISERROR(SEARCH("4- Moderado",F167)))</formula>
    </cfRule>
    <cfRule type="containsText" dxfId="6528" priority="5918" operator="containsText" text="3- Bajo">
      <formula>NOT(ISERROR(SEARCH("3- Bajo",F167)))</formula>
    </cfRule>
    <cfRule type="containsText" dxfId="6527" priority="5919" operator="containsText" text="4- Bajo">
      <formula>NOT(ISERROR(SEARCH("4- Bajo",F167)))</formula>
    </cfRule>
    <cfRule type="containsText" dxfId="6526" priority="5920" operator="containsText" text="1- Bajo">
      <formula>NOT(ISERROR(SEARCH("1- Bajo",F167)))</formula>
    </cfRule>
  </conditionalFormatting>
  <conditionalFormatting sqref="F163">
    <cfRule type="containsText" dxfId="6525" priority="5909" operator="containsText" text="3- Moderado">
      <formula>NOT(ISERROR(SEARCH("3- Moderado",F163)))</formula>
    </cfRule>
    <cfRule type="containsText" dxfId="6524" priority="5910" operator="containsText" text="6- Moderado">
      <formula>NOT(ISERROR(SEARCH("6- Moderado",F163)))</formula>
    </cfRule>
    <cfRule type="containsText" dxfId="6523" priority="5911" operator="containsText" text="4- Moderado">
      <formula>NOT(ISERROR(SEARCH("4- Moderado",F163)))</formula>
    </cfRule>
    <cfRule type="containsText" dxfId="6522" priority="5912" operator="containsText" text="3- Bajo">
      <formula>NOT(ISERROR(SEARCH("3- Bajo",F163)))</formula>
    </cfRule>
    <cfRule type="containsText" dxfId="6521" priority="5913" operator="containsText" text="4- Bajo">
      <formula>NOT(ISERROR(SEARCH("4- Bajo",F163)))</formula>
    </cfRule>
    <cfRule type="containsText" dxfId="6520" priority="5914" operator="containsText" text="1- Bajo">
      <formula>NOT(ISERROR(SEARCH("1- Bajo",F163)))</formula>
    </cfRule>
  </conditionalFormatting>
  <conditionalFormatting sqref="L14">
    <cfRule type="containsText" dxfId="6519" priority="5903" operator="containsText" text="Catastrófico">
      <formula>NOT(ISERROR(SEARCH("Catastrófico",L14)))</formula>
    </cfRule>
    <cfRule type="containsText" dxfId="6518" priority="5904" operator="containsText" text="Mayor">
      <formula>NOT(ISERROR(SEARCH("Mayor",L14)))</formula>
    </cfRule>
    <cfRule type="containsText" dxfId="6517" priority="5905" operator="containsText" text="Alta">
      <formula>NOT(ISERROR(SEARCH("Alta",L14)))</formula>
    </cfRule>
    <cfRule type="containsText" dxfId="6516" priority="5906" operator="containsText" text="Moderado">
      <formula>NOT(ISERROR(SEARCH("Moderado",L14)))</formula>
    </cfRule>
    <cfRule type="containsText" dxfId="6515" priority="5907" operator="containsText" text="Menor">
      <formula>NOT(ISERROR(SEARCH("Menor",L14)))</formula>
    </cfRule>
    <cfRule type="containsText" dxfId="6514" priority="5908" operator="containsText" text="Leve">
      <formula>NOT(ISERROR(SEARCH("Leve",L14)))</formula>
    </cfRule>
  </conditionalFormatting>
  <conditionalFormatting sqref="M14">
    <cfRule type="containsText" dxfId="6513" priority="5897" operator="containsText" text="Catastrófico">
      <formula>NOT(ISERROR(SEARCH("Catastrófico",M14)))</formula>
    </cfRule>
    <cfRule type="containsText" dxfId="6512" priority="5898" operator="containsText" text="Mayor">
      <formula>NOT(ISERROR(SEARCH("Mayor",M14)))</formula>
    </cfRule>
    <cfRule type="containsText" dxfId="6511" priority="5899" operator="containsText" text="Alta">
      <formula>NOT(ISERROR(SEARCH("Alta",M14)))</formula>
    </cfRule>
    <cfRule type="containsText" dxfId="6510" priority="5900" operator="containsText" text="Moderado">
      <formula>NOT(ISERROR(SEARCH("Moderado",M14)))</formula>
    </cfRule>
    <cfRule type="containsText" dxfId="6509" priority="5901" operator="containsText" text="Menor">
      <formula>NOT(ISERROR(SEARCH("Menor",M14)))</formula>
    </cfRule>
    <cfRule type="containsText" dxfId="6508" priority="5902" operator="containsText" text="Leve">
      <formula>NOT(ISERROR(SEARCH("Leve",M14)))</formula>
    </cfRule>
  </conditionalFormatting>
  <conditionalFormatting sqref="AA14:AA16">
    <cfRule type="containsText" dxfId="6507" priority="5838" operator="containsText" text="Muy Baja">
      <formula>NOT(ISERROR(SEARCH("Muy Baja",AA14)))</formula>
    </cfRule>
    <cfRule type="containsText" dxfId="6506" priority="5892" operator="containsText" text="Muy Alta">
      <formula>NOT(ISERROR(SEARCH("Muy Alta",AA14)))</formula>
    </cfRule>
    <cfRule type="containsText" dxfId="6505" priority="5893" operator="containsText" text="Alta">
      <formula>NOT(ISERROR(SEARCH("Alta",AA14)))</formula>
    </cfRule>
    <cfRule type="containsText" dxfId="6504" priority="5894" operator="containsText" text="Media">
      <formula>NOT(ISERROR(SEARCH("Media",AA14)))</formula>
    </cfRule>
    <cfRule type="containsText" dxfId="6503" priority="5895" operator="containsText" text="Baja">
      <formula>NOT(ISERROR(SEARCH("Baja",AA14)))</formula>
    </cfRule>
    <cfRule type="containsText" dxfId="6502" priority="5896" operator="containsText" text="Muy Baja">
      <formula>NOT(ISERROR(SEARCH("Muy Baja",AA14)))</formula>
    </cfRule>
  </conditionalFormatting>
  <conditionalFormatting sqref="N14">
    <cfRule type="containsText" dxfId="6501" priority="5887" operator="containsText" text="Extremo">
      <formula>NOT(ISERROR(SEARCH("Extremo",N14)))</formula>
    </cfRule>
    <cfRule type="containsText" dxfId="6500" priority="5888" operator="containsText" text="Alto">
      <formula>NOT(ISERROR(SEARCH("Alto",N14)))</formula>
    </cfRule>
    <cfRule type="containsText" dxfId="6499" priority="5889" operator="containsText" text="Bajo">
      <formula>NOT(ISERROR(SEARCH("Bajo",N14)))</formula>
    </cfRule>
    <cfRule type="containsText" dxfId="6498" priority="5890" operator="containsText" text="Moderado">
      <formula>NOT(ISERROR(SEARCH("Moderado",N14)))</formula>
    </cfRule>
    <cfRule type="containsText" dxfId="6497" priority="5891" operator="containsText" text="Extremo">
      <formula>NOT(ISERROR(SEARCH("Extremo",N14)))</formula>
    </cfRule>
  </conditionalFormatting>
  <conditionalFormatting sqref="I14">
    <cfRule type="containsText" dxfId="6496" priority="5864" operator="containsText" text="Muy Baja">
      <formula>NOT(ISERROR(SEARCH("Muy Baja",I14)))</formula>
    </cfRule>
    <cfRule type="containsText" dxfId="6495" priority="5865" operator="containsText" text="Baja">
      <formula>NOT(ISERROR(SEARCH("Baja",I14)))</formula>
    </cfRule>
    <cfRule type="containsText" dxfId="6494" priority="5867" operator="containsText" text="Muy Alta">
      <formula>NOT(ISERROR(SEARCH("Muy Alta",I14)))</formula>
    </cfRule>
    <cfRule type="containsText" dxfId="6493" priority="5868" operator="containsText" text="Alta">
      <formula>NOT(ISERROR(SEARCH("Alta",I14)))</formula>
    </cfRule>
    <cfRule type="containsText" dxfId="6492" priority="5869" operator="containsText" text="Media">
      <formula>NOT(ISERROR(SEARCH("Media",I14)))</formula>
    </cfRule>
    <cfRule type="containsText" dxfId="6491" priority="5870" operator="containsText" text="Media">
      <formula>NOT(ISERROR(SEARCH("Media",I14)))</formula>
    </cfRule>
    <cfRule type="containsText" dxfId="6490" priority="5871" operator="containsText" text="Media">
      <formula>NOT(ISERROR(SEARCH("Media",I14)))</formula>
    </cfRule>
    <cfRule type="containsText" dxfId="6489" priority="5872" operator="containsText" text="Muy Baja">
      <formula>NOT(ISERROR(SEARCH("Muy Baja",I14)))</formula>
    </cfRule>
    <cfRule type="containsText" dxfId="6488" priority="5873" operator="containsText" text="Baja">
      <formula>NOT(ISERROR(SEARCH("Baja",I14)))</formula>
    </cfRule>
    <cfRule type="containsText" dxfId="6487" priority="5874" operator="containsText" text="Muy Baja">
      <formula>NOT(ISERROR(SEARCH("Muy Baja",I14)))</formula>
    </cfRule>
    <cfRule type="containsText" dxfId="6486" priority="5875" operator="containsText" text="Muy Baja">
      <formula>NOT(ISERROR(SEARCH("Muy Baja",I14)))</formula>
    </cfRule>
    <cfRule type="containsText" dxfId="6485" priority="5876" operator="containsText" text="Muy Baja">
      <formula>NOT(ISERROR(SEARCH("Muy Baja",I14)))</formula>
    </cfRule>
    <cfRule type="containsText" dxfId="6484" priority="5877" operator="containsText" text="Muy Baja'Tabla probabilidad'!">
      <formula>NOT(ISERROR(SEARCH("Muy Baja'Tabla probabilidad'!",I14)))</formula>
    </cfRule>
    <cfRule type="containsText" dxfId="6483" priority="5878" operator="containsText" text="Muy bajo">
      <formula>NOT(ISERROR(SEARCH("Muy bajo",I14)))</formula>
    </cfRule>
    <cfRule type="containsText" dxfId="6482" priority="5879" operator="containsText" text="Alta">
      <formula>NOT(ISERROR(SEARCH("Alta",I14)))</formula>
    </cfRule>
    <cfRule type="containsText" dxfId="6481" priority="5880" operator="containsText" text="Media">
      <formula>NOT(ISERROR(SEARCH("Media",I14)))</formula>
    </cfRule>
    <cfRule type="containsText" dxfId="6480" priority="5881" operator="containsText" text="Baja">
      <formula>NOT(ISERROR(SEARCH("Baja",I14)))</formula>
    </cfRule>
    <cfRule type="containsText" dxfId="6479" priority="5882" operator="containsText" text="Muy baja">
      <formula>NOT(ISERROR(SEARCH("Muy baja",I14)))</formula>
    </cfRule>
    <cfRule type="cellIs" dxfId="6478" priority="5885" operator="between">
      <formula>1</formula>
      <formula>2</formula>
    </cfRule>
    <cfRule type="cellIs" dxfId="6477" priority="5886" operator="between">
      <formula>0</formula>
      <formula>2</formula>
    </cfRule>
  </conditionalFormatting>
  <conditionalFormatting sqref="I14">
    <cfRule type="containsText" dxfId="6476" priority="5866" operator="containsText" text="Muy Alta">
      <formula>NOT(ISERROR(SEARCH("Muy Alta",I14)))</formula>
    </cfRule>
  </conditionalFormatting>
  <conditionalFormatting sqref="Y14:Y16">
    <cfRule type="containsText" dxfId="6475" priority="5858" operator="containsText" text="Muy Alta">
      <formula>NOT(ISERROR(SEARCH("Muy Alta",Y14)))</formula>
    </cfRule>
    <cfRule type="containsText" dxfId="6474" priority="5859" operator="containsText" text="Alta">
      <formula>NOT(ISERROR(SEARCH("Alta",Y14)))</formula>
    </cfRule>
    <cfRule type="containsText" dxfId="6473" priority="5860" operator="containsText" text="Media">
      <formula>NOT(ISERROR(SEARCH("Media",Y14)))</formula>
    </cfRule>
    <cfRule type="containsText" dxfId="6472" priority="5861" operator="containsText" text="Muy Baja">
      <formula>NOT(ISERROR(SEARCH("Muy Baja",Y14)))</formula>
    </cfRule>
    <cfRule type="containsText" dxfId="6471" priority="5862" operator="containsText" text="Baja">
      <formula>NOT(ISERROR(SEARCH("Baja",Y14)))</formula>
    </cfRule>
    <cfRule type="containsText" dxfId="6470" priority="5863" operator="containsText" text="Muy Baja">
      <formula>NOT(ISERROR(SEARCH("Muy Baja",Y14)))</formula>
    </cfRule>
  </conditionalFormatting>
  <conditionalFormatting sqref="AC14:AC16">
    <cfRule type="containsText" dxfId="6469" priority="5853" operator="containsText" text="Catastrófico">
      <formula>NOT(ISERROR(SEARCH("Catastrófico",AC14)))</formula>
    </cfRule>
    <cfRule type="containsText" dxfId="6468" priority="5854" operator="containsText" text="Mayor">
      <formula>NOT(ISERROR(SEARCH("Mayor",AC14)))</formula>
    </cfRule>
    <cfRule type="containsText" dxfId="6467" priority="5855" operator="containsText" text="Moderado">
      <formula>NOT(ISERROR(SEARCH("Moderado",AC14)))</formula>
    </cfRule>
    <cfRule type="containsText" dxfId="6466" priority="5856" operator="containsText" text="Menor">
      <formula>NOT(ISERROR(SEARCH("Menor",AC14)))</formula>
    </cfRule>
    <cfRule type="containsText" dxfId="6465" priority="5857" operator="containsText" text="Leve">
      <formula>NOT(ISERROR(SEARCH("Leve",AC14)))</formula>
    </cfRule>
  </conditionalFormatting>
  <conditionalFormatting sqref="AG14">
    <cfRule type="containsText" dxfId="6464" priority="5844" operator="containsText" text="Extremo">
      <formula>NOT(ISERROR(SEARCH("Extremo",AG14)))</formula>
    </cfRule>
    <cfRule type="containsText" dxfId="6463" priority="5845" operator="containsText" text="Alto">
      <formula>NOT(ISERROR(SEARCH("Alto",AG14)))</formula>
    </cfRule>
    <cfRule type="containsText" dxfId="6462" priority="5846" operator="containsText" text="Moderado">
      <formula>NOT(ISERROR(SEARCH("Moderado",AG14)))</formula>
    </cfRule>
    <cfRule type="containsText" dxfId="6461" priority="5847" operator="containsText" text="Menor">
      <formula>NOT(ISERROR(SEARCH("Menor",AG14)))</formula>
    </cfRule>
    <cfRule type="containsText" dxfId="6460" priority="5848" operator="containsText" text="Bajo">
      <formula>NOT(ISERROR(SEARCH("Bajo",AG14)))</formula>
    </cfRule>
    <cfRule type="containsText" dxfId="6459" priority="5849" operator="containsText" text="Moderado">
      <formula>NOT(ISERROR(SEARCH("Moderado",AG14)))</formula>
    </cfRule>
    <cfRule type="containsText" dxfId="6458" priority="5850" operator="containsText" text="Extremo">
      <formula>NOT(ISERROR(SEARCH("Extremo",AG14)))</formula>
    </cfRule>
    <cfRule type="containsText" dxfId="6457" priority="5851" operator="containsText" text="Baja">
      <formula>NOT(ISERROR(SEARCH("Baja",AG14)))</formula>
    </cfRule>
    <cfRule type="containsText" dxfId="6456" priority="5852" operator="containsText" text="Alto">
      <formula>NOT(ISERROR(SEARCH("Alto",AG14)))</formula>
    </cfRule>
  </conditionalFormatting>
  <conditionalFormatting sqref="AE14:AE16">
    <cfRule type="containsText" dxfId="6455" priority="5839" operator="containsText" text="Catastrófico">
      <formula>NOT(ISERROR(SEARCH("Catastrófico",AE14)))</formula>
    </cfRule>
    <cfRule type="containsText" dxfId="6454" priority="5840" operator="containsText" text="Moderado">
      <formula>NOT(ISERROR(SEARCH("Moderado",AE14)))</formula>
    </cfRule>
    <cfRule type="containsText" dxfId="6453" priority="5841" operator="containsText" text="Menor">
      <formula>NOT(ISERROR(SEARCH("Menor",AE14)))</formula>
    </cfRule>
    <cfRule type="containsText" dxfId="6452" priority="5842" operator="containsText" text="Leve">
      <formula>NOT(ISERROR(SEARCH("Leve",AE14)))</formula>
    </cfRule>
    <cfRule type="containsText" dxfId="6451" priority="5843" operator="containsText" text="Mayor">
      <formula>NOT(ISERROR(SEARCH("Mayor",AE14)))</formula>
    </cfRule>
  </conditionalFormatting>
  <conditionalFormatting sqref="L173">
    <cfRule type="containsText" dxfId="6450" priority="5619" operator="containsText" text="Catastrófico">
      <formula>NOT(ISERROR(SEARCH("Catastrófico",L173)))</formula>
    </cfRule>
    <cfRule type="containsText" dxfId="6449" priority="5620" operator="containsText" text="Mayor">
      <formula>NOT(ISERROR(SEARCH("Mayor",L173)))</formula>
    </cfRule>
    <cfRule type="containsText" dxfId="6448" priority="5621" operator="containsText" text="Alta">
      <formula>NOT(ISERROR(SEARCH("Alta",L173)))</formula>
    </cfRule>
    <cfRule type="containsText" dxfId="6447" priority="5622" operator="containsText" text="Moderado">
      <formula>NOT(ISERROR(SEARCH("Moderado",L173)))</formula>
    </cfRule>
    <cfRule type="containsText" dxfId="6446" priority="5623" operator="containsText" text="Menor">
      <formula>NOT(ISERROR(SEARCH("Menor",L173)))</formula>
    </cfRule>
    <cfRule type="containsText" dxfId="6445" priority="5624" operator="containsText" text="Leve">
      <formula>NOT(ISERROR(SEARCH("Leve",L173)))</formula>
    </cfRule>
  </conditionalFormatting>
  <conditionalFormatting sqref="M173">
    <cfRule type="containsText" dxfId="6444" priority="5613" operator="containsText" text="Catastrófico">
      <formula>NOT(ISERROR(SEARCH("Catastrófico",M173)))</formula>
    </cfRule>
    <cfRule type="containsText" dxfId="6443" priority="5614" operator="containsText" text="Mayor">
      <formula>NOT(ISERROR(SEARCH("Mayor",M173)))</formula>
    </cfRule>
    <cfRule type="containsText" dxfId="6442" priority="5615" operator="containsText" text="Alta">
      <formula>NOT(ISERROR(SEARCH("Alta",M173)))</formula>
    </cfRule>
    <cfRule type="containsText" dxfId="6441" priority="5616" operator="containsText" text="Moderado">
      <formula>NOT(ISERROR(SEARCH("Moderado",M173)))</formula>
    </cfRule>
    <cfRule type="containsText" dxfId="6440" priority="5617" operator="containsText" text="Menor">
      <formula>NOT(ISERROR(SEARCH("Menor",M173)))</formula>
    </cfRule>
    <cfRule type="containsText" dxfId="6439" priority="5618" operator="containsText" text="Leve">
      <formula>NOT(ISERROR(SEARCH("Leve",M173)))</formula>
    </cfRule>
  </conditionalFormatting>
  <conditionalFormatting sqref="AA173:AA175">
    <cfRule type="containsText" dxfId="6438" priority="5554" operator="containsText" text="Muy Baja">
      <formula>NOT(ISERROR(SEARCH("Muy Baja",AA173)))</formula>
    </cfRule>
    <cfRule type="containsText" dxfId="6437" priority="5608" operator="containsText" text="Muy Alta">
      <formula>NOT(ISERROR(SEARCH("Muy Alta",AA173)))</formula>
    </cfRule>
    <cfRule type="containsText" dxfId="6436" priority="5609" operator="containsText" text="Alta">
      <formula>NOT(ISERROR(SEARCH("Alta",AA173)))</formula>
    </cfRule>
    <cfRule type="containsText" dxfId="6435" priority="5610" operator="containsText" text="Media">
      <formula>NOT(ISERROR(SEARCH("Media",AA173)))</formula>
    </cfRule>
    <cfRule type="containsText" dxfId="6434" priority="5611" operator="containsText" text="Baja">
      <formula>NOT(ISERROR(SEARCH("Baja",AA173)))</formula>
    </cfRule>
    <cfRule type="containsText" dxfId="6433" priority="5612" operator="containsText" text="Muy Baja">
      <formula>NOT(ISERROR(SEARCH("Muy Baja",AA173)))</formula>
    </cfRule>
  </conditionalFormatting>
  <conditionalFormatting sqref="N173">
    <cfRule type="containsText" dxfId="6432" priority="5603" operator="containsText" text="Extremo">
      <formula>NOT(ISERROR(SEARCH("Extremo",N173)))</formula>
    </cfRule>
    <cfRule type="containsText" dxfId="6431" priority="5604" operator="containsText" text="Alto">
      <formula>NOT(ISERROR(SEARCH("Alto",N173)))</formula>
    </cfRule>
    <cfRule type="containsText" dxfId="6430" priority="5605" operator="containsText" text="Bajo">
      <formula>NOT(ISERROR(SEARCH("Bajo",N173)))</formula>
    </cfRule>
    <cfRule type="containsText" dxfId="6429" priority="5606" operator="containsText" text="Moderado">
      <formula>NOT(ISERROR(SEARCH("Moderado",N173)))</formula>
    </cfRule>
    <cfRule type="containsText" dxfId="6428" priority="5607" operator="containsText" text="Extremo">
      <formula>NOT(ISERROR(SEARCH("Extremo",N173)))</formula>
    </cfRule>
  </conditionalFormatting>
  <conditionalFormatting sqref="I173">
    <cfRule type="containsText" dxfId="6427" priority="5580" operator="containsText" text="Muy Baja">
      <formula>NOT(ISERROR(SEARCH("Muy Baja",I173)))</formula>
    </cfRule>
    <cfRule type="containsText" dxfId="6426" priority="5581" operator="containsText" text="Baja">
      <formula>NOT(ISERROR(SEARCH("Baja",I173)))</formula>
    </cfRule>
    <cfRule type="containsText" dxfId="6425" priority="5583" operator="containsText" text="Muy Alta">
      <formula>NOT(ISERROR(SEARCH("Muy Alta",I173)))</formula>
    </cfRule>
    <cfRule type="containsText" dxfId="6424" priority="5584" operator="containsText" text="Alta">
      <formula>NOT(ISERROR(SEARCH("Alta",I173)))</formula>
    </cfRule>
    <cfRule type="containsText" dxfId="6423" priority="5585" operator="containsText" text="Media">
      <formula>NOT(ISERROR(SEARCH("Media",I173)))</formula>
    </cfRule>
    <cfRule type="containsText" dxfId="6422" priority="5586" operator="containsText" text="Media">
      <formula>NOT(ISERROR(SEARCH("Media",I173)))</formula>
    </cfRule>
    <cfRule type="containsText" dxfId="6421" priority="5587" operator="containsText" text="Media">
      <formula>NOT(ISERROR(SEARCH("Media",I173)))</formula>
    </cfRule>
    <cfRule type="containsText" dxfId="6420" priority="5588" operator="containsText" text="Muy Baja">
      <formula>NOT(ISERROR(SEARCH("Muy Baja",I173)))</formula>
    </cfRule>
    <cfRule type="containsText" dxfId="6419" priority="5589" operator="containsText" text="Baja">
      <formula>NOT(ISERROR(SEARCH("Baja",I173)))</formula>
    </cfRule>
    <cfRule type="containsText" dxfId="6418" priority="5590" operator="containsText" text="Muy Baja">
      <formula>NOT(ISERROR(SEARCH("Muy Baja",I173)))</formula>
    </cfRule>
    <cfRule type="containsText" dxfId="6417" priority="5591" operator="containsText" text="Muy Baja">
      <formula>NOT(ISERROR(SEARCH("Muy Baja",I173)))</formula>
    </cfRule>
    <cfRule type="containsText" dxfId="6416" priority="5592" operator="containsText" text="Muy Baja">
      <formula>NOT(ISERROR(SEARCH("Muy Baja",I173)))</formula>
    </cfRule>
    <cfRule type="containsText" dxfId="6415" priority="5593" operator="containsText" text="Muy Baja'Tabla probabilidad'!">
      <formula>NOT(ISERROR(SEARCH("Muy Baja'Tabla probabilidad'!",I173)))</formula>
    </cfRule>
    <cfRule type="containsText" dxfId="6414" priority="5594" operator="containsText" text="Muy bajo">
      <formula>NOT(ISERROR(SEARCH("Muy bajo",I173)))</formula>
    </cfRule>
    <cfRule type="containsText" dxfId="6413" priority="5595" operator="containsText" text="Alta">
      <formula>NOT(ISERROR(SEARCH("Alta",I173)))</formula>
    </cfRule>
    <cfRule type="containsText" dxfId="6412" priority="5596" operator="containsText" text="Media">
      <formula>NOT(ISERROR(SEARCH("Media",I173)))</formula>
    </cfRule>
    <cfRule type="containsText" dxfId="6411" priority="5597" operator="containsText" text="Baja">
      <formula>NOT(ISERROR(SEARCH("Baja",I173)))</formula>
    </cfRule>
    <cfRule type="containsText" dxfId="6410" priority="5598" operator="containsText" text="Muy baja">
      <formula>NOT(ISERROR(SEARCH("Muy baja",I173)))</formula>
    </cfRule>
    <cfRule type="cellIs" dxfId="6409" priority="5601" operator="between">
      <formula>1</formula>
      <formula>2</formula>
    </cfRule>
    <cfRule type="cellIs" dxfId="6408" priority="5602" operator="between">
      <formula>0</formula>
      <formula>2</formula>
    </cfRule>
  </conditionalFormatting>
  <conditionalFormatting sqref="I173">
    <cfRule type="containsText" dxfId="6407" priority="5582" operator="containsText" text="Muy Alta">
      <formula>NOT(ISERROR(SEARCH("Muy Alta",I173)))</formula>
    </cfRule>
  </conditionalFormatting>
  <conditionalFormatting sqref="Y173:Y175">
    <cfRule type="containsText" dxfId="6406" priority="5574" operator="containsText" text="Muy Alta">
      <formula>NOT(ISERROR(SEARCH("Muy Alta",Y173)))</formula>
    </cfRule>
    <cfRule type="containsText" dxfId="6405" priority="5575" operator="containsText" text="Alta">
      <formula>NOT(ISERROR(SEARCH("Alta",Y173)))</formula>
    </cfRule>
    <cfRule type="containsText" dxfId="6404" priority="5576" operator="containsText" text="Media">
      <formula>NOT(ISERROR(SEARCH("Media",Y173)))</formula>
    </cfRule>
    <cfRule type="containsText" dxfId="6403" priority="5577" operator="containsText" text="Muy Baja">
      <formula>NOT(ISERROR(SEARCH("Muy Baja",Y173)))</formula>
    </cfRule>
    <cfRule type="containsText" dxfId="6402" priority="5578" operator="containsText" text="Baja">
      <formula>NOT(ISERROR(SEARCH("Baja",Y173)))</formula>
    </cfRule>
    <cfRule type="containsText" dxfId="6401" priority="5579" operator="containsText" text="Muy Baja">
      <formula>NOT(ISERROR(SEARCH("Muy Baja",Y173)))</formula>
    </cfRule>
  </conditionalFormatting>
  <conditionalFormatting sqref="AC173:AC175">
    <cfRule type="containsText" dxfId="6400" priority="5569" operator="containsText" text="Catastrófico">
      <formula>NOT(ISERROR(SEARCH("Catastrófico",AC173)))</formula>
    </cfRule>
    <cfRule type="containsText" dxfId="6399" priority="5570" operator="containsText" text="Mayor">
      <formula>NOT(ISERROR(SEARCH("Mayor",AC173)))</formula>
    </cfRule>
    <cfRule type="containsText" dxfId="6398" priority="5571" operator="containsText" text="Moderado">
      <formula>NOT(ISERROR(SEARCH("Moderado",AC173)))</formula>
    </cfRule>
    <cfRule type="containsText" dxfId="6397" priority="5572" operator="containsText" text="Menor">
      <formula>NOT(ISERROR(SEARCH("Menor",AC173)))</formula>
    </cfRule>
    <cfRule type="containsText" dxfId="6396" priority="5573" operator="containsText" text="Leve">
      <formula>NOT(ISERROR(SEARCH("Leve",AC173)))</formula>
    </cfRule>
  </conditionalFormatting>
  <conditionalFormatting sqref="AG173">
    <cfRule type="containsText" dxfId="6395" priority="5560" operator="containsText" text="Extremo">
      <formula>NOT(ISERROR(SEARCH("Extremo",AG173)))</formula>
    </cfRule>
    <cfRule type="containsText" dxfId="6394" priority="5561" operator="containsText" text="Alto">
      <formula>NOT(ISERROR(SEARCH("Alto",AG173)))</formula>
    </cfRule>
    <cfRule type="containsText" dxfId="6393" priority="5562" operator="containsText" text="Moderado">
      <formula>NOT(ISERROR(SEARCH("Moderado",AG173)))</formula>
    </cfRule>
    <cfRule type="containsText" dxfId="6392" priority="5563" operator="containsText" text="Menor">
      <formula>NOT(ISERROR(SEARCH("Menor",AG173)))</formula>
    </cfRule>
    <cfRule type="containsText" dxfId="6391" priority="5564" operator="containsText" text="Bajo">
      <formula>NOT(ISERROR(SEARCH("Bajo",AG173)))</formula>
    </cfRule>
    <cfRule type="containsText" dxfId="6390" priority="5565" operator="containsText" text="Moderado">
      <formula>NOT(ISERROR(SEARCH("Moderado",AG173)))</formula>
    </cfRule>
    <cfRule type="containsText" dxfId="6389" priority="5566" operator="containsText" text="Extremo">
      <formula>NOT(ISERROR(SEARCH("Extremo",AG173)))</formula>
    </cfRule>
    <cfRule type="containsText" dxfId="6388" priority="5567" operator="containsText" text="Baja">
      <formula>NOT(ISERROR(SEARCH("Baja",AG173)))</formula>
    </cfRule>
    <cfRule type="containsText" dxfId="6387" priority="5568" operator="containsText" text="Alto">
      <formula>NOT(ISERROR(SEARCH("Alto",AG173)))</formula>
    </cfRule>
  </conditionalFormatting>
  <conditionalFormatting sqref="AE173:AE175">
    <cfRule type="containsText" dxfId="6386" priority="5555" operator="containsText" text="Catastrófico">
      <formula>NOT(ISERROR(SEARCH("Catastrófico",AE173)))</formula>
    </cfRule>
    <cfRule type="containsText" dxfId="6385" priority="5556" operator="containsText" text="Moderado">
      <formula>NOT(ISERROR(SEARCH("Moderado",AE173)))</formula>
    </cfRule>
    <cfRule type="containsText" dxfId="6384" priority="5557" operator="containsText" text="Menor">
      <formula>NOT(ISERROR(SEARCH("Menor",AE173)))</formula>
    </cfRule>
    <cfRule type="containsText" dxfId="6383" priority="5558" operator="containsText" text="Leve">
      <formula>NOT(ISERROR(SEARCH("Leve",AE173)))</formula>
    </cfRule>
    <cfRule type="containsText" dxfId="6382" priority="5559" operator="containsText" text="Mayor">
      <formula>NOT(ISERROR(SEARCH("Mayor",AE173)))</formula>
    </cfRule>
  </conditionalFormatting>
  <conditionalFormatting sqref="L48">
    <cfRule type="containsText" dxfId="6381" priority="5548" operator="containsText" text="Catastrófico">
      <formula>NOT(ISERROR(SEARCH("Catastrófico",L48)))</formula>
    </cfRule>
    <cfRule type="containsText" dxfId="6380" priority="5549" operator="containsText" text="Mayor">
      <formula>NOT(ISERROR(SEARCH("Mayor",L48)))</formula>
    </cfRule>
    <cfRule type="containsText" dxfId="6379" priority="5550" operator="containsText" text="Alta">
      <formula>NOT(ISERROR(SEARCH("Alta",L48)))</formula>
    </cfRule>
    <cfRule type="containsText" dxfId="6378" priority="5551" operator="containsText" text="Moderado">
      <formula>NOT(ISERROR(SEARCH("Moderado",L48)))</formula>
    </cfRule>
    <cfRule type="containsText" dxfId="6377" priority="5552" operator="containsText" text="Menor">
      <formula>NOT(ISERROR(SEARCH("Menor",L48)))</formula>
    </cfRule>
    <cfRule type="containsText" dxfId="6376" priority="5553" operator="containsText" text="Leve">
      <formula>NOT(ISERROR(SEARCH("Leve",L48)))</formula>
    </cfRule>
  </conditionalFormatting>
  <conditionalFormatting sqref="M48">
    <cfRule type="containsText" dxfId="6375" priority="5542" operator="containsText" text="Catastrófico">
      <formula>NOT(ISERROR(SEARCH("Catastrófico",M48)))</formula>
    </cfRule>
    <cfRule type="containsText" dxfId="6374" priority="5543" operator="containsText" text="Mayor">
      <formula>NOT(ISERROR(SEARCH("Mayor",M48)))</formula>
    </cfRule>
    <cfRule type="containsText" dxfId="6373" priority="5544" operator="containsText" text="Alta">
      <formula>NOT(ISERROR(SEARCH("Alta",M48)))</formula>
    </cfRule>
    <cfRule type="containsText" dxfId="6372" priority="5545" operator="containsText" text="Moderado">
      <formula>NOT(ISERROR(SEARCH("Moderado",M48)))</formula>
    </cfRule>
    <cfRule type="containsText" dxfId="6371" priority="5546" operator="containsText" text="Menor">
      <formula>NOT(ISERROR(SEARCH("Menor",M48)))</formula>
    </cfRule>
    <cfRule type="containsText" dxfId="6370" priority="5547" operator="containsText" text="Leve">
      <formula>NOT(ISERROR(SEARCH("Leve",M48)))</formula>
    </cfRule>
  </conditionalFormatting>
  <conditionalFormatting sqref="AA48:AA49">
    <cfRule type="containsText" dxfId="6369" priority="5483" operator="containsText" text="Muy Baja">
      <formula>NOT(ISERROR(SEARCH("Muy Baja",AA48)))</formula>
    </cfRule>
    <cfRule type="containsText" dxfId="6368" priority="5537" operator="containsText" text="Muy Alta">
      <formula>NOT(ISERROR(SEARCH("Muy Alta",AA48)))</formula>
    </cfRule>
    <cfRule type="containsText" dxfId="6367" priority="5538" operator="containsText" text="Alta">
      <formula>NOT(ISERROR(SEARCH("Alta",AA48)))</formula>
    </cfRule>
    <cfRule type="containsText" dxfId="6366" priority="5539" operator="containsText" text="Media">
      <formula>NOT(ISERROR(SEARCH("Media",AA48)))</formula>
    </cfRule>
    <cfRule type="containsText" dxfId="6365" priority="5540" operator="containsText" text="Baja">
      <formula>NOT(ISERROR(SEARCH("Baja",AA48)))</formula>
    </cfRule>
    <cfRule type="containsText" dxfId="6364" priority="5541" operator="containsText" text="Muy Baja">
      <formula>NOT(ISERROR(SEARCH("Muy Baja",AA48)))</formula>
    </cfRule>
  </conditionalFormatting>
  <conditionalFormatting sqref="N48">
    <cfRule type="containsText" dxfId="6363" priority="5532" operator="containsText" text="Extremo">
      <formula>NOT(ISERROR(SEARCH("Extremo",N48)))</formula>
    </cfRule>
    <cfRule type="containsText" dxfId="6362" priority="5533" operator="containsText" text="Alto">
      <formula>NOT(ISERROR(SEARCH("Alto",N48)))</formula>
    </cfRule>
    <cfRule type="containsText" dxfId="6361" priority="5534" operator="containsText" text="Bajo">
      <formula>NOT(ISERROR(SEARCH("Bajo",N48)))</formula>
    </cfRule>
    <cfRule type="containsText" dxfId="6360" priority="5535" operator="containsText" text="Moderado">
      <formula>NOT(ISERROR(SEARCH("Moderado",N48)))</formula>
    </cfRule>
    <cfRule type="containsText" dxfId="6359" priority="5536" operator="containsText" text="Extremo">
      <formula>NOT(ISERROR(SEARCH("Extremo",N48)))</formula>
    </cfRule>
  </conditionalFormatting>
  <conditionalFormatting sqref="I48">
    <cfRule type="containsText" dxfId="6358" priority="5509" operator="containsText" text="Muy Baja">
      <formula>NOT(ISERROR(SEARCH("Muy Baja",I48)))</formula>
    </cfRule>
    <cfRule type="containsText" dxfId="6357" priority="5510" operator="containsText" text="Baja">
      <formula>NOT(ISERROR(SEARCH("Baja",I48)))</formula>
    </cfRule>
    <cfRule type="containsText" dxfId="6356" priority="5512" operator="containsText" text="Muy Alta">
      <formula>NOT(ISERROR(SEARCH("Muy Alta",I48)))</formula>
    </cfRule>
    <cfRule type="containsText" dxfId="6355" priority="5513" operator="containsText" text="Alta">
      <formula>NOT(ISERROR(SEARCH("Alta",I48)))</formula>
    </cfRule>
    <cfRule type="containsText" dxfId="6354" priority="5514" operator="containsText" text="Media">
      <formula>NOT(ISERROR(SEARCH("Media",I48)))</formula>
    </cfRule>
    <cfRule type="containsText" dxfId="6353" priority="5515" operator="containsText" text="Media">
      <formula>NOT(ISERROR(SEARCH("Media",I48)))</formula>
    </cfRule>
    <cfRule type="containsText" dxfId="6352" priority="5516" operator="containsText" text="Media">
      <formula>NOT(ISERROR(SEARCH("Media",I48)))</formula>
    </cfRule>
    <cfRule type="containsText" dxfId="6351" priority="5517" operator="containsText" text="Muy Baja">
      <formula>NOT(ISERROR(SEARCH("Muy Baja",I48)))</formula>
    </cfRule>
    <cfRule type="containsText" dxfId="6350" priority="5518" operator="containsText" text="Baja">
      <formula>NOT(ISERROR(SEARCH("Baja",I48)))</formula>
    </cfRule>
    <cfRule type="containsText" dxfId="6349" priority="5519" operator="containsText" text="Muy Baja">
      <formula>NOT(ISERROR(SEARCH("Muy Baja",I48)))</formula>
    </cfRule>
    <cfRule type="containsText" dxfId="6348" priority="5520" operator="containsText" text="Muy Baja">
      <formula>NOT(ISERROR(SEARCH("Muy Baja",I48)))</formula>
    </cfRule>
    <cfRule type="containsText" dxfId="6347" priority="5521" operator="containsText" text="Muy Baja">
      <formula>NOT(ISERROR(SEARCH("Muy Baja",I48)))</formula>
    </cfRule>
    <cfRule type="containsText" dxfId="6346" priority="5522" operator="containsText" text="Muy Baja'Tabla probabilidad'!">
      <formula>NOT(ISERROR(SEARCH("Muy Baja'Tabla probabilidad'!",I48)))</formula>
    </cfRule>
    <cfRule type="containsText" dxfId="6345" priority="5523" operator="containsText" text="Muy bajo">
      <formula>NOT(ISERROR(SEARCH("Muy bajo",I48)))</formula>
    </cfRule>
    <cfRule type="containsText" dxfId="6344" priority="5524" operator="containsText" text="Alta">
      <formula>NOT(ISERROR(SEARCH("Alta",I48)))</formula>
    </cfRule>
    <cfRule type="containsText" dxfId="6343" priority="5525" operator="containsText" text="Media">
      <formula>NOT(ISERROR(SEARCH("Media",I48)))</formula>
    </cfRule>
    <cfRule type="containsText" dxfId="6342" priority="5526" operator="containsText" text="Baja">
      <formula>NOT(ISERROR(SEARCH("Baja",I48)))</formula>
    </cfRule>
    <cfRule type="containsText" dxfId="6341" priority="5527" operator="containsText" text="Muy baja">
      <formula>NOT(ISERROR(SEARCH("Muy baja",I48)))</formula>
    </cfRule>
    <cfRule type="cellIs" dxfId="6340" priority="5530" operator="between">
      <formula>1</formula>
      <formula>2</formula>
    </cfRule>
    <cfRule type="cellIs" dxfId="6339" priority="5531" operator="between">
      <formula>0</formula>
      <formula>2</formula>
    </cfRule>
  </conditionalFormatting>
  <conditionalFormatting sqref="I48">
    <cfRule type="containsText" dxfId="6338" priority="5511" operator="containsText" text="Muy Alta">
      <formula>NOT(ISERROR(SEARCH("Muy Alta",I48)))</formula>
    </cfRule>
  </conditionalFormatting>
  <conditionalFormatting sqref="Y48:Y49">
    <cfRule type="containsText" dxfId="6337" priority="5503" operator="containsText" text="Muy Alta">
      <formula>NOT(ISERROR(SEARCH("Muy Alta",Y48)))</formula>
    </cfRule>
    <cfRule type="containsText" dxfId="6336" priority="5504" operator="containsText" text="Alta">
      <formula>NOT(ISERROR(SEARCH("Alta",Y48)))</formula>
    </cfRule>
    <cfRule type="containsText" dxfId="6335" priority="5505" operator="containsText" text="Media">
      <formula>NOT(ISERROR(SEARCH("Media",Y48)))</formula>
    </cfRule>
    <cfRule type="containsText" dxfId="6334" priority="5506" operator="containsText" text="Muy Baja">
      <formula>NOT(ISERROR(SEARCH("Muy Baja",Y48)))</formula>
    </cfRule>
    <cfRule type="containsText" dxfId="6333" priority="5507" operator="containsText" text="Baja">
      <formula>NOT(ISERROR(SEARCH("Baja",Y48)))</formula>
    </cfRule>
    <cfRule type="containsText" dxfId="6332" priority="5508" operator="containsText" text="Muy Baja">
      <formula>NOT(ISERROR(SEARCH("Muy Baja",Y48)))</formula>
    </cfRule>
  </conditionalFormatting>
  <conditionalFormatting sqref="AC48:AC49">
    <cfRule type="containsText" dxfId="6331" priority="5498" operator="containsText" text="Catastrófico">
      <formula>NOT(ISERROR(SEARCH("Catastrófico",AC48)))</formula>
    </cfRule>
    <cfRule type="containsText" dxfId="6330" priority="5499" operator="containsText" text="Mayor">
      <formula>NOT(ISERROR(SEARCH("Mayor",AC48)))</formula>
    </cfRule>
    <cfRule type="containsText" dxfId="6329" priority="5500" operator="containsText" text="Moderado">
      <formula>NOT(ISERROR(SEARCH("Moderado",AC48)))</formula>
    </cfRule>
    <cfRule type="containsText" dxfId="6328" priority="5501" operator="containsText" text="Menor">
      <formula>NOT(ISERROR(SEARCH("Menor",AC48)))</formula>
    </cfRule>
    <cfRule type="containsText" dxfId="6327" priority="5502" operator="containsText" text="Leve">
      <formula>NOT(ISERROR(SEARCH("Leve",AC48)))</formula>
    </cfRule>
  </conditionalFormatting>
  <conditionalFormatting sqref="AG48">
    <cfRule type="containsText" dxfId="6326" priority="5489" operator="containsText" text="Extremo">
      <formula>NOT(ISERROR(SEARCH("Extremo",AG48)))</formula>
    </cfRule>
    <cfRule type="containsText" dxfId="6325" priority="5490" operator="containsText" text="Alto">
      <formula>NOT(ISERROR(SEARCH("Alto",AG48)))</formula>
    </cfRule>
    <cfRule type="containsText" dxfId="6324" priority="5491" operator="containsText" text="Moderado">
      <formula>NOT(ISERROR(SEARCH("Moderado",AG48)))</formula>
    </cfRule>
    <cfRule type="containsText" dxfId="6323" priority="5492" operator="containsText" text="Menor">
      <formula>NOT(ISERROR(SEARCH("Menor",AG48)))</formula>
    </cfRule>
    <cfRule type="containsText" dxfId="6322" priority="5493" operator="containsText" text="Bajo">
      <formula>NOT(ISERROR(SEARCH("Bajo",AG48)))</formula>
    </cfRule>
    <cfRule type="containsText" dxfId="6321" priority="5494" operator="containsText" text="Moderado">
      <formula>NOT(ISERROR(SEARCH("Moderado",AG48)))</formula>
    </cfRule>
    <cfRule type="containsText" dxfId="6320" priority="5495" operator="containsText" text="Extremo">
      <formula>NOT(ISERROR(SEARCH("Extremo",AG48)))</formula>
    </cfRule>
    <cfRule type="containsText" dxfId="6319" priority="5496" operator="containsText" text="Baja">
      <formula>NOT(ISERROR(SEARCH("Baja",AG48)))</formula>
    </cfRule>
    <cfRule type="containsText" dxfId="6318" priority="5497" operator="containsText" text="Alto">
      <formula>NOT(ISERROR(SEARCH("Alto",AG48)))</formula>
    </cfRule>
  </conditionalFormatting>
  <conditionalFormatting sqref="AE48:AE49">
    <cfRule type="containsText" dxfId="6317" priority="5484" operator="containsText" text="Catastrófico">
      <formula>NOT(ISERROR(SEARCH("Catastrófico",AE48)))</formula>
    </cfRule>
    <cfRule type="containsText" dxfId="6316" priority="5485" operator="containsText" text="Moderado">
      <formula>NOT(ISERROR(SEARCH("Moderado",AE48)))</formula>
    </cfRule>
    <cfRule type="containsText" dxfId="6315" priority="5486" operator="containsText" text="Menor">
      <formula>NOT(ISERROR(SEARCH("Menor",AE48)))</formula>
    </cfRule>
    <cfRule type="containsText" dxfId="6314" priority="5487" operator="containsText" text="Leve">
      <formula>NOT(ISERROR(SEARCH("Leve",AE48)))</formula>
    </cfRule>
    <cfRule type="containsText" dxfId="6313" priority="5488" operator="containsText" text="Mayor">
      <formula>NOT(ISERROR(SEARCH("Mayor",AE48)))</formula>
    </cfRule>
  </conditionalFormatting>
  <conditionalFormatting sqref="L50">
    <cfRule type="containsText" dxfId="6312" priority="5477" operator="containsText" text="Catastrófico">
      <formula>NOT(ISERROR(SEARCH("Catastrófico",L50)))</formula>
    </cfRule>
    <cfRule type="containsText" dxfId="6311" priority="5478" operator="containsText" text="Mayor">
      <formula>NOT(ISERROR(SEARCH("Mayor",L50)))</formula>
    </cfRule>
    <cfRule type="containsText" dxfId="6310" priority="5479" operator="containsText" text="Alta">
      <formula>NOT(ISERROR(SEARCH("Alta",L50)))</formula>
    </cfRule>
    <cfRule type="containsText" dxfId="6309" priority="5480" operator="containsText" text="Moderado">
      <formula>NOT(ISERROR(SEARCH("Moderado",L50)))</formula>
    </cfRule>
    <cfRule type="containsText" dxfId="6308" priority="5481" operator="containsText" text="Menor">
      <formula>NOT(ISERROR(SEARCH("Menor",L50)))</formula>
    </cfRule>
    <cfRule type="containsText" dxfId="6307" priority="5482" operator="containsText" text="Leve">
      <formula>NOT(ISERROR(SEARCH("Leve",L50)))</formula>
    </cfRule>
  </conditionalFormatting>
  <conditionalFormatting sqref="M50">
    <cfRule type="containsText" dxfId="6306" priority="5471" operator="containsText" text="Catastrófico">
      <formula>NOT(ISERROR(SEARCH("Catastrófico",M50)))</formula>
    </cfRule>
    <cfRule type="containsText" dxfId="6305" priority="5472" operator="containsText" text="Mayor">
      <formula>NOT(ISERROR(SEARCH("Mayor",M50)))</formula>
    </cfRule>
    <cfRule type="containsText" dxfId="6304" priority="5473" operator="containsText" text="Alta">
      <formula>NOT(ISERROR(SEARCH("Alta",M50)))</formula>
    </cfRule>
    <cfRule type="containsText" dxfId="6303" priority="5474" operator="containsText" text="Moderado">
      <formula>NOT(ISERROR(SEARCH("Moderado",M50)))</formula>
    </cfRule>
    <cfRule type="containsText" dxfId="6302" priority="5475" operator="containsText" text="Menor">
      <formula>NOT(ISERROR(SEARCH("Menor",M50)))</formula>
    </cfRule>
    <cfRule type="containsText" dxfId="6301" priority="5476" operator="containsText" text="Leve">
      <formula>NOT(ISERROR(SEARCH("Leve",M50)))</formula>
    </cfRule>
  </conditionalFormatting>
  <conditionalFormatting sqref="AA50:AA55">
    <cfRule type="containsText" dxfId="6300" priority="5412" operator="containsText" text="Muy Baja">
      <formula>NOT(ISERROR(SEARCH("Muy Baja",AA50)))</formula>
    </cfRule>
    <cfRule type="containsText" dxfId="6299" priority="5466" operator="containsText" text="Muy Alta">
      <formula>NOT(ISERROR(SEARCH("Muy Alta",AA50)))</formula>
    </cfRule>
    <cfRule type="containsText" dxfId="6298" priority="5467" operator="containsText" text="Alta">
      <formula>NOT(ISERROR(SEARCH("Alta",AA50)))</formula>
    </cfRule>
    <cfRule type="containsText" dxfId="6297" priority="5468" operator="containsText" text="Media">
      <formula>NOT(ISERROR(SEARCH("Media",AA50)))</formula>
    </cfRule>
    <cfRule type="containsText" dxfId="6296" priority="5469" operator="containsText" text="Baja">
      <formula>NOT(ISERROR(SEARCH("Baja",AA50)))</formula>
    </cfRule>
    <cfRule type="containsText" dxfId="6295" priority="5470" operator="containsText" text="Muy Baja">
      <formula>NOT(ISERROR(SEARCH("Muy Baja",AA50)))</formula>
    </cfRule>
  </conditionalFormatting>
  <conditionalFormatting sqref="N50">
    <cfRule type="containsText" dxfId="6294" priority="5461" operator="containsText" text="Extremo">
      <formula>NOT(ISERROR(SEARCH("Extremo",N50)))</formula>
    </cfRule>
    <cfRule type="containsText" dxfId="6293" priority="5462" operator="containsText" text="Alto">
      <formula>NOT(ISERROR(SEARCH("Alto",N50)))</formula>
    </cfRule>
    <cfRule type="containsText" dxfId="6292" priority="5463" operator="containsText" text="Bajo">
      <formula>NOT(ISERROR(SEARCH("Bajo",N50)))</formula>
    </cfRule>
    <cfRule type="containsText" dxfId="6291" priority="5464" operator="containsText" text="Moderado">
      <formula>NOT(ISERROR(SEARCH("Moderado",N50)))</formula>
    </cfRule>
    <cfRule type="containsText" dxfId="6290" priority="5465" operator="containsText" text="Extremo">
      <formula>NOT(ISERROR(SEARCH("Extremo",N50)))</formula>
    </cfRule>
  </conditionalFormatting>
  <conditionalFormatting sqref="I50">
    <cfRule type="containsText" dxfId="6289" priority="5438" operator="containsText" text="Muy Baja">
      <formula>NOT(ISERROR(SEARCH("Muy Baja",I50)))</formula>
    </cfRule>
    <cfRule type="containsText" dxfId="6288" priority="5439" operator="containsText" text="Baja">
      <formula>NOT(ISERROR(SEARCH("Baja",I50)))</formula>
    </cfRule>
    <cfRule type="containsText" dxfId="6287" priority="5441" operator="containsText" text="Muy Alta">
      <formula>NOT(ISERROR(SEARCH("Muy Alta",I50)))</formula>
    </cfRule>
    <cfRule type="containsText" dxfId="6286" priority="5442" operator="containsText" text="Alta">
      <formula>NOT(ISERROR(SEARCH("Alta",I50)))</formula>
    </cfRule>
    <cfRule type="containsText" dxfId="6285" priority="5443" operator="containsText" text="Media">
      <formula>NOT(ISERROR(SEARCH("Media",I50)))</formula>
    </cfRule>
    <cfRule type="containsText" dxfId="6284" priority="5444" operator="containsText" text="Media">
      <formula>NOT(ISERROR(SEARCH("Media",I50)))</formula>
    </cfRule>
    <cfRule type="containsText" dxfId="6283" priority="5445" operator="containsText" text="Media">
      <formula>NOT(ISERROR(SEARCH("Media",I50)))</formula>
    </cfRule>
    <cfRule type="containsText" dxfId="6282" priority="5446" operator="containsText" text="Muy Baja">
      <formula>NOT(ISERROR(SEARCH("Muy Baja",I50)))</formula>
    </cfRule>
    <cfRule type="containsText" dxfId="6281" priority="5447" operator="containsText" text="Baja">
      <formula>NOT(ISERROR(SEARCH("Baja",I50)))</formula>
    </cfRule>
    <cfRule type="containsText" dxfId="6280" priority="5448" operator="containsText" text="Muy Baja">
      <formula>NOT(ISERROR(SEARCH("Muy Baja",I50)))</formula>
    </cfRule>
    <cfRule type="containsText" dxfId="6279" priority="5449" operator="containsText" text="Muy Baja">
      <formula>NOT(ISERROR(SEARCH("Muy Baja",I50)))</formula>
    </cfRule>
    <cfRule type="containsText" dxfId="6278" priority="5450" operator="containsText" text="Muy Baja">
      <formula>NOT(ISERROR(SEARCH("Muy Baja",I50)))</formula>
    </cfRule>
    <cfRule type="containsText" dxfId="6277" priority="5451" operator="containsText" text="Muy Baja'Tabla probabilidad'!">
      <formula>NOT(ISERROR(SEARCH("Muy Baja'Tabla probabilidad'!",I50)))</formula>
    </cfRule>
    <cfRule type="containsText" dxfId="6276" priority="5452" operator="containsText" text="Muy bajo">
      <formula>NOT(ISERROR(SEARCH("Muy bajo",I50)))</formula>
    </cfRule>
    <cfRule type="containsText" dxfId="6275" priority="5453" operator="containsText" text="Alta">
      <formula>NOT(ISERROR(SEARCH("Alta",I50)))</formula>
    </cfRule>
    <cfRule type="containsText" dxfId="6274" priority="5454" operator="containsText" text="Media">
      <formula>NOT(ISERROR(SEARCH("Media",I50)))</formula>
    </cfRule>
    <cfRule type="containsText" dxfId="6273" priority="5455" operator="containsText" text="Baja">
      <formula>NOT(ISERROR(SEARCH("Baja",I50)))</formula>
    </cfRule>
    <cfRule type="containsText" dxfId="6272" priority="5456" operator="containsText" text="Muy baja">
      <formula>NOT(ISERROR(SEARCH("Muy baja",I50)))</formula>
    </cfRule>
    <cfRule type="cellIs" dxfId="6271" priority="5459" operator="between">
      <formula>1</formula>
      <formula>2</formula>
    </cfRule>
    <cfRule type="cellIs" dxfId="6270" priority="5460" operator="between">
      <formula>0</formula>
      <formula>2</formula>
    </cfRule>
  </conditionalFormatting>
  <conditionalFormatting sqref="I50">
    <cfRule type="containsText" dxfId="6269" priority="5440" operator="containsText" text="Muy Alta">
      <formula>NOT(ISERROR(SEARCH("Muy Alta",I50)))</formula>
    </cfRule>
  </conditionalFormatting>
  <conditionalFormatting sqref="Y50:Y55">
    <cfRule type="containsText" dxfId="6268" priority="5432" operator="containsText" text="Muy Alta">
      <formula>NOT(ISERROR(SEARCH("Muy Alta",Y50)))</formula>
    </cfRule>
    <cfRule type="containsText" dxfId="6267" priority="5433" operator="containsText" text="Alta">
      <formula>NOT(ISERROR(SEARCH("Alta",Y50)))</formula>
    </cfRule>
    <cfRule type="containsText" dxfId="6266" priority="5434" operator="containsText" text="Media">
      <formula>NOT(ISERROR(SEARCH("Media",Y50)))</formula>
    </cfRule>
    <cfRule type="containsText" dxfId="6265" priority="5435" operator="containsText" text="Muy Baja">
      <formula>NOT(ISERROR(SEARCH("Muy Baja",Y50)))</formula>
    </cfRule>
    <cfRule type="containsText" dxfId="6264" priority="5436" operator="containsText" text="Baja">
      <formula>NOT(ISERROR(SEARCH("Baja",Y50)))</formula>
    </cfRule>
    <cfRule type="containsText" dxfId="6263" priority="5437" operator="containsText" text="Muy Baja">
      <formula>NOT(ISERROR(SEARCH("Muy Baja",Y50)))</formula>
    </cfRule>
  </conditionalFormatting>
  <conditionalFormatting sqref="AC50:AC55">
    <cfRule type="containsText" dxfId="6262" priority="5427" operator="containsText" text="Catastrófico">
      <formula>NOT(ISERROR(SEARCH("Catastrófico",AC50)))</formula>
    </cfRule>
    <cfRule type="containsText" dxfId="6261" priority="5428" operator="containsText" text="Mayor">
      <formula>NOT(ISERROR(SEARCH("Mayor",AC50)))</formula>
    </cfRule>
    <cfRule type="containsText" dxfId="6260" priority="5429" operator="containsText" text="Moderado">
      <formula>NOT(ISERROR(SEARCH("Moderado",AC50)))</formula>
    </cfRule>
    <cfRule type="containsText" dxfId="6259" priority="5430" operator="containsText" text="Menor">
      <formula>NOT(ISERROR(SEARCH("Menor",AC50)))</formula>
    </cfRule>
    <cfRule type="containsText" dxfId="6258" priority="5431" operator="containsText" text="Leve">
      <formula>NOT(ISERROR(SEARCH("Leve",AC50)))</formula>
    </cfRule>
  </conditionalFormatting>
  <conditionalFormatting sqref="AG50">
    <cfRule type="containsText" dxfId="6257" priority="5418" operator="containsText" text="Extremo">
      <formula>NOT(ISERROR(SEARCH("Extremo",AG50)))</formula>
    </cfRule>
    <cfRule type="containsText" dxfId="6256" priority="5419" operator="containsText" text="Alto">
      <formula>NOT(ISERROR(SEARCH("Alto",AG50)))</formula>
    </cfRule>
    <cfRule type="containsText" dxfId="6255" priority="5420" operator="containsText" text="Moderado">
      <formula>NOT(ISERROR(SEARCH("Moderado",AG50)))</formula>
    </cfRule>
    <cfRule type="containsText" dxfId="6254" priority="5421" operator="containsText" text="Menor">
      <formula>NOT(ISERROR(SEARCH("Menor",AG50)))</formula>
    </cfRule>
    <cfRule type="containsText" dxfId="6253" priority="5422" operator="containsText" text="Bajo">
      <formula>NOT(ISERROR(SEARCH("Bajo",AG50)))</formula>
    </cfRule>
    <cfRule type="containsText" dxfId="6252" priority="5423" operator="containsText" text="Moderado">
      <formula>NOT(ISERROR(SEARCH("Moderado",AG50)))</formula>
    </cfRule>
    <cfRule type="containsText" dxfId="6251" priority="5424" operator="containsText" text="Extremo">
      <formula>NOT(ISERROR(SEARCH("Extremo",AG50)))</formula>
    </cfRule>
    <cfRule type="containsText" dxfId="6250" priority="5425" operator="containsText" text="Baja">
      <formula>NOT(ISERROR(SEARCH("Baja",AG50)))</formula>
    </cfRule>
    <cfRule type="containsText" dxfId="6249" priority="5426" operator="containsText" text="Alto">
      <formula>NOT(ISERROR(SEARCH("Alto",AG50)))</formula>
    </cfRule>
  </conditionalFormatting>
  <conditionalFormatting sqref="AE50:AE55">
    <cfRule type="containsText" dxfId="6248" priority="5413" operator="containsText" text="Catastrófico">
      <formula>NOT(ISERROR(SEARCH("Catastrófico",AE50)))</formula>
    </cfRule>
    <cfRule type="containsText" dxfId="6247" priority="5414" operator="containsText" text="Moderado">
      <formula>NOT(ISERROR(SEARCH("Moderado",AE50)))</formula>
    </cfRule>
    <cfRule type="containsText" dxfId="6246" priority="5415" operator="containsText" text="Menor">
      <formula>NOT(ISERROR(SEARCH("Menor",AE50)))</formula>
    </cfRule>
    <cfRule type="containsText" dxfId="6245" priority="5416" operator="containsText" text="Leve">
      <formula>NOT(ISERROR(SEARCH("Leve",AE50)))</formula>
    </cfRule>
    <cfRule type="containsText" dxfId="6244" priority="5417" operator="containsText" text="Mayor">
      <formula>NOT(ISERROR(SEARCH("Mayor",AE50)))</formula>
    </cfRule>
  </conditionalFormatting>
  <conditionalFormatting sqref="L53">
    <cfRule type="containsText" dxfId="6243" priority="5406" operator="containsText" text="Catastrófico">
      <formula>NOT(ISERROR(SEARCH("Catastrófico",L53)))</formula>
    </cfRule>
    <cfRule type="containsText" dxfId="6242" priority="5407" operator="containsText" text="Mayor">
      <formula>NOT(ISERROR(SEARCH("Mayor",L53)))</formula>
    </cfRule>
    <cfRule type="containsText" dxfId="6241" priority="5408" operator="containsText" text="Alta">
      <formula>NOT(ISERROR(SEARCH("Alta",L53)))</formula>
    </cfRule>
    <cfRule type="containsText" dxfId="6240" priority="5409" operator="containsText" text="Moderado">
      <formula>NOT(ISERROR(SEARCH("Moderado",L53)))</formula>
    </cfRule>
    <cfRule type="containsText" dxfId="6239" priority="5410" operator="containsText" text="Menor">
      <formula>NOT(ISERROR(SEARCH("Menor",L53)))</formula>
    </cfRule>
    <cfRule type="containsText" dxfId="6238" priority="5411" operator="containsText" text="Leve">
      <formula>NOT(ISERROR(SEARCH("Leve",L53)))</formula>
    </cfRule>
  </conditionalFormatting>
  <conditionalFormatting sqref="M53">
    <cfRule type="containsText" dxfId="6237" priority="5400" operator="containsText" text="Catastrófico">
      <formula>NOT(ISERROR(SEARCH("Catastrófico",M53)))</formula>
    </cfRule>
    <cfRule type="containsText" dxfId="6236" priority="5401" operator="containsText" text="Mayor">
      <formula>NOT(ISERROR(SEARCH("Mayor",M53)))</formula>
    </cfRule>
    <cfRule type="containsText" dxfId="6235" priority="5402" operator="containsText" text="Alta">
      <formula>NOT(ISERROR(SEARCH("Alta",M53)))</formula>
    </cfRule>
    <cfRule type="containsText" dxfId="6234" priority="5403" operator="containsText" text="Moderado">
      <formula>NOT(ISERROR(SEARCH("Moderado",M53)))</formula>
    </cfRule>
    <cfRule type="containsText" dxfId="6233" priority="5404" operator="containsText" text="Menor">
      <formula>NOT(ISERROR(SEARCH("Menor",M53)))</formula>
    </cfRule>
    <cfRule type="containsText" dxfId="6232" priority="5405" operator="containsText" text="Leve">
      <formula>NOT(ISERROR(SEARCH("Leve",M53)))</formula>
    </cfRule>
  </conditionalFormatting>
  <conditionalFormatting sqref="N53">
    <cfRule type="containsText" dxfId="6231" priority="5390" operator="containsText" text="Extremo">
      <formula>NOT(ISERROR(SEARCH("Extremo",N53)))</formula>
    </cfRule>
    <cfRule type="containsText" dxfId="6230" priority="5391" operator="containsText" text="Alto">
      <formula>NOT(ISERROR(SEARCH("Alto",N53)))</formula>
    </cfRule>
    <cfRule type="containsText" dxfId="6229" priority="5392" operator="containsText" text="Bajo">
      <formula>NOT(ISERROR(SEARCH("Bajo",N53)))</formula>
    </cfRule>
    <cfRule type="containsText" dxfId="6228" priority="5393" operator="containsText" text="Moderado">
      <formula>NOT(ISERROR(SEARCH("Moderado",N53)))</formula>
    </cfRule>
    <cfRule type="containsText" dxfId="6227" priority="5394" operator="containsText" text="Extremo">
      <formula>NOT(ISERROR(SEARCH("Extremo",N53)))</formula>
    </cfRule>
  </conditionalFormatting>
  <conditionalFormatting sqref="I53">
    <cfRule type="containsText" dxfId="6226" priority="5367" operator="containsText" text="Muy Baja">
      <formula>NOT(ISERROR(SEARCH("Muy Baja",I53)))</formula>
    </cfRule>
    <cfRule type="containsText" dxfId="6225" priority="5368" operator="containsText" text="Baja">
      <formula>NOT(ISERROR(SEARCH("Baja",I53)))</formula>
    </cfRule>
    <cfRule type="containsText" dxfId="6224" priority="5370" operator="containsText" text="Muy Alta">
      <formula>NOT(ISERROR(SEARCH("Muy Alta",I53)))</formula>
    </cfRule>
    <cfRule type="containsText" dxfId="6223" priority="5371" operator="containsText" text="Alta">
      <formula>NOT(ISERROR(SEARCH("Alta",I53)))</formula>
    </cfRule>
    <cfRule type="containsText" dxfId="6222" priority="5372" operator="containsText" text="Media">
      <formula>NOT(ISERROR(SEARCH("Media",I53)))</formula>
    </cfRule>
    <cfRule type="containsText" dxfId="6221" priority="5373" operator="containsText" text="Media">
      <formula>NOT(ISERROR(SEARCH("Media",I53)))</formula>
    </cfRule>
    <cfRule type="containsText" dxfId="6220" priority="5374" operator="containsText" text="Media">
      <formula>NOT(ISERROR(SEARCH("Media",I53)))</formula>
    </cfRule>
    <cfRule type="containsText" dxfId="6219" priority="5375" operator="containsText" text="Muy Baja">
      <formula>NOT(ISERROR(SEARCH("Muy Baja",I53)))</formula>
    </cfRule>
    <cfRule type="containsText" dxfId="6218" priority="5376" operator="containsText" text="Baja">
      <formula>NOT(ISERROR(SEARCH("Baja",I53)))</formula>
    </cfRule>
    <cfRule type="containsText" dxfId="6217" priority="5377" operator="containsText" text="Muy Baja">
      <formula>NOT(ISERROR(SEARCH("Muy Baja",I53)))</formula>
    </cfRule>
    <cfRule type="containsText" dxfId="6216" priority="5378" operator="containsText" text="Muy Baja">
      <formula>NOT(ISERROR(SEARCH("Muy Baja",I53)))</formula>
    </cfRule>
    <cfRule type="containsText" dxfId="6215" priority="5379" operator="containsText" text="Muy Baja">
      <formula>NOT(ISERROR(SEARCH("Muy Baja",I53)))</formula>
    </cfRule>
    <cfRule type="containsText" dxfId="6214" priority="5380" operator="containsText" text="Muy Baja'Tabla probabilidad'!">
      <formula>NOT(ISERROR(SEARCH("Muy Baja'Tabla probabilidad'!",I53)))</formula>
    </cfRule>
    <cfRule type="containsText" dxfId="6213" priority="5381" operator="containsText" text="Muy bajo">
      <formula>NOT(ISERROR(SEARCH("Muy bajo",I53)))</formula>
    </cfRule>
    <cfRule type="containsText" dxfId="6212" priority="5382" operator="containsText" text="Alta">
      <formula>NOT(ISERROR(SEARCH("Alta",I53)))</formula>
    </cfRule>
    <cfRule type="containsText" dxfId="6211" priority="5383" operator="containsText" text="Media">
      <formula>NOT(ISERROR(SEARCH("Media",I53)))</formula>
    </cfRule>
    <cfRule type="containsText" dxfId="6210" priority="5384" operator="containsText" text="Baja">
      <formula>NOT(ISERROR(SEARCH("Baja",I53)))</formula>
    </cfRule>
    <cfRule type="containsText" dxfId="6209" priority="5385" operator="containsText" text="Muy baja">
      <formula>NOT(ISERROR(SEARCH("Muy baja",I53)))</formula>
    </cfRule>
    <cfRule type="cellIs" dxfId="6208" priority="5388" operator="between">
      <formula>1</formula>
      <formula>2</formula>
    </cfRule>
    <cfRule type="cellIs" dxfId="6207" priority="5389" operator="between">
      <formula>0</formula>
      <formula>2</formula>
    </cfRule>
  </conditionalFormatting>
  <conditionalFormatting sqref="I53">
    <cfRule type="containsText" dxfId="6206" priority="5369" operator="containsText" text="Muy Alta">
      <formula>NOT(ISERROR(SEARCH("Muy Alta",I53)))</formula>
    </cfRule>
  </conditionalFormatting>
  <conditionalFormatting sqref="AG53">
    <cfRule type="containsText" dxfId="6205" priority="5347" operator="containsText" text="Extremo">
      <formula>NOT(ISERROR(SEARCH("Extremo",AG53)))</formula>
    </cfRule>
    <cfRule type="containsText" dxfId="6204" priority="5348" operator="containsText" text="Alto">
      <formula>NOT(ISERROR(SEARCH("Alto",AG53)))</formula>
    </cfRule>
    <cfRule type="containsText" dxfId="6203" priority="5349" operator="containsText" text="Moderado">
      <formula>NOT(ISERROR(SEARCH("Moderado",AG53)))</formula>
    </cfRule>
    <cfRule type="containsText" dxfId="6202" priority="5350" operator="containsText" text="Menor">
      <formula>NOT(ISERROR(SEARCH("Menor",AG53)))</formula>
    </cfRule>
    <cfRule type="containsText" dxfId="6201" priority="5351" operator="containsText" text="Bajo">
      <formula>NOT(ISERROR(SEARCH("Bajo",AG53)))</formula>
    </cfRule>
    <cfRule type="containsText" dxfId="6200" priority="5352" operator="containsText" text="Moderado">
      <formula>NOT(ISERROR(SEARCH("Moderado",AG53)))</formula>
    </cfRule>
    <cfRule type="containsText" dxfId="6199" priority="5353" operator="containsText" text="Extremo">
      <formula>NOT(ISERROR(SEARCH("Extremo",AG53)))</formula>
    </cfRule>
    <cfRule type="containsText" dxfId="6198" priority="5354" operator="containsText" text="Baja">
      <formula>NOT(ISERROR(SEARCH("Baja",AG53)))</formula>
    </cfRule>
    <cfRule type="containsText" dxfId="6197" priority="5355" operator="containsText" text="Alto">
      <formula>NOT(ISERROR(SEARCH("Alto",AG53)))</formula>
    </cfRule>
  </conditionalFormatting>
  <conditionalFormatting sqref="L176">
    <cfRule type="containsText" dxfId="6196" priority="5335" operator="containsText" text="Catastrófico">
      <formula>NOT(ISERROR(SEARCH("Catastrófico",L176)))</formula>
    </cfRule>
    <cfRule type="containsText" dxfId="6195" priority="5336" operator="containsText" text="Mayor">
      <formula>NOT(ISERROR(SEARCH("Mayor",L176)))</formula>
    </cfRule>
    <cfRule type="containsText" dxfId="6194" priority="5337" operator="containsText" text="Alta">
      <formula>NOT(ISERROR(SEARCH("Alta",L176)))</formula>
    </cfRule>
    <cfRule type="containsText" dxfId="6193" priority="5338" operator="containsText" text="Moderado">
      <formula>NOT(ISERROR(SEARCH("Moderado",L176)))</formula>
    </cfRule>
    <cfRule type="containsText" dxfId="6192" priority="5339" operator="containsText" text="Menor">
      <formula>NOT(ISERROR(SEARCH("Menor",L176)))</formula>
    </cfRule>
    <cfRule type="containsText" dxfId="6191" priority="5340" operator="containsText" text="Leve">
      <formula>NOT(ISERROR(SEARCH("Leve",L176)))</formula>
    </cfRule>
  </conditionalFormatting>
  <conditionalFormatting sqref="M176">
    <cfRule type="containsText" dxfId="6190" priority="5329" operator="containsText" text="Catastrófico">
      <formula>NOT(ISERROR(SEARCH("Catastrófico",M176)))</formula>
    </cfRule>
    <cfRule type="containsText" dxfId="6189" priority="5330" operator="containsText" text="Mayor">
      <formula>NOT(ISERROR(SEARCH("Mayor",M176)))</formula>
    </cfRule>
    <cfRule type="containsText" dxfId="6188" priority="5331" operator="containsText" text="Alta">
      <formula>NOT(ISERROR(SEARCH("Alta",M176)))</formula>
    </cfRule>
    <cfRule type="containsText" dxfId="6187" priority="5332" operator="containsText" text="Moderado">
      <formula>NOT(ISERROR(SEARCH("Moderado",M176)))</formula>
    </cfRule>
    <cfRule type="containsText" dxfId="6186" priority="5333" operator="containsText" text="Menor">
      <formula>NOT(ISERROR(SEARCH("Menor",M176)))</formula>
    </cfRule>
    <cfRule type="containsText" dxfId="6185" priority="5334" operator="containsText" text="Leve">
      <formula>NOT(ISERROR(SEARCH("Leve",M176)))</formula>
    </cfRule>
  </conditionalFormatting>
  <conditionalFormatting sqref="AA176:AA178">
    <cfRule type="containsText" dxfId="6184" priority="5270" operator="containsText" text="Muy Baja">
      <formula>NOT(ISERROR(SEARCH("Muy Baja",AA176)))</formula>
    </cfRule>
    <cfRule type="containsText" dxfId="6183" priority="5324" operator="containsText" text="Muy Alta">
      <formula>NOT(ISERROR(SEARCH("Muy Alta",AA176)))</formula>
    </cfRule>
    <cfRule type="containsText" dxfId="6182" priority="5325" operator="containsText" text="Alta">
      <formula>NOT(ISERROR(SEARCH("Alta",AA176)))</formula>
    </cfRule>
    <cfRule type="containsText" dxfId="6181" priority="5326" operator="containsText" text="Media">
      <formula>NOT(ISERROR(SEARCH("Media",AA176)))</formula>
    </cfRule>
    <cfRule type="containsText" dxfId="6180" priority="5327" operator="containsText" text="Baja">
      <formula>NOT(ISERROR(SEARCH("Baja",AA176)))</formula>
    </cfRule>
    <cfRule type="containsText" dxfId="6179" priority="5328" operator="containsText" text="Muy Baja">
      <formula>NOT(ISERROR(SEARCH("Muy Baja",AA176)))</formula>
    </cfRule>
  </conditionalFormatting>
  <conditionalFormatting sqref="N176">
    <cfRule type="containsText" dxfId="6178" priority="5319" operator="containsText" text="Extremo">
      <formula>NOT(ISERROR(SEARCH("Extremo",N176)))</formula>
    </cfRule>
    <cfRule type="containsText" dxfId="6177" priority="5320" operator="containsText" text="Alto">
      <formula>NOT(ISERROR(SEARCH("Alto",N176)))</formula>
    </cfRule>
    <cfRule type="containsText" dxfId="6176" priority="5321" operator="containsText" text="Bajo">
      <formula>NOT(ISERROR(SEARCH("Bajo",N176)))</formula>
    </cfRule>
    <cfRule type="containsText" dxfId="6175" priority="5322" operator="containsText" text="Moderado">
      <formula>NOT(ISERROR(SEARCH("Moderado",N176)))</formula>
    </cfRule>
    <cfRule type="containsText" dxfId="6174" priority="5323" operator="containsText" text="Extremo">
      <formula>NOT(ISERROR(SEARCH("Extremo",N176)))</formula>
    </cfRule>
  </conditionalFormatting>
  <conditionalFormatting sqref="I176">
    <cfRule type="containsText" dxfId="6173" priority="5296" operator="containsText" text="Muy Baja">
      <formula>NOT(ISERROR(SEARCH("Muy Baja",I176)))</formula>
    </cfRule>
    <cfRule type="containsText" dxfId="6172" priority="5297" operator="containsText" text="Baja">
      <formula>NOT(ISERROR(SEARCH("Baja",I176)))</formula>
    </cfRule>
    <cfRule type="containsText" dxfId="6171" priority="5299" operator="containsText" text="Muy Alta">
      <formula>NOT(ISERROR(SEARCH("Muy Alta",I176)))</formula>
    </cfRule>
    <cfRule type="containsText" dxfId="6170" priority="5300" operator="containsText" text="Alta">
      <formula>NOT(ISERROR(SEARCH("Alta",I176)))</formula>
    </cfRule>
    <cfRule type="containsText" dxfId="6169" priority="5301" operator="containsText" text="Media">
      <formula>NOT(ISERROR(SEARCH("Media",I176)))</formula>
    </cfRule>
    <cfRule type="containsText" dxfId="6168" priority="5302" operator="containsText" text="Media">
      <formula>NOT(ISERROR(SEARCH("Media",I176)))</formula>
    </cfRule>
    <cfRule type="containsText" dxfId="6167" priority="5303" operator="containsText" text="Media">
      <formula>NOT(ISERROR(SEARCH("Media",I176)))</formula>
    </cfRule>
    <cfRule type="containsText" dxfId="6166" priority="5304" operator="containsText" text="Muy Baja">
      <formula>NOT(ISERROR(SEARCH("Muy Baja",I176)))</formula>
    </cfRule>
    <cfRule type="containsText" dxfId="6165" priority="5305" operator="containsText" text="Baja">
      <formula>NOT(ISERROR(SEARCH("Baja",I176)))</formula>
    </cfRule>
    <cfRule type="containsText" dxfId="6164" priority="5306" operator="containsText" text="Muy Baja">
      <formula>NOT(ISERROR(SEARCH("Muy Baja",I176)))</formula>
    </cfRule>
    <cfRule type="containsText" dxfId="6163" priority="5307" operator="containsText" text="Muy Baja">
      <formula>NOT(ISERROR(SEARCH("Muy Baja",I176)))</formula>
    </cfRule>
    <cfRule type="containsText" dxfId="6162" priority="5308" operator="containsText" text="Muy Baja">
      <formula>NOT(ISERROR(SEARCH("Muy Baja",I176)))</formula>
    </cfRule>
    <cfRule type="containsText" dxfId="6161" priority="5309" operator="containsText" text="Muy Baja'Tabla probabilidad'!">
      <formula>NOT(ISERROR(SEARCH("Muy Baja'Tabla probabilidad'!",I176)))</formula>
    </cfRule>
    <cfRule type="containsText" dxfId="6160" priority="5310" operator="containsText" text="Muy bajo">
      <formula>NOT(ISERROR(SEARCH("Muy bajo",I176)))</formula>
    </cfRule>
    <cfRule type="containsText" dxfId="6159" priority="5311" operator="containsText" text="Alta">
      <formula>NOT(ISERROR(SEARCH("Alta",I176)))</formula>
    </cfRule>
    <cfRule type="containsText" dxfId="6158" priority="5312" operator="containsText" text="Media">
      <formula>NOT(ISERROR(SEARCH("Media",I176)))</formula>
    </cfRule>
    <cfRule type="containsText" dxfId="6157" priority="5313" operator="containsText" text="Baja">
      <formula>NOT(ISERROR(SEARCH("Baja",I176)))</formula>
    </cfRule>
    <cfRule type="containsText" dxfId="6156" priority="5314" operator="containsText" text="Muy baja">
      <formula>NOT(ISERROR(SEARCH("Muy baja",I176)))</formula>
    </cfRule>
    <cfRule type="cellIs" dxfId="6155" priority="5317" operator="between">
      <formula>1</formula>
      <formula>2</formula>
    </cfRule>
    <cfRule type="cellIs" dxfId="6154" priority="5318" operator="between">
      <formula>0</formula>
      <formula>2</formula>
    </cfRule>
  </conditionalFormatting>
  <conditionalFormatting sqref="I176">
    <cfRule type="containsText" dxfId="6153" priority="5298" operator="containsText" text="Muy Alta">
      <formula>NOT(ISERROR(SEARCH("Muy Alta",I176)))</formula>
    </cfRule>
  </conditionalFormatting>
  <conditionalFormatting sqref="Y176:Y178">
    <cfRule type="containsText" dxfId="6152" priority="5290" operator="containsText" text="Muy Alta">
      <formula>NOT(ISERROR(SEARCH("Muy Alta",Y176)))</formula>
    </cfRule>
    <cfRule type="containsText" dxfId="6151" priority="5291" operator="containsText" text="Alta">
      <formula>NOT(ISERROR(SEARCH("Alta",Y176)))</formula>
    </cfRule>
    <cfRule type="containsText" dxfId="6150" priority="5292" operator="containsText" text="Media">
      <formula>NOT(ISERROR(SEARCH("Media",Y176)))</formula>
    </cfRule>
    <cfRule type="containsText" dxfId="6149" priority="5293" operator="containsText" text="Muy Baja">
      <formula>NOT(ISERROR(SEARCH("Muy Baja",Y176)))</formula>
    </cfRule>
    <cfRule type="containsText" dxfId="6148" priority="5294" operator="containsText" text="Baja">
      <formula>NOT(ISERROR(SEARCH("Baja",Y176)))</formula>
    </cfRule>
    <cfRule type="containsText" dxfId="6147" priority="5295" operator="containsText" text="Muy Baja">
      <formula>NOT(ISERROR(SEARCH("Muy Baja",Y176)))</formula>
    </cfRule>
  </conditionalFormatting>
  <conditionalFormatting sqref="AC176:AC178">
    <cfRule type="containsText" dxfId="6146" priority="5285" operator="containsText" text="Catastrófico">
      <formula>NOT(ISERROR(SEARCH("Catastrófico",AC176)))</formula>
    </cfRule>
    <cfRule type="containsText" dxfId="6145" priority="5286" operator="containsText" text="Mayor">
      <formula>NOT(ISERROR(SEARCH("Mayor",AC176)))</formula>
    </cfRule>
    <cfRule type="containsText" dxfId="6144" priority="5287" operator="containsText" text="Moderado">
      <formula>NOT(ISERROR(SEARCH("Moderado",AC176)))</formula>
    </cfRule>
    <cfRule type="containsText" dxfId="6143" priority="5288" operator="containsText" text="Menor">
      <formula>NOT(ISERROR(SEARCH("Menor",AC176)))</formula>
    </cfRule>
    <cfRule type="containsText" dxfId="6142" priority="5289" operator="containsText" text="Leve">
      <formula>NOT(ISERROR(SEARCH("Leve",AC176)))</formula>
    </cfRule>
  </conditionalFormatting>
  <conditionalFormatting sqref="AG176">
    <cfRule type="containsText" dxfId="6141" priority="5276" operator="containsText" text="Extremo">
      <formula>NOT(ISERROR(SEARCH("Extremo",AG176)))</formula>
    </cfRule>
    <cfRule type="containsText" dxfId="6140" priority="5277" operator="containsText" text="Alto">
      <formula>NOT(ISERROR(SEARCH("Alto",AG176)))</formula>
    </cfRule>
    <cfRule type="containsText" dxfId="6139" priority="5278" operator="containsText" text="Moderado">
      <formula>NOT(ISERROR(SEARCH("Moderado",AG176)))</formula>
    </cfRule>
    <cfRule type="containsText" dxfId="6138" priority="5279" operator="containsText" text="Menor">
      <formula>NOT(ISERROR(SEARCH("Menor",AG176)))</formula>
    </cfRule>
    <cfRule type="containsText" dxfId="6137" priority="5280" operator="containsText" text="Bajo">
      <formula>NOT(ISERROR(SEARCH("Bajo",AG176)))</formula>
    </cfRule>
    <cfRule type="containsText" dxfId="6136" priority="5281" operator="containsText" text="Moderado">
      <formula>NOT(ISERROR(SEARCH("Moderado",AG176)))</formula>
    </cfRule>
    <cfRule type="containsText" dxfId="6135" priority="5282" operator="containsText" text="Extremo">
      <formula>NOT(ISERROR(SEARCH("Extremo",AG176)))</formula>
    </cfRule>
    <cfRule type="containsText" dxfId="6134" priority="5283" operator="containsText" text="Baja">
      <formula>NOT(ISERROR(SEARCH("Baja",AG176)))</formula>
    </cfRule>
    <cfRule type="containsText" dxfId="6133" priority="5284" operator="containsText" text="Alto">
      <formula>NOT(ISERROR(SEARCH("Alto",AG176)))</formula>
    </cfRule>
  </conditionalFormatting>
  <conditionalFormatting sqref="AE176:AE178">
    <cfRule type="containsText" dxfId="6132" priority="5271" operator="containsText" text="Catastrófico">
      <formula>NOT(ISERROR(SEARCH("Catastrófico",AE176)))</formula>
    </cfRule>
    <cfRule type="containsText" dxfId="6131" priority="5272" operator="containsText" text="Moderado">
      <formula>NOT(ISERROR(SEARCH("Moderado",AE176)))</formula>
    </cfRule>
    <cfRule type="containsText" dxfId="6130" priority="5273" operator="containsText" text="Menor">
      <formula>NOT(ISERROR(SEARCH("Menor",AE176)))</formula>
    </cfRule>
    <cfRule type="containsText" dxfId="6129" priority="5274" operator="containsText" text="Leve">
      <formula>NOT(ISERROR(SEARCH("Leve",AE176)))</formula>
    </cfRule>
    <cfRule type="containsText" dxfId="6128" priority="5275" operator="containsText" text="Mayor">
      <formula>NOT(ISERROR(SEARCH("Mayor",AE176)))</formula>
    </cfRule>
  </conditionalFormatting>
  <conditionalFormatting sqref="L17">
    <cfRule type="containsText" dxfId="6127" priority="5264" operator="containsText" text="Catastrófico">
      <formula>NOT(ISERROR(SEARCH("Catastrófico",L17)))</formula>
    </cfRule>
    <cfRule type="containsText" dxfId="6126" priority="5265" operator="containsText" text="Mayor">
      <formula>NOT(ISERROR(SEARCH("Mayor",L17)))</formula>
    </cfRule>
    <cfRule type="containsText" dxfId="6125" priority="5266" operator="containsText" text="Alta">
      <formula>NOT(ISERROR(SEARCH("Alta",L17)))</formula>
    </cfRule>
    <cfRule type="containsText" dxfId="6124" priority="5267" operator="containsText" text="Moderado">
      <formula>NOT(ISERROR(SEARCH("Moderado",L17)))</formula>
    </cfRule>
    <cfRule type="containsText" dxfId="6123" priority="5268" operator="containsText" text="Menor">
      <formula>NOT(ISERROR(SEARCH("Menor",L17)))</formula>
    </cfRule>
    <cfRule type="containsText" dxfId="6122" priority="5269" operator="containsText" text="Leve">
      <formula>NOT(ISERROR(SEARCH("Leve",L17)))</formula>
    </cfRule>
  </conditionalFormatting>
  <conditionalFormatting sqref="M17">
    <cfRule type="containsText" dxfId="6121" priority="5258" operator="containsText" text="Catastrófico">
      <formula>NOT(ISERROR(SEARCH("Catastrófico",M17)))</formula>
    </cfRule>
    <cfRule type="containsText" dxfId="6120" priority="5259" operator="containsText" text="Mayor">
      <formula>NOT(ISERROR(SEARCH("Mayor",M17)))</formula>
    </cfRule>
    <cfRule type="containsText" dxfId="6119" priority="5260" operator="containsText" text="Alta">
      <formula>NOT(ISERROR(SEARCH("Alta",M17)))</formula>
    </cfRule>
    <cfRule type="containsText" dxfId="6118" priority="5261" operator="containsText" text="Moderado">
      <formula>NOT(ISERROR(SEARCH("Moderado",M17)))</formula>
    </cfRule>
    <cfRule type="containsText" dxfId="6117" priority="5262" operator="containsText" text="Menor">
      <formula>NOT(ISERROR(SEARCH("Menor",M17)))</formula>
    </cfRule>
    <cfRule type="containsText" dxfId="6116" priority="5263" operator="containsText" text="Leve">
      <formula>NOT(ISERROR(SEARCH("Leve",M17)))</formula>
    </cfRule>
  </conditionalFormatting>
  <conditionalFormatting sqref="AA17:AA19">
    <cfRule type="containsText" dxfId="6115" priority="5199" operator="containsText" text="Muy Baja">
      <formula>NOT(ISERROR(SEARCH("Muy Baja",AA17)))</formula>
    </cfRule>
    <cfRule type="containsText" dxfId="6114" priority="5253" operator="containsText" text="Muy Alta">
      <formula>NOT(ISERROR(SEARCH("Muy Alta",AA17)))</formula>
    </cfRule>
    <cfRule type="containsText" dxfId="6113" priority="5254" operator="containsText" text="Alta">
      <formula>NOT(ISERROR(SEARCH("Alta",AA17)))</formula>
    </cfRule>
    <cfRule type="containsText" dxfId="6112" priority="5255" operator="containsText" text="Media">
      <formula>NOT(ISERROR(SEARCH("Media",AA17)))</formula>
    </cfRule>
    <cfRule type="containsText" dxfId="6111" priority="5256" operator="containsText" text="Baja">
      <formula>NOT(ISERROR(SEARCH("Baja",AA17)))</formula>
    </cfRule>
    <cfRule type="containsText" dxfId="6110" priority="5257" operator="containsText" text="Muy Baja">
      <formula>NOT(ISERROR(SEARCH("Muy Baja",AA17)))</formula>
    </cfRule>
  </conditionalFormatting>
  <conditionalFormatting sqref="N17">
    <cfRule type="containsText" dxfId="6109" priority="5248" operator="containsText" text="Extremo">
      <formula>NOT(ISERROR(SEARCH("Extremo",N17)))</formula>
    </cfRule>
    <cfRule type="containsText" dxfId="6108" priority="5249" operator="containsText" text="Alto">
      <formula>NOT(ISERROR(SEARCH("Alto",N17)))</formula>
    </cfRule>
    <cfRule type="containsText" dxfId="6107" priority="5250" operator="containsText" text="Bajo">
      <formula>NOT(ISERROR(SEARCH("Bajo",N17)))</formula>
    </cfRule>
    <cfRule type="containsText" dxfId="6106" priority="5251" operator="containsText" text="Moderado">
      <formula>NOT(ISERROR(SEARCH("Moderado",N17)))</formula>
    </cfRule>
    <cfRule type="containsText" dxfId="6105" priority="5252" operator="containsText" text="Extremo">
      <formula>NOT(ISERROR(SEARCH("Extremo",N17)))</formula>
    </cfRule>
  </conditionalFormatting>
  <conditionalFormatting sqref="I17">
    <cfRule type="containsText" dxfId="6104" priority="5225" operator="containsText" text="Muy Baja">
      <formula>NOT(ISERROR(SEARCH("Muy Baja",I17)))</formula>
    </cfRule>
    <cfRule type="containsText" dxfId="6103" priority="5226" operator="containsText" text="Baja">
      <formula>NOT(ISERROR(SEARCH("Baja",I17)))</formula>
    </cfRule>
    <cfRule type="containsText" dxfId="6102" priority="5228" operator="containsText" text="Muy Alta">
      <formula>NOT(ISERROR(SEARCH("Muy Alta",I17)))</formula>
    </cfRule>
    <cfRule type="containsText" dxfId="6101" priority="5229" operator="containsText" text="Alta">
      <formula>NOT(ISERROR(SEARCH("Alta",I17)))</formula>
    </cfRule>
    <cfRule type="containsText" dxfId="6100" priority="5230" operator="containsText" text="Media">
      <formula>NOT(ISERROR(SEARCH("Media",I17)))</formula>
    </cfRule>
    <cfRule type="containsText" dxfId="6099" priority="5231" operator="containsText" text="Media">
      <formula>NOT(ISERROR(SEARCH("Media",I17)))</formula>
    </cfRule>
    <cfRule type="containsText" dxfId="6098" priority="5232" operator="containsText" text="Media">
      <formula>NOT(ISERROR(SEARCH("Media",I17)))</formula>
    </cfRule>
    <cfRule type="containsText" dxfId="6097" priority="5233" operator="containsText" text="Muy Baja">
      <formula>NOT(ISERROR(SEARCH("Muy Baja",I17)))</formula>
    </cfRule>
    <cfRule type="containsText" dxfId="6096" priority="5234" operator="containsText" text="Baja">
      <formula>NOT(ISERROR(SEARCH("Baja",I17)))</formula>
    </cfRule>
    <cfRule type="containsText" dxfId="6095" priority="5235" operator="containsText" text="Muy Baja">
      <formula>NOT(ISERROR(SEARCH("Muy Baja",I17)))</formula>
    </cfRule>
    <cfRule type="containsText" dxfId="6094" priority="5236" operator="containsText" text="Muy Baja">
      <formula>NOT(ISERROR(SEARCH("Muy Baja",I17)))</formula>
    </cfRule>
    <cfRule type="containsText" dxfId="6093" priority="5237" operator="containsText" text="Muy Baja">
      <formula>NOT(ISERROR(SEARCH("Muy Baja",I17)))</formula>
    </cfRule>
    <cfRule type="containsText" dxfId="6092" priority="5238" operator="containsText" text="Muy Baja'Tabla probabilidad'!">
      <formula>NOT(ISERROR(SEARCH("Muy Baja'Tabla probabilidad'!",I17)))</formula>
    </cfRule>
    <cfRule type="containsText" dxfId="6091" priority="5239" operator="containsText" text="Muy bajo">
      <formula>NOT(ISERROR(SEARCH("Muy bajo",I17)))</formula>
    </cfRule>
    <cfRule type="containsText" dxfId="6090" priority="5240" operator="containsText" text="Alta">
      <formula>NOT(ISERROR(SEARCH("Alta",I17)))</formula>
    </cfRule>
    <cfRule type="containsText" dxfId="6089" priority="5241" operator="containsText" text="Media">
      <formula>NOT(ISERROR(SEARCH("Media",I17)))</formula>
    </cfRule>
    <cfRule type="containsText" dxfId="6088" priority="5242" operator="containsText" text="Baja">
      <formula>NOT(ISERROR(SEARCH("Baja",I17)))</formula>
    </cfRule>
    <cfRule type="containsText" dxfId="6087" priority="5243" operator="containsText" text="Muy baja">
      <formula>NOT(ISERROR(SEARCH("Muy baja",I17)))</formula>
    </cfRule>
    <cfRule type="cellIs" dxfId="6086" priority="5246" operator="between">
      <formula>1</formula>
      <formula>2</formula>
    </cfRule>
    <cfRule type="cellIs" dxfId="6085" priority="5247" operator="between">
      <formula>0</formula>
      <formula>2</formula>
    </cfRule>
  </conditionalFormatting>
  <conditionalFormatting sqref="I17">
    <cfRule type="containsText" dxfId="6084" priority="5227" operator="containsText" text="Muy Alta">
      <formula>NOT(ISERROR(SEARCH("Muy Alta",I17)))</formula>
    </cfRule>
  </conditionalFormatting>
  <conditionalFormatting sqref="Y17:Y19">
    <cfRule type="containsText" dxfId="6083" priority="5219" operator="containsText" text="Muy Alta">
      <formula>NOT(ISERROR(SEARCH("Muy Alta",Y17)))</formula>
    </cfRule>
    <cfRule type="containsText" dxfId="6082" priority="5220" operator="containsText" text="Alta">
      <formula>NOT(ISERROR(SEARCH("Alta",Y17)))</formula>
    </cfRule>
    <cfRule type="containsText" dxfId="6081" priority="5221" operator="containsText" text="Media">
      <formula>NOT(ISERROR(SEARCH("Media",Y17)))</formula>
    </cfRule>
    <cfRule type="containsText" dxfId="6080" priority="5222" operator="containsText" text="Muy Baja">
      <formula>NOT(ISERROR(SEARCH("Muy Baja",Y17)))</formula>
    </cfRule>
    <cfRule type="containsText" dxfId="6079" priority="5223" operator="containsText" text="Baja">
      <formula>NOT(ISERROR(SEARCH("Baja",Y17)))</formula>
    </cfRule>
    <cfRule type="containsText" dxfId="6078" priority="5224" operator="containsText" text="Muy Baja">
      <formula>NOT(ISERROR(SEARCH("Muy Baja",Y17)))</formula>
    </cfRule>
  </conditionalFormatting>
  <conditionalFormatting sqref="AC17:AC19">
    <cfRule type="containsText" dxfId="6077" priority="5214" operator="containsText" text="Catastrófico">
      <formula>NOT(ISERROR(SEARCH("Catastrófico",AC17)))</formula>
    </cfRule>
    <cfRule type="containsText" dxfId="6076" priority="5215" operator="containsText" text="Mayor">
      <formula>NOT(ISERROR(SEARCH("Mayor",AC17)))</formula>
    </cfRule>
    <cfRule type="containsText" dxfId="6075" priority="5216" operator="containsText" text="Moderado">
      <formula>NOT(ISERROR(SEARCH("Moderado",AC17)))</formula>
    </cfRule>
    <cfRule type="containsText" dxfId="6074" priority="5217" operator="containsText" text="Menor">
      <formula>NOT(ISERROR(SEARCH("Menor",AC17)))</formula>
    </cfRule>
    <cfRule type="containsText" dxfId="6073" priority="5218" operator="containsText" text="Leve">
      <formula>NOT(ISERROR(SEARCH("Leve",AC17)))</formula>
    </cfRule>
  </conditionalFormatting>
  <conditionalFormatting sqref="AG17">
    <cfRule type="containsText" dxfId="6072" priority="5205" operator="containsText" text="Extremo">
      <formula>NOT(ISERROR(SEARCH("Extremo",AG17)))</formula>
    </cfRule>
    <cfRule type="containsText" dxfId="6071" priority="5206" operator="containsText" text="Alto">
      <formula>NOT(ISERROR(SEARCH("Alto",AG17)))</formula>
    </cfRule>
    <cfRule type="containsText" dxfId="6070" priority="5207" operator="containsText" text="Moderado">
      <formula>NOT(ISERROR(SEARCH("Moderado",AG17)))</formula>
    </cfRule>
    <cfRule type="containsText" dxfId="6069" priority="5208" operator="containsText" text="Menor">
      <formula>NOT(ISERROR(SEARCH("Menor",AG17)))</formula>
    </cfRule>
    <cfRule type="containsText" dxfId="6068" priority="5209" operator="containsText" text="Bajo">
      <formula>NOT(ISERROR(SEARCH("Bajo",AG17)))</formula>
    </cfRule>
    <cfRule type="containsText" dxfId="6067" priority="5210" operator="containsText" text="Moderado">
      <formula>NOT(ISERROR(SEARCH("Moderado",AG17)))</formula>
    </cfRule>
    <cfRule type="containsText" dxfId="6066" priority="5211" operator="containsText" text="Extremo">
      <formula>NOT(ISERROR(SEARCH("Extremo",AG17)))</formula>
    </cfRule>
    <cfRule type="containsText" dxfId="6065" priority="5212" operator="containsText" text="Baja">
      <formula>NOT(ISERROR(SEARCH("Baja",AG17)))</formula>
    </cfRule>
    <cfRule type="containsText" dxfId="6064" priority="5213" operator="containsText" text="Alto">
      <formula>NOT(ISERROR(SEARCH("Alto",AG17)))</formula>
    </cfRule>
  </conditionalFormatting>
  <conditionalFormatting sqref="AE17:AE19">
    <cfRule type="containsText" dxfId="6063" priority="5200" operator="containsText" text="Catastrófico">
      <formula>NOT(ISERROR(SEARCH("Catastrófico",AE17)))</formula>
    </cfRule>
    <cfRule type="containsText" dxfId="6062" priority="5201" operator="containsText" text="Moderado">
      <formula>NOT(ISERROR(SEARCH("Moderado",AE17)))</formula>
    </cfRule>
    <cfRule type="containsText" dxfId="6061" priority="5202" operator="containsText" text="Menor">
      <formula>NOT(ISERROR(SEARCH("Menor",AE17)))</formula>
    </cfRule>
    <cfRule type="containsText" dxfId="6060" priority="5203" operator="containsText" text="Leve">
      <formula>NOT(ISERROR(SEARCH("Leve",AE17)))</formula>
    </cfRule>
    <cfRule type="containsText" dxfId="6059" priority="5204" operator="containsText" text="Mayor">
      <formula>NOT(ISERROR(SEARCH("Mayor",AE17)))</formula>
    </cfRule>
  </conditionalFormatting>
  <conditionalFormatting sqref="L56">
    <cfRule type="containsText" dxfId="6058" priority="5193" operator="containsText" text="Catastrófico">
      <formula>NOT(ISERROR(SEARCH("Catastrófico",L56)))</formula>
    </cfRule>
    <cfRule type="containsText" dxfId="6057" priority="5194" operator="containsText" text="Mayor">
      <formula>NOT(ISERROR(SEARCH("Mayor",L56)))</formula>
    </cfRule>
    <cfRule type="containsText" dxfId="6056" priority="5195" operator="containsText" text="Alta">
      <formula>NOT(ISERROR(SEARCH("Alta",L56)))</formula>
    </cfRule>
    <cfRule type="containsText" dxfId="6055" priority="5196" operator="containsText" text="Moderado">
      <formula>NOT(ISERROR(SEARCH("Moderado",L56)))</formula>
    </cfRule>
    <cfRule type="containsText" dxfId="6054" priority="5197" operator="containsText" text="Menor">
      <formula>NOT(ISERROR(SEARCH("Menor",L56)))</formula>
    </cfRule>
    <cfRule type="containsText" dxfId="6053" priority="5198" operator="containsText" text="Leve">
      <formula>NOT(ISERROR(SEARCH("Leve",L56)))</formula>
    </cfRule>
  </conditionalFormatting>
  <conditionalFormatting sqref="M56">
    <cfRule type="containsText" dxfId="6052" priority="5187" operator="containsText" text="Catastrófico">
      <formula>NOT(ISERROR(SEARCH("Catastrófico",M56)))</formula>
    </cfRule>
    <cfRule type="containsText" dxfId="6051" priority="5188" operator="containsText" text="Mayor">
      <formula>NOT(ISERROR(SEARCH("Mayor",M56)))</formula>
    </cfRule>
    <cfRule type="containsText" dxfId="6050" priority="5189" operator="containsText" text="Alta">
      <formula>NOT(ISERROR(SEARCH("Alta",M56)))</formula>
    </cfRule>
    <cfRule type="containsText" dxfId="6049" priority="5190" operator="containsText" text="Moderado">
      <formula>NOT(ISERROR(SEARCH("Moderado",M56)))</formula>
    </cfRule>
    <cfRule type="containsText" dxfId="6048" priority="5191" operator="containsText" text="Menor">
      <formula>NOT(ISERROR(SEARCH("Menor",M56)))</formula>
    </cfRule>
    <cfRule type="containsText" dxfId="6047" priority="5192" operator="containsText" text="Leve">
      <formula>NOT(ISERROR(SEARCH("Leve",M56)))</formula>
    </cfRule>
  </conditionalFormatting>
  <conditionalFormatting sqref="AA56:AA58">
    <cfRule type="containsText" dxfId="6046" priority="5128" operator="containsText" text="Muy Baja">
      <formula>NOT(ISERROR(SEARCH("Muy Baja",AA56)))</formula>
    </cfRule>
    <cfRule type="containsText" dxfId="6045" priority="5182" operator="containsText" text="Muy Alta">
      <formula>NOT(ISERROR(SEARCH("Muy Alta",AA56)))</formula>
    </cfRule>
    <cfRule type="containsText" dxfId="6044" priority="5183" operator="containsText" text="Alta">
      <formula>NOT(ISERROR(SEARCH("Alta",AA56)))</formula>
    </cfRule>
    <cfRule type="containsText" dxfId="6043" priority="5184" operator="containsText" text="Media">
      <formula>NOT(ISERROR(SEARCH("Media",AA56)))</formula>
    </cfRule>
    <cfRule type="containsText" dxfId="6042" priority="5185" operator="containsText" text="Baja">
      <formula>NOT(ISERROR(SEARCH("Baja",AA56)))</formula>
    </cfRule>
    <cfRule type="containsText" dxfId="6041" priority="5186" operator="containsText" text="Muy Baja">
      <formula>NOT(ISERROR(SEARCH("Muy Baja",AA56)))</formula>
    </cfRule>
  </conditionalFormatting>
  <conditionalFormatting sqref="N56">
    <cfRule type="containsText" dxfId="6040" priority="5177" operator="containsText" text="Extremo">
      <formula>NOT(ISERROR(SEARCH("Extremo",N56)))</formula>
    </cfRule>
    <cfRule type="containsText" dxfId="6039" priority="5178" operator="containsText" text="Alto">
      <formula>NOT(ISERROR(SEARCH("Alto",N56)))</formula>
    </cfRule>
    <cfRule type="containsText" dxfId="6038" priority="5179" operator="containsText" text="Bajo">
      <formula>NOT(ISERROR(SEARCH("Bajo",N56)))</formula>
    </cfRule>
    <cfRule type="containsText" dxfId="6037" priority="5180" operator="containsText" text="Moderado">
      <formula>NOT(ISERROR(SEARCH("Moderado",N56)))</formula>
    </cfRule>
    <cfRule type="containsText" dxfId="6036" priority="5181" operator="containsText" text="Extremo">
      <formula>NOT(ISERROR(SEARCH("Extremo",N56)))</formula>
    </cfRule>
  </conditionalFormatting>
  <conditionalFormatting sqref="I56">
    <cfRule type="containsText" dxfId="6035" priority="5154" operator="containsText" text="Muy Baja">
      <formula>NOT(ISERROR(SEARCH("Muy Baja",I56)))</formula>
    </cfRule>
    <cfRule type="containsText" dxfId="6034" priority="5155" operator="containsText" text="Baja">
      <formula>NOT(ISERROR(SEARCH("Baja",I56)))</formula>
    </cfRule>
    <cfRule type="containsText" dxfId="6033" priority="5157" operator="containsText" text="Muy Alta">
      <formula>NOT(ISERROR(SEARCH("Muy Alta",I56)))</formula>
    </cfRule>
    <cfRule type="containsText" dxfId="6032" priority="5158" operator="containsText" text="Alta">
      <formula>NOT(ISERROR(SEARCH("Alta",I56)))</formula>
    </cfRule>
    <cfRule type="containsText" dxfId="6031" priority="5159" operator="containsText" text="Media">
      <formula>NOT(ISERROR(SEARCH("Media",I56)))</formula>
    </cfRule>
    <cfRule type="containsText" dxfId="6030" priority="5160" operator="containsText" text="Media">
      <formula>NOT(ISERROR(SEARCH("Media",I56)))</formula>
    </cfRule>
    <cfRule type="containsText" dxfId="6029" priority="5161" operator="containsText" text="Media">
      <formula>NOT(ISERROR(SEARCH("Media",I56)))</formula>
    </cfRule>
    <cfRule type="containsText" dxfId="6028" priority="5162" operator="containsText" text="Muy Baja">
      <formula>NOT(ISERROR(SEARCH("Muy Baja",I56)))</formula>
    </cfRule>
    <cfRule type="containsText" dxfId="6027" priority="5163" operator="containsText" text="Baja">
      <formula>NOT(ISERROR(SEARCH("Baja",I56)))</formula>
    </cfRule>
    <cfRule type="containsText" dxfId="6026" priority="5164" operator="containsText" text="Muy Baja">
      <formula>NOT(ISERROR(SEARCH("Muy Baja",I56)))</formula>
    </cfRule>
    <cfRule type="containsText" dxfId="6025" priority="5165" operator="containsText" text="Muy Baja">
      <formula>NOT(ISERROR(SEARCH("Muy Baja",I56)))</formula>
    </cfRule>
    <cfRule type="containsText" dxfId="6024" priority="5166" operator="containsText" text="Muy Baja">
      <formula>NOT(ISERROR(SEARCH("Muy Baja",I56)))</formula>
    </cfRule>
    <cfRule type="containsText" dxfId="6023" priority="5167" operator="containsText" text="Muy Baja'Tabla probabilidad'!">
      <formula>NOT(ISERROR(SEARCH("Muy Baja'Tabla probabilidad'!",I56)))</formula>
    </cfRule>
    <cfRule type="containsText" dxfId="6022" priority="5168" operator="containsText" text="Muy bajo">
      <formula>NOT(ISERROR(SEARCH("Muy bajo",I56)))</formula>
    </cfRule>
    <cfRule type="containsText" dxfId="6021" priority="5169" operator="containsText" text="Alta">
      <formula>NOT(ISERROR(SEARCH("Alta",I56)))</formula>
    </cfRule>
    <cfRule type="containsText" dxfId="6020" priority="5170" operator="containsText" text="Media">
      <formula>NOT(ISERROR(SEARCH("Media",I56)))</formula>
    </cfRule>
    <cfRule type="containsText" dxfId="6019" priority="5171" operator="containsText" text="Baja">
      <formula>NOT(ISERROR(SEARCH("Baja",I56)))</formula>
    </cfRule>
    <cfRule type="containsText" dxfId="6018" priority="5172" operator="containsText" text="Muy baja">
      <formula>NOT(ISERROR(SEARCH("Muy baja",I56)))</formula>
    </cfRule>
    <cfRule type="cellIs" dxfId="6017" priority="5175" operator="between">
      <formula>1</formula>
      <formula>2</formula>
    </cfRule>
    <cfRule type="cellIs" dxfId="6016" priority="5176" operator="between">
      <formula>0</formula>
      <formula>2</formula>
    </cfRule>
  </conditionalFormatting>
  <conditionalFormatting sqref="I56">
    <cfRule type="containsText" dxfId="6015" priority="5156" operator="containsText" text="Muy Alta">
      <formula>NOT(ISERROR(SEARCH("Muy Alta",I56)))</formula>
    </cfRule>
  </conditionalFormatting>
  <conditionalFormatting sqref="Y56:Y58">
    <cfRule type="containsText" dxfId="6014" priority="5148" operator="containsText" text="Muy Alta">
      <formula>NOT(ISERROR(SEARCH("Muy Alta",Y56)))</formula>
    </cfRule>
    <cfRule type="containsText" dxfId="6013" priority="5149" operator="containsText" text="Alta">
      <formula>NOT(ISERROR(SEARCH("Alta",Y56)))</formula>
    </cfRule>
    <cfRule type="containsText" dxfId="6012" priority="5150" operator="containsText" text="Media">
      <formula>NOT(ISERROR(SEARCH("Media",Y56)))</formula>
    </cfRule>
    <cfRule type="containsText" dxfId="6011" priority="5151" operator="containsText" text="Muy Baja">
      <formula>NOT(ISERROR(SEARCH("Muy Baja",Y56)))</formula>
    </cfRule>
    <cfRule type="containsText" dxfId="6010" priority="5152" operator="containsText" text="Baja">
      <formula>NOT(ISERROR(SEARCH("Baja",Y56)))</formula>
    </cfRule>
    <cfRule type="containsText" dxfId="6009" priority="5153" operator="containsText" text="Muy Baja">
      <formula>NOT(ISERROR(SEARCH("Muy Baja",Y56)))</formula>
    </cfRule>
  </conditionalFormatting>
  <conditionalFormatting sqref="AC56:AC58">
    <cfRule type="containsText" dxfId="6008" priority="5143" operator="containsText" text="Catastrófico">
      <formula>NOT(ISERROR(SEARCH("Catastrófico",AC56)))</formula>
    </cfRule>
    <cfRule type="containsText" dxfId="6007" priority="5144" operator="containsText" text="Mayor">
      <formula>NOT(ISERROR(SEARCH("Mayor",AC56)))</formula>
    </cfRule>
    <cfRule type="containsText" dxfId="6006" priority="5145" operator="containsText" text="Moderado">
      <formula>NOT(ISERROR(SEARCH("Moderado",AC56)))</formula>
    </cfRule>
    <cfRule type="containsText" dxfId="6005" priority="5146" operator="containsText" text="Menor">
      <formula>NOT(ISERROR(SEARCH("Menor",AC56)))</formula>
    </cfRule>
    <cfRule type="containsText" dxfId="6004" priority="5147" operator="containsText" text="Leve">
      <formula>NOT(ISERROR(SEARCH("Leve",AC56)))</formula>
    </cfRule>
  </conditionalFormatting>
  <conditionalFormatting sqref="AG56">
    <cfRule type="containsText" dxfId="6003" priority="5134" operator="containsText" text="Extremo">
      <formula>NOT(ISERROR(SEARCH("Extremo",AG56)))</formula>
    </cfRule>
    <cfRule type="containsText" dxfId="6002" priority="5135" operator="containsText" text="Alto">
      <formula>NOT(ISERROR(SEARCH("Alto",AG56)))</formula>
    </cfRule>
    <cfRule type="containsText" dxfId="6001" priority="5136" operator="containsText" text="Moderado">
      <formula>NOT(ISERROR(SEARCH("Moderado",AG56)))</formula>
    </cfRule>
    <cfRule type="containsText" dxfId="6000" priority="5137" operator="containsText" text="Menor">
      <formula>NOT(ISERROR(SEARCH("Menor",AG56)))</formula>
    </cfRule>
    <cfRule type="containsText" dxfId="5999" priority="5138" operator="containsText" text="Bajo">
      <formula>NOT(ISERROR(SEARCH("Bajo",AG56)))</formula>
    </cfRule>
    <cfRule type="containsText" dxfId="5998" priority="5139" operator="containsText" text="Moderado">
      <formula>NOT(ISERROR(SEARCH("Moderado",AG56)))</formula>
    </cfRule>
    <cfRule type="containsText" dxfId="5997" priority="5140" operator="containsText" text="Extremo">
      <formula>NOT(ISERROR(SEARCH("Extremo",AG56)))</formula>
    </cfRule>
    <cfRule type="containsText" dxfId="5996" priority="5141" operator="containsText" text="Baja">
      <formula>NOT(ISERROR(SEARCH("Baja",AG56)))</formula>
    </cfRule>
    <cfRule type="containsText" dxfId="5995" priority="5142" operator="containsText" text="Alto">
      <formula>NOT(ISERROR(SEARCH("Alto",AG56)))</formula>
    </cfRule>
  </conditionalFormatting>
  <conditionalFormatting sqref="AE56:AE58">
    <cfRule type="containsText" dxfId="5994" priority="5129" operator="containsText" text="Catastrófico">
      <formula>NOT(ISERROR(SEARCH("Catastrófico",AE56)))</formula>
    </cfRule>
    <cfRule type="containsText" dxfId="5993" priority="5130" operator="containsText" text="Moderado">
      <formula>NOT(ISERROR(SEARCH("Moderado",AE56)))</formula>
    </cfRule>
    <cfRule type="containsText" dxfId="5992" priority="5131" operator="containsText" text="Menor">
      <formula>NOT(ISERROR(SEARCH("Menor",AE56)))</formula>
    </cfRule>
    <cfRule type="containsText" dxfId="5991" priority="5132" operator="containsText" text="Leve">
      <formula>NOT(ISERROR(SEARCH("Leve",AE56)))</formula>
    </cfRule>
    <cfRule type="containsText" dxfId="5990" priority="5133" operator="containsText" text="Mayor">
      <formula>NOT(ISERROR(SEARCH("Mayor",AE56)))</formula>
    </cfRule>
  </conditionalFormatting>
  <conditionalFormatting sqref="L33">
    <cfRule type="containsText" dxfId="5989" priority="5122" operator="containsText" text="Catastrófico">
      <formula>NOT(ISERROR(SEARCH("Catastrófico",L33)))</formula>
    </cfRule>
    <cfRule type="containsText" dxfId="5988" priority="5123" operator="containsText" text="Mayor">
      <formula>NOT(ISERROR(SEARCH("Mayor",L33)))</formula>
    </cfRule>
    <cfRule type="containsText" dxfId="5987" priority="5124" operator="containsText" text="Alta">
      <formula>NOT(ISERROR(SEARCH("Alta",L33)))</formula>
    </cfRule>
    <cfRule type="containsText" dxfId="5986" priority="5125" operator="containsText" text="Moderado">
      <formula>NOT(ISERROR(SEARCH("Moderado",L33)))</formula>
    </cfRule>
    <cfRule type="containsText" dxfId="5985" priority="5126" operator="containsText" text="Menor">
      <formula>NOT(ISERROR(SEARCH("Menor",L33)))</formula>
    </cfRule>
    <cfRule type="containsText" dxfId="5984" priority="5127" operator="containsText" text="Leve">
      <formula>NOT(ISERROR(SEARCH("Leve",L33)))</formula>
    </cfRule>
  </conditionalFormatting>
  <conditionalFormatting sqref="M33">
    <cfRule type="containsText" dxfId="5983" priority="5116" operator="containsText" text="Catastrófico">
      <formula>NOT(ISERROR(SEARCH("Catastrófico",M33)))</formula>
    </cfRule>
    <cfRule type="containsText" dxfId="5982" priority="5117" operator="containsText" text="Mayor">
      <formula>NOT(ISERROR(SEARCH("Mayor",M33)))</formula>
    </cfRule>
    <cfRule type="containsText" dxfId="5981" priority="5118" operator="containsText" text="Alta">
      <formula>NOT(ISERROR(SEARCH("Alta",M33)))</formula>
    </cfRule>
    <cfRule type="containsText" dxfId="5980" priority="5119" operator="containsText" text="Moderado">
      <formula>NOT(ISERROR(SEARCH("Moderado",M33)))</formula>
    </cfRule>
    <cfRule type="containsText" dxfId="5979" priority="5120" operator="containsText" text="Menor">
      <formula>NOT(ISERROR(SEARCH("Menor",M33)))</formula>
    </cfRule>
    <cfRule type="containsText" dxfId="5978" priority="5121" operator="containsText" text="Leve">
      <formula>NOT(ISERROR(SEARCH("Leve",M33)))</formula>
    </cfRule>
  </conditionalFormatting>
  <conditionalFormatting sqref="AA33:AA35">
    <cfRule type="containsText" dxfId="5977" priority="5057" operator="containsText" text="Muy Baja">
      <formula>NOT(ISERROR(SEARCH("Muy Baja",AA33)))</formula>
    </cfRule>
    <cfRule type="containsText" dxfId="5976" priority="5111" operator="containsText" text="Muy Alta">
      <formula>NOT(ISERROR(SEARCH("Muy Alta",AA33)))</formula>
    </cfRule>
    <cfRule type="containsText" dxfId="5975" priority="5112" operator="containsText" text="Alta">
      <formula>NOT(ISERROR(SEARCH("Alta",AA33)))</formula>
    </cfRule>
    <cfRule type="containsText" dxfId="5974" priority="5113" operator="containsText" text="Media">
      <formula>NOT(ISERROR(SEARCH("Media",AA33)))</formula>
    </cfRule>
    <cfRule type="containsText" dxfId="5973" priority="5114" operator="containsText" text="Baja">
      <formula>NOT(ISERROR(SEARCH("Baja",AA33)))</formula>
    </cfRule>
    <cfRule type="containsText" dxfId="5972" priority="5115" operator="containsText" text="Muy Baja">
      <formula>NOT(ISERROR(SEARCH("Muy Baja",AA33)))</formula>
    </cfRule>
  </conditionalFormatting>
  <conditionalFormatting sqref="N33">
    <cfRule type="containsText" dxfId="5971" priority="5106" operator="containsText" text="Extremo">
      <formula>NOT(ISERROR(SEARCH("Extremo",N33)))</formula>
    </cfRule>
    <cfRule type="containsText" dxfId="5970" priority="5107" operator="containsText" text="Alto">
      <formula>NOT(ISERROR(SEARCH("Alto",N33)))</formula>
    </cfRule>
    <cfRule type="containsText" dxfId="5969" priority="5108" operator="containsText" text="Bajo">
      <formula>NOT(ISERROR(SEARCH("Bajo",N33)))</formula>
    </cfRule>
    <cfRule type="containsText" dxfId="5968" priority="5109" operator="containsText" text="Moderado">
      <formula>NOT(ISERROR(SEARCH("Moderado",N33)))</formula>
    </cfRule>
    <cfRule type="containsText" dxfId="5967" priority="5110" operator="containsText" text="Extremo">
      <formula>NOT(ISERROR(SEARCH("Extremo",N33)))</formula>
    </cfRule>
  </conditionalFormatting>
  <conditionalFormatting sqref="I33">
    <cfRule type="containsText" dxfId="5966" priority="5083" operator="containsText" text="Muy Baja">
      <formula>NOT(ISERROR(SEARCH("Muy Baja",I33)))</formula>
    </cfRule>
    <cfRule type="containsText" dxfId="5965" priority="5084" operator="containsText" text="Baja">
      <formula>NOT(ISERROR(SEARCH("Baja",I33)))</formula>
    </cfRule>
    <cfRule type="containsText" dxfId="5964" priority="5086" operator="containsText" text="Muy Alta">
      <formula>NOT(ISERROR(SEARCH("Muy Alta",I33)))</formula>
    </cfRule>
    <cfRule type="containsText" dxfId="5963" priority="5087" operator="containsText" text="Alta">
      <formula>NOT(ISERROR(SEARCH("Alta",I33)))</formula>
    </cfRule>
    <cfRule type="containsText" dxfId="5962" priority="5088" operator="containsText" text="Media">
      <formula>NOT(ISERROR(SEARCH("Media",I33)))</formula>
    </cfRule>
    <cfRule type="containsText" dxfId="5961" priority="5089" operator="containsText" text="Media">
      <formula>NOT(ISERROR(SEARCH("Media",I33)))</formula>
    </cfRule>
    <cfRule type="containsText" dxfId="5960" priority="5090" operator="containsText" text="Media">
      <formula>NOT(ISERROR(SEARCH("Media",I33)))</formula>
    </cfRule>
    <cfRule type="containsText" dxfId="5959" priority="5091" operator="containsText" text="Muy Baja">
      <formula>NOT(ISERROR(SEARCH("Muy Baja",I33)))</formula>
    </cfRule>
    <cfRule type="containsText" dxfId="5958" priority="5092" operator="containsText" text="Baja">
      <formula>NOT(ISERROR(SEARCH("Baja",I33)))</formula>
    </cfRule>
    <cfRule type="containsText" dxfId="5957" priority="5093" operator="containsText" text="Muy Baja">
      <formula>NOT(ISERROR(SEARCH("Muy Baja",I33)))</formula>
    </cfRule>
    <cfRule type="containsText" dxfId="5956" priority="5094" operator="containsText" text="Muy Baja">
      <formula>NOT(ISERROR(SEARCH("Muy Baja",I33)))</formula>
    </cfRule>
    <cfRule type="containsText" dxfId="5955" priority="5095" operator="containsText" text="Muy Baja">
      <formula>NOT(ISERROR(SEARCH("Muy Baja",I33)))</formula>
    </cfRule>
    <cfRule type="containsText" dxfId="5954" priority="5096" operator="containsText" text="Muy Baja'Tabla probabilidad'!">
      <formula>NOT(ISERROR(SEARCH("Muy Baja'Tabla probabilidad'!",I33)))</formula>
    </cfRule>
    <cfRule type="containsText" dxfId="5953" priority="5097" operator="containsText" text="Muy bajo">
      <formula>NOT(ISERROR(SEARCH("Muy bajo",I33)))</formula>
    </cfRule>
    <cfRule type="containsText" dxfId="5952" priority="5098" operator="containsText" text="Alta">
      <formula>NOT(ISERROR(SEARCH("Alta",I33)))</formula>
    </cfRule>
    <cfRule type="containsText" dxfId="5951" priority="5099" operator="containsText" text="Media">
      <formula>NOT(ISERROR(SEARCH("Media",I33)))</formula>
    </cfRule>
    <cfRule type="containsText" dxfId="5950" priority="5100" operator="containsText" text="Baja">
      <formula>NOT(ISERROR(SEARCH("Baja",I33)))</formula>
    </cfRule>
    <cfRule type="containsText" dxfId="5949" priority="5101" operator="containsText" text="Muy baja">
      <formula>NOT(ISERROR(SEARCH("Muy baja",I33)))</formula>
    </cfRule>
    <cfRule type="cellIs" dxfId="5948" priority="5104" operator="between">
      <formula>1</formula>
      <formula>2</formula>
    </cfRule>
    <cfRule type="cellIs" dxfId="5947" priority="5105" operator="between">
      <formula>0</formula>
      <formula>2</formula>
    </cfRule>
  </conditionalFormatting>
  <conditionalFormatting sqref="I33">
    <cfRule type="containsText" dxfId="5946" priority="5085" operator="containsText" text="Muy Alta">
      <formula>NOT(ISERROR(SEARCH("Muy Alta",I33)))</formula>
    </cfRule>
  </conditionalFormatting>
  <conditionalFormatting sqref="Y33:Y35">
    <cfRule type="containsText" dxfId="5945" priority="5077" operator="containsText" text="Muy Alta">
      <formula>NOT(ISERROR(SEARCH("Muy Alta",Y33)))</formula>
    </cfRule>
    <cfRule type="containsText" dxfId="5944" priority="5078" operator="containsText" text="Alta">
      <formula>NOT(ISERROR(SEARCH("Alta",Y33)))</formula>
    </cfRule>
    <cfRule type="containsText" dxfId="5943" priority="5079" operator="containsText" text="Media">
      <formula>NOT(ISERROR(SEARCH("Media",Y33)))</formula>
    </cfRule>
    <cfRule type="containsText" dxfId="5942" priority="5080" operator="containsText" text="Muy Baja">
      <formula>NOT(ISERROR(SEARCH("Muy Baja",Y33)))</formula>
    </cfRule>
    <cfRule type="containsText" dxfId="5941" priority="5081" operator="containsText" text="Baja">
      <formula>NOT(ISERROR(SEARCH("Baja",Y33)))</formula>
    </cfRule>
    <cfRule type="containsText" dxfId="5940" priority="5082" operator="containsText" text="Muy Baja">
      <formula>NOT(ISERROR(SEARCH("Muy Baja",Y33)))</formula>
    </cfRule>
  </conditionalFormatting>
  <conditionalFormatting sqref="AC33:AC35">
    <cfRule type="containsText" dxfId="5939" priority="5072" operator="containsText" text="Catastrófico">
      <formula>NOT(ISERROR(SEARCH("Catastrófico",AC33)))</formula>
    </cfRule>
    <cfRule type="containsText" dxfId="5938" priority="5073" operator="containsText" text="Mayor">
      <formula>NOT(ISERROR(SEARCH("Mayor",AC33)))</formula>
    </cfRule>
    <cfRule type="containsText" dxfId="5937" priority="5074" operator="containsText" text="Moderado">
      <formula>NOT(ISERROR(SEARCH("Moderado",AC33)))</formula>
    </cfRule>
    <cfRule type="containsText" dxfId="5936" priority="5075" operator="containsText" text="Menor">
      <formula>NOT(ISERROR(SEARCH("Menor",AC33)))</formula>
    </cfRule>
    <cfRule type="containsText" dxfId="5935" priority="5076" operator="containsText" text="Leve">
      <formula>NOT(ISERROR(SEARCH("Leve",AC33)))</formula>
    </cfRule>
  </conditionalFormatting>
  <conditionalFormatting sqref="AG33">
    <cfRule type="containsText" dxfId="5934" priority="5063" operator="containsText" text="Extremo">
      <formula>NOT(ISERROR(SEARCH("Extremo",AG33)))</formula>
    </cfRule>
    <cfRule type="containsText" dxfId="5933" priority="5064" operator="containsText" text="Alto">
      <formula>NOT(ISERROR(SEARCH("Alto",AG33)))</formula>
    </cfRule>
    <cfRule type="containsText" dxfId="5932" priority="5065" operator="containsText" text="Moderado">
      <formula>NOT(ISERROR(SEARCH("Moderado",AG33)))</formula>
    </cfRule>
    <cfRule type="containsText" dxfId="5931" priority="5066" operator="containsText" text="Menor">
      <formula>NOT(ISERROR(SEARCH("Menor",AG33)))</formula>
    </cfRule>
    <cfRule type="containsText" dxfId="5930" priority="5067" operator="containsText" text="Bajo">
      <formula>NOT(ISERROR(SEARCH("Bajo",AG33)))</formula>
    </cfRule>
    <cfRule type="containsText" dxfId="5929" priority="5068" operator="containsText" text="Moderado">
      <formula>NOT(ISERROR(SEARCH("Moderado",AG33)))</formula>
    </cfRule>
    <cfRule type="containsText" dxfId="5928" priority="5069" operator="containsText" text="Extremo">
      <formula>NOT(ISERROR(SEARCH("Extremo",AG33)))</formula>
    </cfRule>
    <cfRule type="containsText" dxfId="5927" priority="5070" operator="containsText" text="Baja">
      <formula>NOT(ISERROR(SEARCH("Baja",AG33)))</formula>
    </cfRule>
    <cfRule type="containsText" dxfId="5926" priority="5071" operator="containsText" text="Alto">
      <formula>NOT(ISERROR(SEARCH("Alto",AG33)))</formula>
    </cfRule>
  </conditionalFormatting>
  <conditionalFormatting sqref="AE33:AE35">
    <cfRule type="containsText" dxfId="5925" priority="5058" operator="containsText" text="Catastrófico">
      <formula>NOT(ISERROR(SEARCH("Catastrófico",AE33)))</formula>
    </cfRule>
    <cfRule type="containsText" dxfId="5924" priority="5059" operator="containsText" text="Moderado">
      <formula>NOT(ISERROR(SEARCH("Moderado",AE33)))</formula>
    </cfRule>
    <cfRule type="containsText" dxfId="5923" priority="5060" operator="containsText" text="Menor">
      <formula>NOT(ISERROR(SEARCH("Menor",AE33)))</formula>
    </cfRule>
    <cfRule type="containsText" dxfId="5922" priority="5061" operator="containsText" text="Leve">
      <formula>NOT(ISERROR(SEARCH("Leve",AE33)))</formula>
    </cfRule>
    <cfRule type="containsText" dxfId="5921" priority="5062" operator="containsText" text="Mayor">
      <formula>NOT(ISERROR(SEARCH("Mayor",AE33)))</formula>
    </cfRule>
  </conditionalFormatting>
  <conditionalFormatting sqref="L59">
    <cfRule type="containsText" dxfId="5920" priority="5051" operator="containsText" text="Catastrófico">
      <formula>NOT(ISERROR(SEARCH("Catastrófico",L59)))</formula>
    </cfRule>
    <cfRule type="containsText" dxfId="5919" priority="5052" operator="containsText" text="Mayor">
      <formula>NOT(ISERROR(SEARCH("Mayor",L59)))</formula>
    </cfRule>
    <cfRule type="containsText" dxfId="5918" priority="5053" operator="containsText" text="Alta">
      <formula>NOT(ISERROR(SEARCH("Alta",L59)))</formula>
    </cfRule>
    <cfRule type="containsText" dxfId="5917" priority="5054" operator="containsText" text="Moderado">
      <formula>NOT(ISERROR(SEARCH("Moderado",L59)))</formula>
    </cfRule>
    <cfRule type="containsText" dxfId="5916" priority="5055" operator="containsText" text="Menor">
      <formula>NOT(ISERROR(SEARCH("Menor",L59)))</formula>
    </cfRule>
    <cfRule type="containsText" dxfId="5915" priority="5056" operator="containsText" text="Leve">
      <formula>NOT(ISERROR(SEARCH("Leve",L59)))</formula>
    </cfRule>
  </conditionalFormatting>
  <conditionalFormatting sqref="M59">
    <cfRule type="containsText" dxfId="5914" priority="5045" operator="containsText" text="Catastrófico">
      <formula>NOT(ISERROR(SEARCH("Catastrófico",M59)))</formula>
    </cfRule>
    <cfRule type="containsText" dxfId="5913" priority="5046" operator="containsText" text="Mayor">
      <formula>NOT(ISERROR(SEARCH("Mayor",M59)))</formula>
    </cfRule>
    <cfRule type="containsText" dxfId="5912" priority="5047" operator="containsText" text="Alta">
      <formula>NOT(ISERROR(SEARCH("Alta",M59)))</formula>
    </cfRule>
    <cfRule type="containsText" dxfId="5911" priority="5048" operator="containsText" text="Moderado">
      <formula>NOT(ISERROR(SEARCH("Moderado",M59)))</formula>
    </cfRule>
    <cfRule type="containsText" dxfId="5910" priority="5049" operator="containsText" text="Menor">
      <formula>NOT(ISERROR(SEARCH("Menor",M59)))</formula>
    </cfRule>
    <cfRule type="containsText" dxfId="5909" priority="5050" operator="containsText" text="Leve">
      <formula>NOT(ISERROR(SEARCH("Leve",M59)))</formula>
    </cfRule>
  </conditionalFormatting>
  <conditionalFormatting sqref="AA59:AA61">
    <cfRule type="containsText" dxfId="5908" priority="4986" operator="containsText" text="Muy Baja">
      <formula>NOT(ISERROR(SEARCH("Muy Baja",AA59)))</formula>
    </cfRule>
    <cfRule type="containsText" dxfId="5907" priority="5040" operator="containsText" text="Muy Alta">
      <formula>NOT(ISERROR(SEARCH("Muy Alta",AA59)))</formula>
    </cfRule>
    <cfRule type="containsText" dxfId="5906" priority="5041" operator="containsText" text="Alta">
      <formula>NOT(ISERROR(SEARCH("Alta",AA59)))</formula>
    </cfRule>
    <cfRule type="containsText" dxfId="5905" priority="5042" operator="containsText" text="Media">
      <formula>NOT(ISERROR(SEARCH("Media",AA59)))</formula>
    </cfRule>
    <cfRule type="containsText" dxfId="5904" priority="5043" operator="containsText" text="Baja">
      <formula>NOT(ISERROR(SEARCH("Baja",AA59)))</formula>
    </cfRule>
    <cfRule type="containsText" dxfId="5903" priority="5044" operator="containsText" text="Muy Baja">
      <formula>NOT(ISERROR(SEARCH("Muy Baja",AA59)))</formula>
    </cfRule>
  </conditionalFormatting>
  <conditionalFormatting sqref="N59">
    <cfRule type="containsText" dxfId="5902" priority="5035" operator="containsText" text="Extremo">
      <formula>NOT(ISERROR(SEARCH("Extremo",N59)))</formula>
    </cfRule>
    <cfRule type="containsText" dxfId="5901" priority="5036" operator="containsText" text="Alto">
      <formula>NOT(ISERROR(SEARCH("Alto",N59)))</formula>
    </cfRule>
    <cfRule type="containsText" dxfId="5900" priority="5037" operator="containsText" text="Bajo">
      <formula>NOT(ISERROR(SEARCH("Bajo",N59)))</formula>
    </cfRule>
    <cfRule type="containsText" dxfId="5899" priority="5038" operator="containsText" text="Moderado">
      <formula>NOT(ISERROR(SEARCH("Moderado",N59)))</formula>
    </cfRule>
    <cfRule type="containsText" dxfId="5898" priority="5039" operator="containsText" text="Extremo">
      <formula>NOT(ISERROR(SEARCH("Extremo",N59)))</formula>
    </cfRule>
  </conditionalFormatting>
  <conditionalFormatting sqref="I59">
    <cfRule type="containsText" dxfId="5897" priority="5012" operator="containsText" text="Muy Baja">
      <formula>NOT(ISERROR(SEARCH("Muy Baja",I59)))</formula>
    </cfRule>
    <cfRule type="containsText" dxfId="5896" priority="5013" operator="containsText" text="Baja">
      <formula>NOT(ISERROR(SEARCH("Baja",I59)))</formula>
    </cfRule>
    <cfRule type="containsText" dxfId="5895" priority="5015" operator="containsText" text="Muy Alta">
      <formula>NOT(ISERROR(SEARCH("Muy Alta",I59)))</formula>
    </cfRule>
    <cfRule type="containsText" dxfId="5894" priority="5016" operator="containsText" text="Alta">
      <formula>NOT(ISERROR(SEARCH("Alta",I59)))</formula>
    </cfRule>
    <cfRule type="containsText" dxfId="5893" priority="5017" operator="containsText" text="Media">
      <formula>NOT(ISERROR(SEARCH("Media",I59)))</formula>
    </cfRule>
    <cfRule type="containsText" dxfId="5892" priority="5018" operator="containsText" text="Media">
      <formula>NOT(ISERROR(SEARCH("Media",I59)))</formula>
    </cfRule>
    <cfRule type="containsText" dxfId="5891" priority="5019" operator="containsText" text="Media">
      <formula>NOT(ISERROR(SEARCH("Media",I59)))</formula>
    </cfRule>
    <cfRule type="containsText" dxfId="5890" priority="5020" operator="containsText" text="Muy Baja">
      <formula>NOT(ISERROR(SEARCH("Muy Baja",I59)))</formula>
    </cfRule>
    <cfRule type="containsText" dxfId="5889" priority="5021" operator="containsText" text="Baja">
      <formula>NOT(ISERROR(SEARCH("Baja",I59)))</formula>
    </cfRule>
    <cfRule type="containsText" dxfId="5888" priority="5022" operator="containsText" text="Muy Baja">
      <formula>NOT(ISERROR(SEARCH("Muy Baja",I59)))</formula>
    </cfRule>
    <cfRule type="containsText" dxfId="5887" priority="5023" operator="containsText" text="Muy Baja">
      <formula>NOT(ISERROR(SEARCH("Muy Baja",I59)))</formula>
    </cfRule>
    <cfRule type="containsText" dxfId="5886" priority="5024" operator="containsText" text="Muy Baja">
      <formula>NOT(ISERROR(SEARCH("Muy Baja",I59)))</formula>
    </cfRule>
    <cfRule type="containsText" dxfId="5885" priority="5025" operator="containsText" text="Muy Baja'Tabla probabilidad'!">
      <formula>NOT(ISERROR(SEARCH("Muy Baja'Tabla probabilidad'!",I59)))</formula>
    </cfRule>
    <cfRule type="containsText" dxfId="5884" priority="5026" operator="containsText" text="Muy bajo">
      <formula>NOT(ISERROR(SEARCH("Muy bajo",I59)))</formula>
    </cfRule>
    <cfRule type="containsText" dxfId="5883" priority="5027" operator="containsText" text="Alta">
      <formula>NOT(ISERROR(SEARCH("Alta",I59)))</formula>
    </cfRule>
    <cfRule type="containsText" dxfId="5882" priority="5028" operator="containsText" text="Media">
      <formula>NOT(ISERROR(SEARCH("Media",I59)))</formula>
    </cfRule>
    <cfRule type="containsText" dxfId="5881" priority="5029" operator="containsText" text="Baja">
      <formula>NOT(ISERROR(SEARCH("Baja",I59)))</formula>
    </cfRule>
    <cfRule type="containsText" dxfId="5880" priority="5030" operator="containsText" text="Muy baja">
      <formula>NOT(ISERROR(SEARCH("Muy baja",I59)))</formula>
    </cfRule>
    <cfRule type="cellIs" dxfId="5879" priority="5033" operator="between">
      <formula>1</formula>
      <formula>2</formula>
    </cfRule>
    <cfRule type="cellIs" dxfId="5878" priority="5034" operator="between">
      <formula>0</formula>
      <formula>2</formula>
    </cfRule>
  </conditionalFormatting>
  <conditionalFormatting sqref="I59">
    <cfRule type="containsText" dxfId="5877" priority="5014" operator="containsText" text="Muy Alta">
      <formula>NOT(ISERROR(SEARCH("Muy Alta",I59)))</formula>
    </cfRule>
  </conditionalFormatting>
  <conditionalFormatting sqref="Y59:Y61">
    <cfRule type="containsText" dxfId="5876" priority="5006" operator="containsText" text="Muy Alta">
      <formula>NOT(ISERROR(SEARCH("Muy Alta",Y59)))</formula>
    </cfRule>
    <cfRule type="containsText" dxfId="5875" priority="5007" operator="containsText" text="Alta">
      <formula>NOT(ISERROR(SEARCH("Alta",Y59)))</formula>
    </cfRule>
    <cfRule type="containsText" dxfId="5874" priority="5008" operator="containsText" text="Media">
      <formula>NOT(ISERROR(SEARCH("Media",Y59)))</formula>
    </cfRule>
    <cfRule type="containsText" dxfId="5873" priority="5009" operator="containsText" text="Muy Baja">
      <formula>NOT(ISERROR(SEARCH("Muy Baja",Y59)))</formula>
    </cfRule>
    <cfRule type="containsText" dxfId="5872" priority="5010" operator="containsText" text="Baja">
      <formula>NOT(ISERROR(SEARCH("Baja",Y59)))</formula>
    </cfRule>
    <cfRule type="containsText" dxfId="5871" priority="5011" operator="containsText" text="Muy Baja">
      <formula>NOT(ISERROR(SEARCH("Muy Baja",Y59)))</formula>
    </cfRule>
  </conditionalFormatting>
  <conditionalFormatting sqref="AC59:AC61">
    <cfRule type="containsText" dxfId="5870" priority="5001" operator="containsText" text="Catastrófico">
      <formula>NOT(ISERROR(SEARCH("Catastrófico",AC59)))</formula>
    </cfRule>
    <cfRule type="containsText" dxfId="5869" priority="5002" operator="containsText" text="Mayor">
      <formula>NOT(ISERROR(SEARCH("Mayor",AC59)))</formula>
    </cfRule>
    <cfRule type="containsText" dxfId="5868" priority="5003" operator="containsText" text="Moderado">
      <formula>NOT(ISERROR(SEARCH("Moderado",AC59)))</formula>
    </cfRule>
    <cfRule type="containsText" dxfId="5867" priority="5004" operator="containsText" text="Menor">
      <formula>NOT(ISERROR(SEARCH("Menor",AC59)))</formula>
    </cfRule>
    <cfRule type="containsText" dxfId="5866" priority="5005" operator="containsText" text="Leve">
      <formula>NOT(ISERROR(SEARCH("Leve",AC59)))</formula>
    </cfRule>
  </conditionalFormatting>
  <conditionalFormatting sqref="AG59">
    <cfRule type="containsText" dxfId="5865" priority="4992" operator="containsText" text="Extremo">
      <formula>NOT(ISERROR(SEARCH("Extremo",AG59)))</formula>
    </cfRule>
    <cfRule type="containsText" dxfId="5864" priority="4993" operator="containsText" text="Alto">
      <formula>NOT(ISERROR(SEARCH("Alto",AG59)))</formula>
    </cfRule>
    <cfRule type="containsText" dxfId="5863" priority="4994" operator="containsText" text="Moderado">
      <formula>NOT(ISERROR(SEARCH("Moderado",AG59)))</formula>
    </cfRule>
    <cfRule type="containsText" dxfId="5862" priority="4995" operator="containsText" text="Menor">
      <formula>NOT(ISERROR(SEARCH("Menor",AG59)))</formula>
    </cfRule>
    <cfRule type="containsText" dxfId="5861" priority="4996" operator="containsText" text="Bajo">
      <formula>NOT(ISERROR(SEARCH("Bajo",AG59)))</formula>
    </cfRule>
    <cfRule type="containsText" dxfId="5860" priority="4997" operator="containsText" text="Moderado">
      <formula>NOT(ISERROR(SEARCH("Moderado",AG59)))</formula>
    </cfRule>
    <cfRule type="containsText" dxfId="5859" priority="4998" operator="containsText" text="Extremo">
      <formula>NOT(ISERROR(SEARCH("Extremo",AG59)))</formula>
    </cfRule>
    <cfRule type="containsText" dxfId="5858" priority="4999" operator="containsText" text="Baja">
      <formula>NOT(ISERROR(SEARCH("Baja",AG59)))</formula>
    </cfRule>
    <cfRule type="containsText" dxfId="5857" priority="5000" operator="containsText" text="Alto">
      <formula>NOT(ISERROR(SEARCH("Alto",AG59)))</formula>
    </cfRule>
  </conditionalFormatting>
  <conditionalFormatting sqref="AE59:AE61">
    <cfRule type="containsText" dxfId="5856" priority="4987" operator="containsText" text="Catastrófico">
      <formula>NOT(ISERROR(SEARCH("Catastrófico",AE59)))</formula>
    </cfRule>
    <cfRule type="containsText" dxfId="5855" priority="4988" operator="containsText" text="Moderado">
      <formula>NOT(ISERROR(SEARCH("Moderado",AE59)))</formula>
    </cfRule>
    <cfRule type="containsText" dxfId="5854" priority="4989" operator="containsText" text="Menor">
      <formula>NOT(ISERROR(SEARCH("Menor",AE59)))</formula>
    </cfRule>
    <cfRule type="containsText" dxfId="5853" priority="4990" operator="containsText" text="Leve">
      <formula>NOT(ISERROR(SEARCH("Leve",AE59)))</formula>
    </cfRule>
    <cfRule type="containsText" dxfId="5852" priority="4991" operator="containsText" text="Mayor">
      <formula>NOT(ISERROR(SEARCH("Mayor",AE59)))</formula>
    </cfRule>
  </conditionalFormatting>
  <conditionalFormatting sqref="L179">
    <cfRule type="containsText" dxfId="5851" priority="4980" operator="containsText" text="Catastrófico">
      <formula>NOT(ISERROR(SEARCH("Catastrófico",L179)))</formula>
    </cfRule>
    <cfRule type="containsText" dxfId="5850" priority="4981" operator="containsText" text="Mayor">
      <formula>NOT(ISERROR(SEARCH("Mayor",L179)))</formula>
    </cfRule>
    <cfRule type="containsText" dxfId="5849" priority="4982" operator="containsText" text="Alta">
      <formula>NOT(ISERROR(SEARCH("Alta",L179)))</formula>
    </cfRule>
    <cfRule type="containsText" dxfId="5848" priority="4983" operator="containsText" text="Moderado">
      <formula>NOT(ISERROR(SEARCH("Moderado",L179)))</formula>
    </cfRule>
    <cfRule type="containsText" dxfId="5847" priority="4984" operator="containsText" text="Menor">
      <formula>NOT(ISERROR(SEARCH("Menor",L179)))</formula>
    </cfRule>
    <cfRule type="containsText" dxfId="5846" priority="4985" operator="containsText" text="Leve">
      <formula>NOT(ISERROR(SEARCH("Leve",L179)))</formula>
    </cfRule>
  </conditionalFormatting>
  <conditionalFormatting sqref="M179">
    <cfRule type="containsText" dxfId="5845" priority="4974" operator="containsText" text="Catastrófico">
      <formula>NOT(ISERROR(SEARCH("Catastrófico",M179)))</formula>
    </cfRule>
    <cfRule type="containsText" dxfId="5844" priority="4975" operator="containsText" text="Mayor">
      <formula>NOT(ISERROR(SEARCH("Mayor",M179)))</formula>
    </cfRule>
    <cfRule type="containsText" dxfId="5843" priority="4976" operator="containsText" text="Alta">
      <formula>NOT(ISERROR(SEARCH("Alta",M179)))</formula>
    </cfRule>
    <cfRule type="containsText" dxfId="5842" priority="4977" operator="containsText" text="Moderado">
      <formula>NOT(ISERROR(SEARCH("Moderado",M179)))</formula>
    </cfRule>
    <cfRule type="containsText" dxfId="5841" priority="4978" operator="containsText" text="Menor">
      <formula>NOT(ISERROR(SEARCH("Menor",M179)))</formula>
    </cfRule>
    <cfRule type="containsText" dxfId="5840" priority="4979" operator="containsText" text="Leve">
      <formula>NOT(ISERROR(SEARCH("Leve",M179)))</formula>
    </cfRule>
  </conditionalFormatting>
  <conditionalFormatting sqref="AA179:AA180">
    <cfRule type="containsText" dxfId="5839" priority="4915" operator="containsText" text="Muy Baja">
      <formula>NOT(ISERROR(SEARCH("Muy Baja",AA179)))</formula>
    </cfRule>
    <cfRule type="containsText" dxfId="5838" priority="4969" operator="containsText" text="Muy Alta">
      <formula>NOT(ISERROR(SEARCH("Muy Alta",AA179)))</formula>
    </cfRule>
    <cfRule type="containsText" dxfId="5837" priority="4970" operator="containsText" text="Alta">
      <formula>NOT(ISERROR(SEARCH("Alta",AA179)))</formula>
    </cfRule>
    <cfRule type="containsText" dxfId="5836" priority="4971" operator="containsText" text="Media">
      <formula>NOT(ISERROR(SEARCH("Media",AA179)))</formula>
    </cfRule>
    <cfRule type="containsText" dxfId="5835" priority="4972" operator="containsText" text="Baja">
      <formula>NOT(ISERROR(SEARCH("Baja",AA179)))</formula>
    </cfRule>
    <cfRule type="containsText" dxfId="5834" priority="4973" operator="containsText" text="Muy Baja">
      <formula>NOT(ISERROR(SEARCH("Muy Baja",AA179)))</formula>
    </cfRule>
  </conditionalFormatting>
  <conditionalFormatting sqref="N179">
    <cfRule type="containsText" dxfId="5833" priority="4964" operator="containsText" text="Extremo">
      <formula>NOT(ISERROR(SEARCH("Extremo",N179)))</formula>
    </cfRule>
    <cfRule type="containsText" dxfId="5832" priority="4965" operator="containsText" text="Alto">
      <formula>NOT(ISERROR(SEARCH("Alto",N179)))</formula>
    </cfRule>
    <cfRule type="containsText" dxfId="5831" priority="4966" operator="containsText" text="Bajo">
      <formula>NOT(ISERROR(SEARCH("Bajo",N179)))</formula>
    </cfRule>
    <cfRule type="containsText" dxfId="5830" priority="4967" operator="containsText" text="Moderado">
      <formula>NOT(ISERROR(SEARCH("Moderado",N179)))</formula>
    </cfRule>
    <cfRule type="containsText" dxfId="5829" priority="4968" operator="containsText" text="Extremo">
      <formula>NOT(ISERROR(SEARCH("Extremo",N179)))</formula>
    </cfRule>
  </conditionalFormatting>
  <conditionalFormatting sqref="I179">
    <cfRule type="containsText" dxfId="5828" priority="4941" operator="containsText" text="Muy Baja">
      <formula>NOT(ISERROR(SEARCH("Muy Baja",I179)))</formula>
    </cfRule>
    <cfRule type="containsText" dxfId="5827" priority="4942" operator="containsText" text="Baja">
      <formula>NOT(ISERROR(SEARCH("Baja",I179)))</formula>
    </cfRule>
    <cfRule type="containsText" dxfId="5826" priority="4944" operator="containsText" text="Muy Alta">
      <formula>NOT(ISERROR(SEARCH("Muy Alta",I179)))</formula>
    </cfRule>
    <cfRule type="containsText" dxfId="5825" priority="4945" operator="containsText" text="Alta">
      <formula>NOT(ISERROR(SEARCH("Alta",I179)))</formula>
    </cfRule>
    <cfRule type="containsText" dxfId="5824" priority="4946" operator="containsText" text="Media">
      <formula>NOT(ISERROR(SEARCH("Media",I179)))</formula>
    </cfRule>
    <cfRule type="containsText" dxfId="5823" priority="4947" operator="containsText" text="Media">
      <formula>NOT(ISERROR(SEARCH("Media",I179)))</formula>
    </cfRule>
    <cfRule type="containsText" dxfId="5822" priority="4948" operator="containsText" text="Media">
      <formula>NOT(ISERROR(SEARCH("Media",I179)))</formula>
    </cfRule>
    <cfRule type="containsText" dxfId="5821" priority="4949" operator="containsText" text="Muy Baja">
      <formula>NOT(ISERROR(SEARCH("Muy Baja",I179)))</formula>
    </cfRule>
    <cfRule type="containsText" dxfId="5820" priority="4950" operator="containsText" text="Baja">
      <formula>NOT(ISERROR(SEARCH("Baja",I179)))</formula>
    </cfRule>
    <cfRule type="containsText" dxfId="5819" priority="4951" operator="containsText" text="Muy Baja">
      <formula>NOT(ISERROR(SEARCH("Muy Baja",I179)))</formula>
    </cfRule>
    <cfRule type="containsText" dxfId="5818" priority="4952" operator="containsText" text="Muy Baja">
      <formula>NOT(ISERROR(SEARCH("Muy Baja",I179)))</formula>
    </cfRule>
    <cfRule type="containsText" dxfId="5817" priority="4953" operator="containsText" text="Muy Baja">
      <formula>NOT(ISERROR(SEARCH("Muy Baja",I179)))</formula>
    </cfRule>
    <cfRule type="containsText" dxfId="5816" priority="4954" operator="containsText" text="Muy Baja'Tabla probabilidad'!">
      <formula>NOT(ISERROR(SEARCH("Muy Baja'Tabla probabilidad'!",I179)))</formula>
    </cfRule>
    <cfRule type="containsText" dxfId="5815" priority="4955" operator="containsText" text="Muy bajo">
      <formula>NOT(ISERROR(SEARCH("Muy bajo",I179)))</formula>
    </cfRule>
    <cfRule type="containsText" dxfId="5814" priority="4956" operator="containsText" text="Alta">
      <formula>NOT(ISERROR(SEARCH("Alta",I179)))</formula>
    </cfRule>
    <cfRule type="containsText" dxfId="5813" priority="4957" operator="containsText" text="Media">
      <formula>NOT(ISERROR(SEARCH("Media",I179)))</formula>
    </cfRule>
    <cfRule type="containsText" dxfId="5812" priority="4958" operator="containsText" text="Baja">
      <formula>NOT(ISERROR(SEARCH("Baja",I179)))</formula>
    </cfRule>
    <cfRule type="containsText" dxfId="5811" priority="4959" operator="containsText" text="Muy baja">
      <formula>NOT(ISERROR(SEARCH("Muy baja",I179)))</formula>
    </cfRule>
    <cfRule type="cellIs" dxfId="5810" priority="4962" operator="between">
      <formula>1</formula>
      <formula>2</formula>
    </cfRule>
    <cfRule type="cellIs" dxfId="5809" priority="4963" operator="between">
      <formula>0</formula>
      <formula>2</formula>
    </cfRule>
  </conditionalFormatting>
  <conditionalFormatting sqref="I179">
    <cfRule type="containsText" dxfId="5808" priority="4943" operator="containsText" text="Muy Alta">
      <formula>NOT(ISERROR(SEARCH("Muy Alta",I179)))</formula>
    </cfRule>
  </conditionalFormatting>
  <conditionalFormatting sqref="Y179:Y180">
    <cfRule type="containsText" dxfId="5807" priority="4935" operator="containsText" text="Muy Alta">
      <formula>NOT(ISERROR(SEARCH("Muy Alta",Y179)))</formula>
    </cfRule>
    <cfRule type="containsText" dxfId="5806" priority="4936" operator="containsText" text="Alta">
      <formula>NOT(ISERROR(SEARCH("Alta",Y179)))</formula>
    </cfRule>
    <cfRule type="containsText" dxfId="5805" priority="4937" operator="containsText" text="Media">
      <formula>NOT(ISERROR(SEARCH("Media",Y179)))</formula>
    </cfRule>
    <cfRule type="containsText" dxfId="5804" priority="4938" operator="containsText" text="Muy Baja">
      <formula>NOT(ISERROR(SEARCH("Muy Baja",Y179)))</formula>
    </cfRule>
    <cfRule type="containsText" dxfId="5803" priority="4939" operator="containsText" text="Baja">
      <formula>NOT(ISERROR(SEARCH("Baja",Y179)))</formula>
    </cfRule>
    <cfRule type="containsText" dxfId="5802" priority="4940" operator="containsText" text="Muy Baja">
      <formula>NOT(ISERROR(SEARCH("Muy Baja",Y179)))</formula>
    </cfRule>
  </conditionalFormatting>
  <conditionalFormatting sqref="AC179:AC180">
    <cfRule type="containsText" dxfId="5801" priority="4930" operator="containsText" text="Catastrófico">
      <formula>NOT(ISERROR(SEARCH("Catastrófico",AC179)))</formula>
    </cfRule>
    <cfRule type="containsText" dxfId="5800" priority="4931" operator="containsText" text="Mayor">
      <formula>NOT(ISERROR(SEARCH("Mayor",AC179)))</formula>
    </cfRule>
    <cfRule type="containsText" dxfId="5799" priority="4932" operator="containsText" text="Moderado">
      <formula>NOT(ISERROR(SEARCH("Moderado",AC179)))</formula>
    </cfRule>
    <cfRule type="containsText" dxfId="5798" priority="4933" operator="containsText" text="Menor">
      <formula>NOT(ISERROR(SEARCH("Menor",AC179)))</formula>
    </cfRule>
    <cfRule type="containsText" dxfId="5797" priority="4934" operator="containsText" text="Leve">
      <formula>NOT(ISERROR(SEARCH("Leve",AC179)))</formula>
    </cfRule>
  </conditionalFormatting>
  <conditionalFormatting sqref="AG179">
    <cfRule type="containsText" dxfId="5796" priority="4921" operator="containsText" text="Extremo">
      <formula>NOT(ISERROR(SEARCH("Extremo",AG179)))</formula>
    </cfRule>
    <cfRule type="containsText" dxfId="5795" priority="4922" operator="containsText" text="Alto">
      <formula>NOT(ISERROR(SEARCH("Alto",AG179)))</formula>
    </cfRule>
    <cfRule type="containsText" dxfId="5794" priority="4923" operator="containsText" text="Moderado">
      <formula>NOT(ISERROR(SEARCH("Moderado",AG179)))</formula>
    </cfRule>
    <cfRule type="containsText" dxfId="5793" priority="4924" operator="containsText" text="Menor">
      <formula>NOT(ISERROR(SEARCH("Menor",AG179)))</formula>
    </cfRule>
    <cfRule type="containsText" dxfId="5792" priority="4925" operator="containsText" text="Bajo">
      <formula>NOT(ISERROR(SEARCH("Bajo",AG179)))</formula>
    </cfRule>
    <cfRule type="containsText" dxfId="5791" priority="4926" operator="containsText" text="Moderado">
      <formula>NOT(ISERROR(SEARCH("Moderado",AG179)))</formula>
    </cfRule>
    <cfRule type="containsText" dxfId="5790" priority="4927" operator="containsText" text="Extremo">
      <formula>NOT(ISERROR(SEARCH("Extremo",AG179)))</formula>
    </cfRule>
    <cfRule type="containsText" dxfId="5789" priority="4928" operator="containsText" text="Baja">
      <formula>NOT(ISERROR(SEARCH("Baja",AG179)))</formula>
    </cfRule>
    <cfRule type="containsText" dxfId="5788" priority="4929" operator="containsText" text="Alto">
      <formula>NOT(ISERROR(SEARCH("Alto",AG179)))</formula>
    </cfRule>
  </conditionalFormatting>
  <conditionalFormatting sqref="AE179:AE180">
    <cfRule type="containsText" dxfId="5787" priority="4916" operator="containsText" text="Catastrófico">
      <formula>NOT(ISERROR(SEARCH("Catastrófico",AE179)))</formula>
    </cfRule>
    <cfRule type="containsText" dxfId="5786" priority="4917" operator="containsText" text="Moderado">
      <formula>NOT(ISERROR(SEARCH("Moderado",AE179)))</formula>
    </cfRule>
    <cfRule type="containsText" dxfId="5785" priority="4918" operator="containsText" text="Menor">
      <formula>NOT(ISERROR(SEARCH("Menor",AE179)))</formula>
    </cfRule>
    <cfRule type="containsText" dxfId="5784" priority="4919" operator="containsText" text="Leve">
      <formula>NOT(ISERROR(SEARCH("Leve",AE179)))</formula>
    </cfRule>
    <cfRule type="containsText" dxfId="5783" priority="4920" operator="containsText" text="Mayor">
      <formula>NOT(ISERROR(SEARCH("Mayor",AE179)))</formula>
    </cfRule>
  </conditionalFormatting>
  <conditionalFormatting sqref="L181">
    <cfRule type="containsText" dxfId="5782" priority="4838" operator="containsText" text="Catastrófico">
      <formula>NOT(ISERROR(SEARCH("Catastrófico",L181)))</formula>
    </cfRule>
    <cfRule type="containsText" dxfId="5781" priority="4839" operator="containsText" text="Mayor">
      <formula>NOT(ISERROR(SEARCH("Mayor",L181)))</formula>
    </cfRule>
    <cfRule type="containsText" dxfId="5780" priority="4840" operator="containsText" text="Alta">
      <formula>NOT(ISERROR(SEARCH("Alta",L181)))</formula>
    </cfRule>
    <cfRule type="containsText" dxfId="5779" priority="4841" operator="containsText" text="Moderado">
      <formula>NOT(ISERROR(SEARCH("Moderado",L181)))</formula>
    </cfRule>
    <cfRule type="containsText" dxfId="5778" priority="4842" operator="containsText" text="Menor">
      <formula>NOT(ISERROR(SEARCH("Menor",L181)))</formula>
    </cfRule>
    <cfRule type="containsText" dxfId="5777" priority="4843" operator="containsText" text="Leve">
      <formula>NOT(ISERROR(SEARCH("Leve",L181)))</formula>
    </cfRule>
  </conditionalFormatting>
  <conditionalFormatting sqref="M181">
    <cfRule type="containsText" dxfId="5776" priority="4832" operator="containsText" text="Catastrófico">
      <formula>NOT(ISERROR(SEARCH("Catastrófico",M181)))</formula>
    </cfRule>
    <cfRule type="containsText" dxfId="5775" priority="4833" operator="containsText" text="Mayor">
      <formula>NOT(ISERROR(SEARCH("Mayor",M181)))</formula>
    </cfRule>
    <cfRule type="containsText" dxfId="5774" priority="4834" operator="containsText" text="Alta">
      <formula>NOT(ISERROR(SEARCH("Alta",M181)))</formula>
    </cfRule>
    <cfRule type="containsText" dxfId="5773" priority="4835" operator="containsText" text="Moderado">
      <formula>NOT(ISERROR(SEARCH("Moderado",M181)))</formula>
    </cfRule>
    <cfRule type="containsText" dxfId="5772" priority="4836" operator="containsText" text="Menor">
      <formula>NOT(ISERROR(SEARCH("Menor",M181)))</formula>
    </cfRule>
    <cfRule type="containsText" dxfId="5771" priority="4837" operator="containsText" text="Leve">
      <formula>NOT(ISERROR(SEARCH("Leve",M181)))</formula>
    </cfRule>
  </conditionalFormatting>
  <conditionalFormatting sqref="AA181:AA182">
    <cfRule type="containsText" dxfId="5770" priority="4773" operator="containsText" text="Muy Baja">
      <formula>NOT(ISERROR(SEARCH("Muy Baja",AA181)))</formula>
    </cfRule>
    <cfRule type="containsText" dxfId="5769" priority="4827" operator="containsText" text="Muy Alta">
      <formula>NOT(ISERROR(SEARCH("Muy Alta",AA181)))</formula>
    </cfRule>
    <cfRule type="containsText" dxfId="5768" priority="4828" operator="containsText" text="Alta">
      <formula>NOT(ISERROR(SEARCH("Alta",AA181)))</formula>
    </cfRule>
    <cfRule type="containsText" dxfId="5767" priority="4829" operator="containsText" text="Media">
      <formula>NOT(ISERROR(SEARCH("Media",AA181)))</formula>
    </cfRule>
    <cfRule type="containsText" dxfId="5766" priority="4830" operator="containsText" text="Baja">
      <formula>NOT(ISERROR(SEARCH("Baja",AA181)))</formula>
    </cfRule>
    <cfRule type="containsText" dxfId="5765" priority="4831" operator="containsText" text="Muy Baja">
      <formula>NOT(ISERROR(SEARCH("Muy Baja",AA181)))</formula>
    </cfRule>
  </conditionalFormatting>
  <conditionalFormatting sqref="N181">
    <cfRule type="containsText" dxfId="5764" priority="4822" operator="containsText" text="Extremo">
      <formula>NOT(ISERROR(SEARCH("Extremo",N181)))</formula>
    </cfRule>
    <cfRule type="containsText" dxfId="5763" priority="4823" operator="containsText" text="Alto">
      <formula>NOT(ISERROR(SEARCH("Alto",N181)))</formula>
    </cfRule>
    <cfRule type="containsText" dxfId="5762" priority="4824" operator="containsText" text="Bajo">
      <formula>NOT(ISERROR(SEARCH("Bajo",N181)))</formula>
    </cfRule>
    <cfRule type="containsText" dxfId="5761" priority="4825" operator="containsText" text="Moderado">
      <formula>NOT(ISERROR(SEARCH("Moderado",N181)))</formula>
    </cfRule>
    <cfRule type="containsText" dxfId="5760" priority="4826" operator="containsText" text="Extremo">
      <formula>NOT(ISERROR(SEARCH("Extremo",N181)))</formula>
    </cfRule>
  </conditionalFormatting>
  <conditionalFormatting sqref="I181">
    <cfRule type="containsText" dxfId="5759" priority="4799" operator="containsText" text="Muy Baja">
      <formula>NOT(ISERROR(SEARCH("Muy Baja",I181)))</formula>
    </cfRule>
    <cfRule type="containsText" dxfId="5758" priority="4800" operator="containsText" text="Baja">
      <formula>NOT(ISERROR(SEARCH("Baja",I181)))</formula>
    </cfRule>
    <cfRule type="containsText" dxfId="5757" priority="4802" operator="containsText" text="Muy Alta">
      <formula>NOT(ISERROR(SEARCH("Muy Alta",I181)))</formula>
    </cfRule>
    <cfRule type="containsText" dxfId="5756" priority="4803" operator="containsText" text="Alta">
      <formula>NOT(ISERROR(SEARCH("Alta",I181)))</formula>
    </cfRule>
    <cfRule type="containsText" dxfId="5755" priority="4804" operator="containsText" text="Media">
      <formula>NOT(ISERROR(SEARCH("Media",I181)))</formula>
    </cfRule>
    <cfRule type="containsText" dxfId="5754" priority="4805" operator="containsText" text="Media">
      <formula>NOT(ISERROR(SEARCH("Media",I181)))</formula>
    </cfRule>
    <cfRule type="containsText" dxfId="5753" priority="4806" operator="containsText" text="Media">
      <formula>NOT(ISERROR(SEARCH("Media",I181)))</formula>
    </cfRule>
    <cfRule type="containsText" dxfId="5752" priority="4807" operator="containsText" text="Muy Baja">
      <formula>NOT(ISERROR(SEARCH("Muy Baja",I181)))</formula>
    </cfRule>
    <cfRule type="containsText" dxfId="5751" priority="4808" operator="containsText" text="Baja">
      <formula>NOT(ISERROR(SEARCH("Baja",I181)))</formula>
    </cfRule>
    <cfRule type="containsText" dxfId="5750" priority="4809" operator="containsText" text="Muy Baja">
      <formula>NOT(ISERROR(SEARCH("Muy Baja",I181)))</formula>
    </cfRule>
    <cfRule type="containsText" dxfId="5749" priority="4810" operator="containsText" text="Muy Baja">
      <formula>NOT(ISERROR(SEARCH("Muy Baja",I181)))</formula>
    </cfRule>
    <cfRule type="containsText" dxfId="5748" priority="4811" operator="containsText" text="Muy Baja">
      <formula>NOT(ISERROR(SEARCH("Muy Baja",I181)))</formula>
    </cfRule>
    <cfRule type="containsText" dxfId="5747" priority="4812" operator="containsText" text="Muy Baja'Tabla probabilidad'!">
      <formula>NOT(ISERROR(SEARCH("Muy Baja'Tabla probabilidad'!",I181)))</formula>
    </cfRule>
    <cfRule type="containsText" dxfId="5746" priority="4813" operator="containsText" text="Muy bajo">
      <formula>NOT(ISERROR(SEARCH("Muy bajo",I181)))</formula>
    </cfRule>
    <cfRule type="containsText" dxfId="5745" priority="4814" operator="containsText" text="Alta">
      <formula>NOT(ISERROR(SEARCH("Alta",I181)))</formula>
    </cfRule>
    <cfRule type="containsText" dxfId="5744" priority="4815" operator="containsText" text="Media">
      <formula>NOT(ISERROR(SEARCH("Media",I181)))</formula>
    </cfRule>
    <cfRule type="containsText" dxfId="5743" priority="4816" operator="containsText" text="Baja">
      <formula>NOT(ISERROR(SEARCH("Baja",I181)))</formula>
    </cfRule>
    <cfRule type="containsText" dxfId="5742" priority="4817" operator="containsText" text="Muy baja">
      <formula>NOT(ISERROR(SEARCH("Muy baja",I181)))</formula>
    </cfRule>
    <cfRule type="cellIs" dxfId="5741" priority="4820" operator="between">
      <formula>1</formula>
      <formula>2</formula>
    </cfRule>
    <cfRule type="cellIs" dxfId="5740" priority="4821" operator="between">
      <formula>0</formula>
      <formula>2</formula>
    </cfRule>
  </conditionalFormatting>
  <conditionalFormatting sqref="I181">
    <cfRule type="containsText" dxfId="5739" priority="4801" operator="containsText" text="Muy Alta">
      <formula>NOT(ISERROR(SEARCH("Muy Alta",I181)))</formula>
    </cfRule>
  </conditionalFormatting>
  <conditionalFormatting sqref="Y181:Y182">
    <cfRule type="containsText" dxfId="5738" priority="4793" operator="containsText" text="Muy Alta">
      <formula>NOT(ISERROR(SEARCH("Muy Alta",Y181)))</formula>
    </cfRule>
    <cfRule type="containsText" dxfId="5737" priority="4794" operator="containsText" text="Alta">
      <formula>NOT(ISERROR(SEARCH("Alta",Y181)))</formula>
    </cfRule>
    <cfRule type="containsText" dxfId="5736" priority="4795" operator="containsText" text="Media">
      <formula>NOT(ISERROR(SEARCH("Media",Y181)))</formula>
    </cfRule>
    <cfRule type="containsText" dxfId="5735" priority="4796" operator="containsText" text="Muy Baja">
      <formula>NOT(ISERROR(SEARCH("Muy Baja",Y181)))</formula>
    </cfRule>
    <cfRule type="containsText" dxfId="5734" priority="4797" operator="containsText" text="Baja">
      <formula>NOT(ISERROR(SEARCH("Baja",Y181)))</formula>
    </cfRule>
    <cfRule type="containsText" dxfId="5733" priority="4798" operator="containsText" text="Muy Baja">
      <formula>NOT(ISERROR(SEARCH("Muy Baja",Y181)))</formula>
    </cfRule>
  </conditionalFormatting>
  <conditionalFormatting sqref="AC181:AC182">
    <cfRule type="containsText" dxfId="5732" priority="4788" operator="containsText" text="Catastrófico">
      <formula>NOT(ISERROR(SEARCH("Catastrófico",AC181)))</formula>
    </cfRule>
    <cfRule type="containsText" dxfId="5731" priority="4789" operator="containsText" text="Mayor">
      <formula>NOT(ISERROR(SEARCH("Mayor",AC181)))</formula>
    </cfRule>
    <cfRule type="containsText" dxfId="5730" priority="4790" operator="containsText" text="Moderado">
      <formula>NOT(ISERROR(SEARCH("Moderado",AC181)))</formula>
    </cfRule>
    <cfRule type="containsText" dxfId="5729" priority="4791" operator="containsText" text="Menor">
      <formula>NOT(ISERROR(SEARCH("Menor",AC181)))</formula>
    </cfRule>
    <cfRule type="containsText" dxfId="5728" priority="4792" operator="containsText" text="Leve">
      <formula>NOT(ISERROR(SEARCH("Leve",AC181)))</formula>
    </cfRule>
  </conditionalFormatting>
  <conditionalFormatting sqref="AG181">
    <cfRule type="containsText" dxfId="5727" priority="4779" operator="containsText" text="Extremo">
      <formula>NOT(ISERROR(SEARCH("Extremo",AG181)))</formula>
    </cfRule>
    <cfRule type="containsText" dxfId="5726" priority="4780" operator="containsText" text="Alto">
      <formula>NOT(ISERROR(SEARCH("Alto",AG181)))</formula>
    </cfRule>
    <cfRule type="containsText" dxfId="5725" priority="4781" operator="containsText" text="Moderado">
      <formula>NOT(ISERROR(SEARCH("Moderado",AG181)))</formula>
    </cfRule>
    <cfRule type="containsText" dxfId="5724" priority="4782" operator="containsText" text="Menor">
      <formula>NOT(ISERROR(SEARCH("Menor",AG181)))</formula>
    </cfRule>
    <cfRule type="containsText" dxfId="5723" priority="4783" operator="containsText" text="Bajo">
      <formula>NOT(ISERROR(SEARCH("Bajo",AG181)))</formula>
    </cfRule>
    <cfRule type="containsText" dxfId="5722" priority="4784" operator="containsText" text="Moderado">
      <formula>NOT(ISERROR(SEARCH("Moderado",AG181)))</formula>
    </cfRule>
    <cfRule type="containsText" dxfId="5721" priority="4785" operator="containsText" text="Extremo">
      <formula>NOT(ISERROR(SEARCH("Extremo",AG181)))</formula>
    </cfRule>
    <cfRule type="containsText" dxfId="5720" priority="4786" operator="containsText" text="Baja">
      <formula>NOT(ISERROR(SEARCH("Baja",AG181)))</formula>
    </cfRule>
    <cfRule type="containsText" dxfId="5719" priority="4787" operator="containsText" text="Alto">
      <formula>NOT(ISERROR(SEARCH("Alto",AG181)))</formula>
    </cfRule>
  </conditionalFormatting>
  <conditionalFormatting sqref="AE181:AE182">
    <cfRule type="containsText" dxfId="5718" priority="4774" operator="containsText" text="Catastrófico">
      <formula>NOT(ISERROR(SEARCH("Catastrófico",AE181)))</formula>
    </cfRule>
    <cfRule type="containsText" dxfId="5717" priority="4775" operator="containsText" text="Moderado">
      <formula>NOT(ISERROR(SEARCH("Moderado",AE181)))</formula>
    </cfRule>
    <cfRule type="containsText" dxfId="5716" priority="4776" operator="containsText" text="Menor">
      <formula>NOT(ISERROR(SEARCH("Menor",AE181)))</formula>
    </cfRule>
    <cfRule type="containsText" dxfId="5715" priority="4777" operator="containsText" text="Leve">
      <formula>NOT(ISERROR(SEARCH("Leve",AE181)))</formula>
    </cfRule>
    <cfRule type="containsText" dxfId="5714" priority="4778" operator="containsText" text="Mayor">
      <formula>NOT(ISERROR(SEARCH("Mayor",AE181)))</formula>
    </cfRule>
  </conditionalFormatting>
  <conditionalFormatting sqref="L62">
    <cfRule type="containsText" dxfId="5713" priority="4767" operator="containsText" text="Catastrófico">
      <formula>NOT(ISERROR(SEARCH("Catastrófico",L62)))</formula>
    </cfRule>
    <cfRule type="containsText" dxfId="5712" priority="4768" operator="containsText" text="Mayor">
      <formula>NOT(ISERROR(SEARCH("Mayor",L62)))</formula>
    </cfRule>
    <cfRule type="containsText" dxfId="5711" priority="4769" operator="containsText" text="Alta">
      <formula>NOT(ISERROR(SEARCH("Alta",L62)))</formula>
    </cfRule>
    <cfRule type="containsText" dxfId="5710" priority="4770" operator="containsText" text="Moderado">
      <formula>NOT(ISERROR(SEARCH("Moderado",L62)))</formula>
    </cfRule>
    <cfRule type="containsText" dxfId="5709" priority="4771" operator="containsText" text="Menor">
      <formula>NOT(ISERROR(SEARCH("Menor",L62)))</formula>
    </cfRule>
    <cfRule type="containsText" dxfId="5708" priority="4772" operator="containsText" text="Leve">
      <formula>NOT(ISERROR(SEARCH("Leve",L62)))</formula>
    </cfRule>
  </conditionalFormatting>
  <conditionalFormatting sqref="M62">
    <cfRule type="containsText" dxfId="5707" priority="4761" operator="containsText" text="Catastrófico">
      <formula>NOT(ISERROR(SEARCH("Catastrófico",M62)))</formula>
    </cfRule>
    <cfRule type="containsText" dxfId="5706" priority="4762" operator="containsText" text="Mayor">
      <formula>NOT(ISERROR(SEARCH("Mayor",M62)))</formula>
    </cfRule>
    <cfRule type="containsText" dxfId="5705" priority="4763" operator="containsText" text="Alta">
      <formula>NOT(ISERROR(SEARCH("Alta",M62)))</formula>
    </cfRule>
    <cfRule type="containsText" dxfId="5704" priority="4764" operator="containsText" text="Moderado">
      <formula>NOT(ISERROR(SEARCH("Moderado",M62)))</formula>
    </cfRule>
    <cfRule type="containsText" dxfId="5703" priority="4765" operator="containsText" text="Menor">
      <formula>NOT(ISERROR(SEARCH("Menor",M62)))</formula>
    </cfRule>
    <cfRule type="containsText" dxfId="5702" priority="4766" operator="containsText" text="Leve">
      <formula>NOT(ISERROR(SEARCH("Leve",M62)))</formula>
    </cfRule>
  </conditionalFormatting>
  <conditionalFormatting sqref="AA62:AA65">
    <cfRule type="containsText" dxfId="5701" priority="4702" operator="containsText" text="Muy Baja">
      <formula>NOT(ISERROR(SEARCH("Muy Baja",AA62)))</formula>
    </cfRule>
    <cfRule type="containsText" dxfId="5700" priority="4756" operator="containsText" text="Muy Alta">
      <formula>NOT(ISERROR(SEARCH("Muy Alta",AA62)))</formula>
    </cfRule>
    <cfRule type="containsText" dxfId="5699" priority="4757" operator="containsText" text="Alta">
      <formula>NOT(ISERROR(SEARCH("Alta",AA62)))</formula>
    </cfRule>
    <cfRule type="containsText" dxfId="5698" priority="4758" operator="containsText" text="Media">
      <formula>NOT(ISERROR(SEARCH("Media",AA62)))</formula>
    </cfRule>
    <cfRule type="containsText" dxfId="5697" priority="4759" operator="containsText" text="Baja">
      <formula>NOT(ISERROR(SEARCH("Baja",AA62)))</formula>
    </cfRule>
    <cfRule type="containsText" dxfId="5696" priority="4760" operator="containsText" text="Muy Baja">
      <formula>NOT(ISERROR(SEARCH("Muy Baja",AA62)))</formula>
    </cfRule>
  </conditionalFormatting>
  <conditionalFormatting sqref="N62">
    <cfRule type="containsText" dxfId="5695" priority="4751" operator="containsText" text="Extremo">
      <formula>NOT(ISERROR(SEARCH("Extremo",N62)))</formula>
    </cfRule>
    <cfRule type="containsText" dxfId="5694" priority="4752" operator="containsText" text="Alto">
      <formula>NOT(ISERROR(SEARCH("Alto",N62)))</formula>
    </cfRule>
    <cfRule type="containsText" dxfId="5693" priority="4753" operator="containsText" text="Bajo">
      <formula>NOT(ISERROR(SEARCH("Bajo",N62)))</formula>
    </cfRule>
    <cfRule type="containsText" dxfId="5692" priority="4754" operator="containsText" text="Moderado">
      <formula>NOT(ISERROR(SEARCH("Moderado",N62)))</formula>
    </cfRule>
    <cfRule type="containsText" dxfId="5691" priority="4755" operator="containsText" text="Extremo">
      <formula>NOT(ISERROR(SEARCH("Extremo",N62)))</formula>
    </cfRule>
  </conditionalFormatting>
  <conditionalFormatting sqref="I62">
    <cfRule type="containsText" dxfId="5690" priority="4728" operator="containsText" text="Muy Baja">
      <formula>NOT(ISERROR(SEARCH("Muy Baja",I62)))</formula>
    </cfRule>
    <cfRule type="containsText" dxfId="5689" priority="4729" operator="containsText" text="Baja">
      <formula>NOT(ISERROR(SEARCH("Baja",I62)))</formula>
    </cfRule>
    <cfRule type="containsText" dxfId="5688" priority="4731" operator="containsText" text="Muy Alta">
      <formula>NOT(ISERROR(SEARCH("Muy Alta",I62)))</formula>
    </cfRule>
    <cfRule type="containsText" dxfId="5687" priority="4732" operator="containsText" text="Alta">
      <formula>NOT(ISERROR(SEARCH("Alta",I62)))</formula>
    </cfRule>
    <cfRule type="containsText" dxfId="5686" priority="4733" operator="containsText" text="Media">
      <formula>NOT(ISERROR(SEARCH("Media",I62)))</formula>
    </cfRule>
    <cfRule type="containsText" dxfId="5685" priority="4734" operator="containsText" text="Media">
      <formula>NOT(ISERROR(SEARCH("Media",I62)))</formula>
    </cfRule>
    <cfRule type="containsText" dxfId="5684" priority="4735" operator="containsText" text="Media">
      <formula>NOT(ISERROR(SEARCH("Media",I62)))</formula>
    </cfRule>
    <cfRule type="containsText" dxfId="5683" priority="4736" operator="containsText" text="Muy Baja">
      <formula>NOT(ISERROR(SEARCH("Muy Baja",I62)))</formula>
    </cfRule>
    <cfRule type="containsText" dxfId="5682" priority="4737" operator="containsText" text="Baja">
      <formula>NOT(ISERROR(SEARCH("Baja",I62)))</formula>
    </cfRule>
    <cfRule type="containsText" dxfId="5681" priority="4738" operator="containsText" text="Muy Baja">
      <formula>NOT(ISERROR(SEARCH("Muy Baja",I62)))</formula>
    </cfRule>
    <cfRule type="containsText" dxfId="5680" priority="4739" operator="containsText" text="Muy Baja">
      <formula>NOT(ISERROR(SEARCH("Muy Baja",I62)))</formula>
    </cfRule>
    <cfRule type="containsText" dxfId="5679" priority="4740" operator="containsText" text="Muy Baja">
      <formula>NOT(ISERROR(SEARCH("Muy Baja",I62)))</formula>
    </cfRule>
    <cfRule type="containsText" dxfId="5678" priority="4741" operator="containsText" text="Muy Baja'Tabla probabilidad'!">
      <formula>NOT(ISERROR(SEARCH("Muy Baja'Tabla probabilidad'!",I62)))</formula>
    </cfRule>
    <cfRule type="containsText" dxfId="5677" priority="4742" operator="containsText" text="Muy bajo">
      <formula>NOT(ISERROR(SEARCH("Muy bajo",I62)))</formula>
    </cfRule>
    <cfRule type="containsText" dxfId="5676" priority="4743" operator="containsText" text="Alta">
      <formula>NOT(ISERROR(SEARCH("Alta",I62)))</formula>
    </cfRule>
    <cfRule type="containsText" dxfId="5675" priority="4744" operator="containsText" text="Media">
      <formula>NOT(ISERROR(SEARCH("Media",I62)))</formula>
    </cfRule>
    <cfRule type="containsText" dxfId="5674" priority="4745" operator="containsText" text="Baja">
      <formula>NOT(ISERROR(SEARCH("Baja",I62)))</formula>
    </cfRule>
    <cfRule type="containsText" dxfId="5673" priority="4746" operator="containsText" text="Muy baja">
      <formula>NOT(ISERROR(SEARCH("Muy baja",I62)))</formula>
    </cfRule>
    <cfRule type="cellIs" dxfId="5672" priority="4749" operator="between">
      <formula>1</formula>
      <formula>2</formula>
    </cfRule>
    <cfRule type="cellIs" dxfId="5671" priority="4750" operator="between">
      <formula>0</formula>
      <formula>2</formula>
    </cfRule>
  </conditionalFormatting>
  <conditionalFormatting sqref="I62">
    <cfRule type="containsText" dxfId="5670" priority="4730" operator="containsText" text="Muy Alta">
      <formula>NOT(ISERROR(SEARCH("Muy Alta",I62)))</formula>
    </cfRule>
  </conditionalFormatting>
  <conditionalFormatting sqref="Y62:Y65">
    <cfRule type="containsText" dxfId="5669" priority="4722" operator="containsText" text="Muy Alta">
      <formula>NOT(ISERROR(SEARCH("Muy Alta",Y62)))</formula>
    </cfRule>
    <cfRule type="containsText" dxfId="5668" priority="4723" operator="containsText" text="Alta">
      <formula>NOT(ISERROR(SEARCH("Alta",Y62)))</formula>
    </cfRule>
    <cfRule type="containsText" dxfId="5667" priority="4724" operator="containsText" text="Media">
      <formula>NOT(ISERROR(SEARCH("Media",Y62)))</formula>
    </cfRule>
    <cfRule type="containsText" dxfId="5666" priority="4725" operator="containsText" text="Muy Baja">
      <formula>NOT(ISERROR(SEARCH("Muy Baja",Y62)))</formula>
    </cfRule>
    <cfRule type="containsText" dxfId="5665" priority="4726" operator="containsText" text="Baja">
      <formula>NOT(ISERROR(SEARCH("Baja",Y62)))</formula>
    </cfRule>
    <cfRule type="containsText" dxfId="5664" priority="4727" operator="containsText" text="Muy Baja">
      <formula>NOT(ISERROR(SEARCH("Muy Baja",Y62)))</formula>
    </cfRule>
  </conditionalFormatting>
  <conditionalFormatting sqref="AC62:AC65">
    <cfRule type="containsText" dxfId="5663" priority="4717" operator="containsText" text="Catastrófico">
      <formula>NOT(ISERROR(SEARCH("Catastrófico",AC62)))</formula>
    </cfRule>
    <cfRule type="containsText" dxfId="5662" priority="4718" operator="containsText" text="Mayor">
      <formula>NOT(ISERROR(SEARCH("Mayor",AC62)))</formula>
    </cfRule>
    <cfRule type="containsText" dxfId="5661" priority="4719" operator="containsText" text="Moderado">
      <formula>NOT(ISERROR(SEARCH("Moderado",AC62)))</formula>
    </cfRule>
    <cfRule type="containsText" dxfId="5660" priority="4720" operator="containsText" text="Menor">
      <formula>NOT(ISERROR(SEARCH("Menor",AC62)))</formula>
    </cfRule>
    <cfRule type="containsText" dxfId="5659" priority="4721" operator="containsText" text="Leve">
      <formula>NOT(ISERROR(SEARCH("Leve",AC62)))</formula>
    </cfRule>
  </conditionalFormatting>
  <conditionalFormatting sqref="AG62">
    <cfRule type="containsText" dxfId="5658" priority="4708" operator="containsText" text="Extremo">
      <formula>NOT(ISERROR(SEARCH("Extremo",AG62)))</formula>
    </cfRule>
    <cfRule type="containsText" dxfId="5657" priority="4709" operator="containsText" text="Alto">
      <formula>NOT(ISERROR(SEARCH("Alto",AG62)))</formula>
    </cfRule>
    <cfRule type="containsText" dxfId="5656" priority="4710" operator="containsText" text="Moderado">
      <formula>NOT(ISERROR(SEARCH("Moderado",AG62)))</formula>
    </cfRule>
    <cfRule type="containsText" dxfId="5655" priority="4711" operator="containsText" text="Menor">
      <formula>NOT(ISERROR(SEARCH("Menor",AG62)))</formula>
    </cfRule>
    <cfRule type="containsText" dxfId="5654" priority="4712" operator="containsText" text="Bajo">
      <formula>NOT(ISERROR(SEARCH("Bajo",AG62)))</formula>
    </cfRule>
    <cfRule type="containsText" dxfId="5653" priority="4713" operator="containsText" text="Moderado">
      <formula>NOT(ISERROR(SEARCH("Moderado",AG62)))</formula>
    </cfRule>
    <cfRule type="containsText" dxfId="5652" priority="4714" operator="containsText" text="Extremo">
      <formula>NOT(ISERROR(SEARCH("Extremo",AG62)))</formula>
    </cfRule>
    <cfRule type="containsText" dxfId="5651" priority="4715" operator="containsText" text="Baja">
      <formula>NOT(ISERROR(SEARCH("Baja",AG62)))</formula>
    </cfRule>
    <cfRule type="containsText" dxfId="5650" priority="4716" operator="containsText" text="Alto">
      <formula>NOT(ISERROR(SEARCH("Alto",AG62)))</formula>
    </cfRule>
  </conditionalFormatting>
  <conditionalFormatting sqref="AE62:AE65">
    <cfRule type="containsText" dxfId="5649" priority="4703" operator="containsText" text="Catastrófico">
      <formula>NOT(ISERROR(SEARCH("Catastrófico",AE62)))</formula>
    </cfRule>
    <cfRule type="containsText" dxfId="5648" priority="4704" operator="containsText" text="Moderado">
      <formula>NOT(ISERROR(SEARCH("Moderado",AE62)))</formula>
    </cfRule>
    <cfRule type="containsText" dxfId="5647" priority="4705" operator="containsText" text="Menor">
      <formula>NOT(ISERROR(SEARCH("Menor",AE62)))</formula>
    </cfRule>
    <cfRule type="containsText" dxfId="5646" priority="4706" operator="containsText" text="Leve">
      <formula>NOT(ISERROR(SEARCH("Leve",AE62)))</formula>
    </cfRule>
    <cfRule type="containsText" dxfId="5645" priority="4707" operator="containsText" text="Mayor">
      <formula>NOT(ISERROR(SEARCH("Mayor",AE62)))</formula>
    </cfRule>
  </conditionalFormatting>
  <conditionalFormatting sqref="L66">
    <cfRule type="containsText" dxfId="5644" priority="4696" operator="containsText" text="Catastrófico">
      <formula>NOT(ISERROR(SEARCH("Catastrófico",L66)))</formula>
    </cfRule>
    <cfRule type="containsText" dxfId="5643" priority="4697" operator="containsText" text="Mayor">
      <formula>NOT(ISERROR(SEARCH("Mayor",L66)))</formula>
    </cfRule>
    <cfRule type="containsText" dxfId="5642" priority="4698" operator="containsText" text="Alta">
      <formula>NOT(ISERROR(SEARCH("Alta",L66)))</formula>
    </cfRule>
    <cfRule type="containsText" dxfId="5641" priority="4699" operator="containsText" text="Moderado">
      <formula>NOT(ISERROR(SEARCH("Moderado",L66)))</formula>
    </cfRule>
    <cfRule type="containsText" dxfId="5640" priority="4700" operator="containsText" text="Menor">
      <formula>NOT(ISERROR(SEARCH("Menor",L66)))</formula>
    </cfRule>
    <cfRule type="containsText" dxfId="5639" priority="4701" operator="containsText" text="Leve">
      <formula>NOT(ISERROR(SEARCH("Leve",L66)))</formula>
    </cfRule>
  </conditionalFormatting>
  <conditionalFormatting sqref="M66">
    <cfRule type="containsText" dxfId="5638" priority="4690" operator="containsText" text="Catastrófico">
      <formula>NOT(ISERROR(SEARCH("Catastrófico",M66)))</formula>
    </cfRule>
    <cfRule type="containsText" dxfId="5637" priority="4691" operator="containsText" text="Mayor">
      <formula>NOT(ISERROR(SEARCH("Mayor",M66)))</formula>
    </cfRule>
    <cfRule type="containsText" dxfId="5636" priority="4692" operator="containsText" text="Alta">
      <formula>NOT(ISERROR(SEARCH("Alta",M66)))</formula>
    </cfRule>
    <cfRule type="containsText" dxfId="5635" priority="4693" operator="containsText" text="Moderado">
      <formula>NOT(ISERROR(SEARCH("Moderado",M66)))</formula>
    </cfRule>
    <cfRule type="containsText" dxfId="5634" priority="4694" operator="containsText" text="Menor">
      <formula>NOT(ISERROR(SEARCH("Menor",M66)))</formula>
    </cfRule>
    <cfRule type="containsText" dxfId="5633" priority="4695" operator="containsText" text="Leve">
      <formula>NOT(ISERROR(SEARCH("Leve",M66)))</formula>
    </cfRule>
  </conditionalFormatting>
  <conditionalFormatting sqref="AA66:AA69">
    <cfRule type="containsText" dxfId="5632" priority="4631" operator="containsText" text="Muy Baja">
      <formula>NOT(ISERROR(SEARCH("Muy Baja",AA66)))</formula>
    </cfRule>
    <cfRule type="containsText" dxfId="5631" priority="4685" operator="containsText" text="Muy Alta">
      <formula>NOT(ISERROR(SEARCH("Muy Alta",AA66)))</formula>
    </cfRule>
    <cfRule type="containsText" dxfId="5630" priority="4686" operator="containsText" text="Alta">
      <formula>NOT(ISERROR(SEARCH("Alta",AA66)))</formula>
    </cfRule>
    <cfRule type="containsText" dxfId="5629" priority="4687" operator="containsText" text="Media">
      <formula>NOT(ISERROR(SEARCH("Media",AA66)))</formula>
    </cfRule>
    <cfRule type="containsText" dxfId="5628" priority="4688" operator="containsText" text="Baja">
      <formula>NOT(ISERROR(SEARCH("Baja",AA66)))</formula>
    </cfRule>
    <cfRule type="containsText" dxfId="5627" priority="4689" operator="containsText" text="Muy Baja">
      <formula>NOT(ISERROR(SEARCH("Muy Baja",AA66)))</formula>
    </cfRule>
  </conditionalFormatting>
  <conditionalFormatting sqref="N66">
    <cfRule type="containsText" dxfId="5626" priority="4680" operator="containsText" text="Extremo">
      <formula>NOT(ISERROR(SEARCH("Extremo",N66)))</formula>
    </cfRule>
    <cfRule type="containsText" dxfId="5625" priority="4681" operator="containsText" text="Alto">
      <formula>NOT(ISERROR(SEARCH("Alto",N66)))</formula>
    </cfRule>
    <cfRule type="containsText" dxfId="5624" priority="4682" operator="containsText" text="Bajo">
      <formula>NOT(ISERROR(SEARCH("Bajo",N66)))</formula>
    </cfRule>
    <cfRule type="containsText" dxfId="5623" priority="4683" operator="containsText" text="Moderado">
      <formula>NOT(ISERROR(SEARCH("Moderado",N66)))</formula>
    </cfRule>
    <cfRule type="containsText" dxfId="5622" priority="4684" operator="containsText" text="Extremo">
      <formula>NOT(ISERROR(SEARCH("Extremo",N66)))</formula>
    </cfRule>
  </conditionalFormatting>
  <conditionalFormatting sqref="I66">
    <cfRule type="containsText" dxfId="5621" priority="4657" operator="containsText" text="Muy Baja">
      <formula>NOT(ISERROR(SEARCH("Muy Baja",I66)))</formula>
    </cfRule>
    <cfRule type="containsText" dxfId="5620" priority="4658" operator="containsText" text="Baja">
      <formula>NOT(ISERROR(SEARCH("Baja",I66)))</formula>
    </cfRule>
    <cfRule type="containsText" dxfId="5619" priority="4660" operator="containsText" text="Muy Alta">
      <formula>NOT(ISERROR(SEARCH("Muy Alta",I66)))</formula>
    </cfRule>
    <cfRule type="containsText" dxfId="5618" priority="4661" operator="containsText" text="Alta">
      <formula>NOT(ISERROR(SEARCH("Alta",I66)))</formula>
    </cfRule>
    <cfRule type="containsText" dxfId="5617" priority="4662" operator="containsText" text="Media">
      <formula>NOT(ISERROR(SEARCH("Media",I66)))</formula>
    </cfRule>
    <cfRule type="containsText" dxfId="5616" priority="4663" operator="containsText" text="Media">
      <formula>NOT(ISERROR(SEARCH("Media",I66)))</formula>
    </cfRule>
    <cfRule type="containsText" dxfId="5615" priority="4664" operator="containsText" text="Media">
      <formula>NOT(ISERROR(SEARCH("Media",I66)))</formula>
    </cfRule>
    <cfRule type="containsText" dxfId="5614" priority="4665" operator="containsText" text="Muy Baja">
      <formula>NOT(ISERROR(SEARCH("Muy Baja",I66)))</formula>
    </cfRule>
    <cfRule type="containsText" dxfId="5613" priority="4666" operator="containsText" text="Baja">
      <formula>NOT(ISERROR(SEARCH("Baja",I66)))</formula>
    </cfRule>
    <cfRule type="containsText" dxfId="5612" priority="4667" operator="containsText" text="Muy Baja">
      <formula>NOT(ISERROR(SEARCH("Muy Baja",I66)))</formula>
    </cfRule>
    <cfRule type="containsText" dxfId="5611" priority="4668" operator="containsText" text="Muy Baja">
      <formula>NOT(ISERROR(SEARCH("Muy Baja",I66)))</formula>
    </cfRule>
    <cfRule type="containsText" dxfId="5610" priority="4669" operator="containsText" text="Muy Baja">
      <formula>NOT(ISERROR(SEARCH("Muy Baja",I66)))</formula>
    </cfRule>
    <cfRule type="containsText" dxfId="5609" priority="4670" operator="containsText" text="Muy Baja'Tabla probabilidad'!">
      <formula>NOT(ISERROR(SEARCH("Muy Baja'Tabla probabilidad'!",I66)))</formula>
    </cfRule>
    <cfRule type="containsText" dxfId="5608" priority="4671" operator="containsText" text="Muy bajo">
      <formula>NOT(ISERROR(SEARCH("Muy bajo",I66)))</formula>
    </cfRule>
    <cfRule type="containsText" dxfId="5607" priority="4672" operator="containsText" text="Alta">
      <formula>NOT(ISERROR(SEARCH("Alta",I66)))</formula>
    </cfRule>
    <cfRule type="containsText" dxfId="5606" priority="4673" operator="containsText" text="Media">
      <formula>NOT(ISERROR(SEARCH("Media",I66)))</formula>
    </cfRule>
    <cfRule type="containsText" dxfId="5605" priority="4674" operator="containsText" text="Baja">
      <formula>NOT(ISERROR(SEARCH("Baja",I66)))</formula>
    </cfRule>
    <cfRule type="containsText" dxfId="5604" priority="4675" operator="containsText" text="Muy baja">
      <formula>NOT(ISERROR(SEARCH("Muy baja",I66)))</formula>
    </cfRule>
    <cfRule type="cellIs" dxfId="5603" priority="4678" operator="between">
      <formula>1</formula>
      <formula>2</formula>
    </cfRule>
    <cfRule type="cellIs" dxfId="5602" priority="4679" operator="between">
      <formula>0</formula>
      <formula>2</formula>
    </cfRule>
  </conditionalFormatting>
  <conditionalFormatting sqref="I66">
    <cfRule type="containsText" dxfId="5601" priority="4659" operator="containsText" text="Muy Alta">
      <formula>NOT(ISERROR(SEARCH("Muy Alta",I66)))</formula>
    </cfRule>
  </conditionalFormatting>
  <conditionalFormatting sqref="Y66:Y69">
    <cfRule type="containsText" dxfId="5600" priority="4651" operator="containsText" text="Muy Alta">
      <formula>NOT(ISERROR(SEARCH("Muy Alta",Y66)))</formula>
    </cfRule>
    <cfRule type="containsText" dxfId="5599" priority="4652" operator="containsText" text="Alta">
      <formula>NOT(ISERROR(SEARCH("Alta",Y66)))</formula>
    </cfRule>
    <cfRule type="containsText" dxfId="5598" priority="4653" operator="containsText" text="Media">
      <formula>NOT(ISERROR(SEARCH("Media",Y66)))</formula>
    </cfRule>
    <cfRule type="containsText" dxfId="5597" priority="4654" operator="containsText" text="Muy Baja">
      <formula>NOT(ISERROR(SEARCH("Muy Baja",Y66)))</formula>
    </cfRule>
    <cfRule type="containsText" dxfId="5596" priority="4655" operator="containsText" text="Baja">
      <formula>NOT(ISERROR(SEARCH("Baja",Y66)))</formula>
    </cfRule>
    <cfRule type="containsText" dxfId="5595" priority="4656" operator="containsText" text="Muy Baja">
      <formula>NOT(ISERROR(SEARCH("Muy Baja",Y66)))</formula>
    </cfRule>
  </conditionalFormatting>
  <conditionalFormatting sqref="AC66:AC69">
    <cfRule type="containsText" dxfId="5594" priority="4646" operator="containsText" text="Catastrófico">
      <formula>NOT(ISERROR(SEARCH("Catastrófico",AC66)))</formula>
    </cfRule>
    <cfRule type="containsText" dxfId="5593" priority="4647" operator="containsText" text="Mayor">
      <formula>NOT(ISERROR(SEARCH("Mayor",AC66)))</formula>
    </cfRule>
    <cfRule type="containsText" dxfId="5592" priority="4648" operator="containsText" text="Moderado">
      <formula>NOT(ISERROR(SEARCH("Moderado",AC66)))</formula>
    </cfRule>
    <cfRule type="containsText" dxfId="5591" priority="4649" operator="containsText" text="Menor">
      <formula>NOT(ISERROR(SEARCH("Menor",AC66)))</formula>
    </cfRule>
    <cfRule type="containsText" dxfId="5590" priority="4650" operator="containsText" text="Leve">
      <formula>NOT(ISERROR(SEARCH("Leve",AC66)))</formula>
    </cfRule>
  </conditionalFormatting>
  <conditionalFormatting sqref="AG66">
    <cfRule type="containsText" dxfId="5589" priority="4637" operator="containsText" text="Extremo">
      <formula>NOT(ISERROR(SEARCH("Extremo",AG66)))</formula>
    </cfRule>
    <cfRule type="containsText" dxfId="5588" priority="4638" operator="containsText" text="Alto">
      <formula>NOT(ISERROR(SEARCH("Alto",AG66)))</formula>
    </cfRule>
    <cfRule type="containsText" dxfId="5587" priority="4639" operator="containsText" text="Moderado">
      <formula>NOT(ISERROR(SEARCH("Moderado",AG66)))</formula>
    </cfRule>
    <cfRule type="containsText" dxfId="5586" priority="4640" operator="containsText" text="Menor">
      <formula>NOT(ISERROR(SEARCH("Menor",AG66)))</formula>
    </cfRule>
    <cfRule type="containsText" dxfId="5585" priority="4641" operator="containsText" text="Bajo">
      <formula>NOT(ISERROR(SEARCH("Bajo",AG66)))</formula>
    </cfRule>
    <cfRule type="containsText" dxfId="5584" priority="4642" operator="containsText" text="Moderado">
      <formula>NOT(ISERROR(SEARCH("Moderado",AG66)))</formula>
    </cfRule>
    <cfRule type="containsText" dxfId="5583" priority="4643" operator="containsText" text="Extremo">
      <formula>NOT(ISERROR(SEARCH("Extremo",AG66)))</formula>
    </cfRule>
    <cfRule type="containsText" dxfId="5582" priority="4644" operator="containsText" text="Baja">
      <formula>NOT(ISERROR(SEARCH("Baja",AG66)))</formula>
    </cfRule>
    <cfRule type="containsText" dxfId="5581" priority="4645" operator="containsText" text="Alto">
      <formula>NOT(ISERROR(SEARCH("Alto",AG66)))</formula>
    </cfRule>
  </conditionalFormatting>
  <conditionalFormatting sqref="AE66:AE69">
    <cfRule type="containsText" dxfId="5580" priority="4632" operator="containsText" text="Catastrófico">
      <formula>NOT(ISERROR(SEARCH("Catastrófico",AE66)))</formula>
    </cfRule>
    <cfRule type="containsText" dxfId="5579" priority="4633" operator="containsText" text="Moderado">
      <formula>NOT(ISERROR(SEARCH("Moderado",AE66)))</formula>
    </cfRule>
    <cfRule type="containsText" dxfId="5578" priority="4634" operator="containsText" text="Menor">
      <formula>NOT(ISERROR(SEARCH("Menor",AE66)))</formula>
    </cfRule>
    <cfRule type="containsText" dxfId="5577" priority="4635" operator="containsText" text="Leve">
      <formula>NOT(ISERROR(SEARCH("Leve",AE66)))</formula>
    </cfRule>
    <cfRule type="containsText" dxfId="5576" priority="4636" operator="containsText" text="Mayor">
      <formula>NOT(ISERROR(SEARCH("Mayor",AE66)))</formula>
    </cfRule>
  </conditionalFormatting>
  <conditionalFormatting sqref="L183">
    <cfRule type="containsText" dxfId="5575" priority="4625" operator="containsText" text="Catastrófico">
      <formula>NOT(ISERROR(SEARCH("Catastrófico",L183)))</formula>
    </cfRule>
    <cfRule type="containsText" dxfId="5574" priority="4626" operator="containsText" text="Mayor">
      <formula>NOT(ISERROR(SEARCH("Mayor",L183)))</formula>
    </cfRule>
    <cfRule type="containsText" dxfId="5573" priority="4627" operator="containsText" text="Alta">
      <formula>NOT(ISERROR(SEARCH("Alta",L183)))</formula>
    </cfRule>
    <cfRule type="containsText" dxfId="5572" priority="4628" operator="containsText" text="Moderado">
      <formula>NOT(ISERROR(SEARCH("Moderado",L183)))</formula>
    </cfRule>
    <cfRule type="containsText" dxfId="5571" priority="4629" operator="containsText" text="Menor">
      <formula>NOT(ISERROR(SEARCH("Menor",L183)))</formula>
    </cfRule>
    <cfRule type="containsText" dxfId="5570" priority="4630" operator="containsText" text="Leve">
      <formula>NOT(ISERROR(SEARCH("Leve",L183)))</formula>
    </cfRule>
  </conditionalFormatting>
  <conditionalFormatting sqref="M183">
    <cfRule type="containsText" dxfId="5569" priority="4619" operator="containsText" text="Catastrófico">
      <formula>NOT(ISERROR(SEARCH("Catastrófico",M183)))</formula>
    </cfRule>
    <cfRule type="containsText" dxfId="5568" priority="4620" operator="containsText" text="Mayor">
      <formula>NOT(ISERROR(SEARCH("Mayor",M183)))</formula>
    </cfRule>
    <cfRule type="containsText" dxfId="5567" priority="4621" operator="containsText" text="Alta">
      <formula>NOT(ISERROR(SEARCH("Alta",M183)))</formula>
    </cfRule>
    <cfRule type="containsText" dxfId="5566" priority="4622" operator="containsText" text="Moderado">
      <formula>NOT(ISERROR(SEARCH("Moderado",M183)))</formula>
    </cfRule>
    <cfRule type="containsText" dxfId="5565" priority="4623" operator="containsText" text="Menor">
      <formula>NOT(ISERROR(SEARCH("Menor",M183)))</formula>
    </cfRule>
    <cfRule type="containsText" dxfId="5564" priority="4624" operator="containsText" text="Leve">
      <formula>NOT(ISERROR(SEARCH("Leve",M183)))</formula>
    </cfRule>
  </conditionalFormatting>
  <conditionalFormatting sqref="AA183:AA185">
    <cfRule type="containsText" dxfId="5563" priority="4560" operator="containsText" text="Muy Baja">
      <formula>NOT(ISERROR(SEARCH("Muy Baja",AA183)))</formula>
    </cfRule>
    <cfRule type="containsText" dxfId="5562" priority="4614" operator="containsText" text="Muy Alta">
      <formula>NOT(ISERROR(SEARCH("Muy Alta",AA183)))</formula>
    </cfRule>
    <cfRule type="containsText" dxfId="5561" priority="4615" operator="containsText" text="Alta">
      <formula>NOT(ISERROR(SEARCH("Alta",AA183)))</formula>
    </cfRule>
    <cfRule type="containsText" dxfId="5560" priority="4616" operator="containsText" text="Media">
      <formula>NOT(ISERROR(SEARCH("Media",AA183)))</formula>
    </cfRule>
    <cfRule type="containsText" dxfId="5559" priority="4617" operator="containsText" text="Baja">
      <formula>NOT(ISERROR(SEARCH("Baja",AA183)))</formula>
    </cfRule>
    <cfRule type="containsText" dxfId="5558" priority="4618" operator="containsText" text="Muy Baja">
      <formula>NOT(ISERROR(SEARCH("Muy Baja",AA183)))</formula>
    </cfRule>
  </conditionalFormatting>
  <conditionalFormatting sqref="N183">
    <cfRule type="containsText" dxfId="5557" priority="4609" operator="containsText" text="Extremo">
      <formula>NOT(ISERROR(SEARCH("Extremo",N183)))</formula>
    </cfRule>
    <cfRule type="containsText" dxfId="5556" priority="4610" operator="containsText" text="Alto">
      <formula>NOT(ISERROR(SEARCH("Alto",N183)))</formula>
    </cfRule>
    <cfRule type="containsText" dxfId="5555" priority="4611" operator="containsText" text="Bajo">
      <formula>NOT(ISERROR(SEARCH("Bajo",N183)))</formula>
    </cfRule>
    <cfRule type="containsText" dxfId="5554" priority="4612" operator="containsText" text="Moderado">
      <formula>NOT(ISERROR(SEARCH("Moderado",N183)))</formula>
    </cfRule>
    <cfRule type="containsText" dxfId="5553" priority="4613" operator="containsText" text="Extremo">
      <formula>NOT(ISERROR(SEARCH("Extremo",N183)))</formula>
    </cfRule>
  </conditionalFormatting>
  <conditionalFormatting sqref="I183">
    <cfRule type="containsText" dxfId="5552" priority="4586" operator="containsText" text="Muy Baja">
      <formula>NOT(ISERROR(SEARCH("Muy Baja",I183)))</formula>
    </cfRule>
    <cfRule type="containsText" dxfId="5551" priority="4587" operator="containsText" text="Baja">
      <formula>NOT(ISERROR(SEARCH("Baja",I183)))</formula>
    </cfRule>
    <cfRule type="containsText" dxfId="5550" priority="4589" operator="containsText" text="Muy Alta">
      <formula>NOT(ISERROR(SEARCH("Muy Alta",I183)))</formula>
    </cfRule>
    <cfRule type="containsText" dxfId="5549" priority="4590" operator="containsText" text="Alta">
      <formula>NOT(ISERROR(SEARCH("Alta",I183)))</formula>
    </cfRule>
    <cfRule type="containsText" dxfId="5548" priority="4591" operator="containsText" text="Media">
      <formula>NOT(ISERROR(SEARCH("Media",I183)))</formula>
    </cfRule>
    <cfRule type="containsText" dxfId="5547" priority="4592" operator="containsText" text="Media">
      <formula>NOT(ISERROR(SEARCH("Media",I183)))</formula>
    </cfRule>
    <cfRule type="containsText" dxfId="5546" priority="4593" operator="containsText" text="Media">
      <formula>NOT(ISERROR(SEARCH("Media",I183)))</formula>
    </cfRule>
    <cfRule type="containsText" dxfId="5545" priority="4594" operator="containsText" text="Muy Baja">
      <formula>NOT(ISERROR(SEARCH("Muy Baja",I183)))</formula>
    </cfRule>
    <cfRule type="containsText" dxfId="5544" priority="4595" operator="containsText" text="Baja">
      <formula>NOT(ISERROR(SEARCH("Baja",I183)))</formula>
    </cfRule>
    <cfRule type="containsText" dxfId="5543" priority="4596" operator="containsText" text="Muy Baja">
      <formula>NOT(ISERROR(SEARCH("Muy Baja",I183)))</formula>
    </cfRule>
    <cfRule type="containsText" dxfId="5542" priority="4597" operator="containsText" text="Muy Baja">
      <formula>NOT(ISERROR(SEARCH("Muy Baja",I183)))</formula>
    </cfRule>
    <cfRule type="containsText" dxfId="5541" priority="4598" operator="containsText" text="Muy Baja">
      <formula>NOT(ISERROR(SEARCH("Muy Baja",I183)))</formula>
    </cfRule>
    <cfRule type="containsText" dxfId="5540" priority="4599" operator="containsText" text="Muy Baja'Tabla probabilidad'!">
      <formula>NOT(ISERROR(SEARCH("Muy Baja'Tabla probabilidad'!",I183)))</formula>
    </cfRule>
    <cfRule type="containsText" dxfId="5539" priority="4600" operator="containsText" text="Muy bajo">
      <formula>NOT(ISERROR(SEARCH("Muy bajo",I183)))</formula>
    </cfRule>
    <cfRule type="containsText" dxfId="5538" priority="4601" operator="containsText" text="Alta">
      <formula>NOT(ISERROR(SEARCH("Alta",I183)))</formula>
    </cfRule>
    <cfRule type="containsText" dxfId="5537" priority="4602" operator="containsText" text="Media">
      <formula>NOT(ISERROR(SEARCH("Media",I183)))</formula>
    </cfRule>
    <cfRule type="containsText" dxfId="5536" priority="4603" operator="containsText" text="Baja">
      <formula>NOT(ISERROR(SEARCH("Baja",I183)))</formula>
    </cfRule>
    <cfRule type="containsText" dxfId="5535" priority="4604" operator="containsText" text="Muy baja">
      <formula>NOT(ISERROR(SEARCH("Muy baja",I183)))</formula>
    </cfRule>
    <cfRule type="cellIs" dxfId="5534" priority="4607" operator="between">
      <formula>1</formula>
      <formula>2</formula>
    </cfRule>
    <cfRule type="cellIs" dxfId="5533" priority="4608" operator="between">
      <formula>0</formula>
      <formula>2</formula>
    </cfRule>
  </conditionalFormatting>
  <conditionalFormatting sqref="I183">
    <cfRule type="containsText" dxfId="5532" priority="4588" operator="containsText" text="Muy Alta">
      <formula>NOT(ISERROR(SEARCH("Muy Alta",I183)))</formula>
    </cfRule>
  </conditionalFormatting>
  <conditionalFormatting sqref="Y183:Y185">
    <cfRule type="containsText" dxfId="5531" priority="4580" operator="containsText" text="Muy Alta">
      <formula>NOT(ISERROR(SEARCH("Muy Alta",Y183)))</formula>
    </cfRule>
    <cfRule type="containsText" dxfId="5530" priority="4581" operator="containsText" text="Alta">
      <formula>NOT(ISERROR(SEARCH("Alta",Y183)))</formula>
    </cfRule>
    <cfRule type="containsText" dxfId="5529" priority="4582" operator="containsText" text="Media">
      <formula>NOT(ISERROR(SEARCH("Media",Y183)))</formula>
    </cfRule>
    <cfRule type="containsText" dxfId="5528" priority="4583" operator="containsText" text="Muy Baja">
      <formula>NOT(ISERROR(SEARCH("Muy Baja",Y183)))</formula>
    </cfRule>
    <cfRule type="containsText" dxfId="5527" priority="4584" operator="containsText" text="Baja">
      <formula>NOT(ISERROR(SEARCH("Baja",Y183)))</formula>
    </cfRule>
    <cfRule type="containsText" dxfId="5526" priority="4585" operator="containsText" text="Muy Baja">
      <formula>NOT(ISERROR(SEARCH("Muy Baja",Y183)))</formula>
    </cfRule>
  </conditionalFormatting>
  <conditionalFormatting sqref="AC183:AC185">
    <cfRule type="containsText" dxfId="5525" priority="4575" operator="containsText" text="Catastrófico">
      <formula>NOT(ISERROR(SEARCH("Catastrófico",AC183)))</formula>
    </cfRule>
    <cfRule type="containsText" dxfId="5524" priority="4576" operator="containsText" text="Mayor">
      <formula>NOT(ISERROR(SEARCH("Mayor",AC183)))</formula>
    </cfRule>
    <cfRule type="containsText" dxfId="5523" priority="4577" operator="containsText" text="Moderado">
      <formula>NOT(ISERROR(SEARCH("Moderado",AC183)))</formula>
    </cfRule>
    <cfRule type="containsText" dxfId="5522" priority="4578" operator="containsText" text="Menor">
      <formula>NOT(ISERROR(SEARCH("Menor",AC183)))</formula>
    </cfRule>
    <cfRule type="containsText" dxfId="5521" priority="4579" operator="containsText" text="Leve">
      <formula>NOT(ISERROR(SEARCH("Leve",AC183)))</formula>
    </cfRule>
  </conditionalFormatting>
  <conditionalFormatting sqref="AG183">
    <cfRule type="containsText" dxfId="5520" priority="4566" operator="containsText" text="Extremo">
      <formula>NOT(ISERROR(SEARCH("Extremo",AG183)))</formula>
    </cfRule>
    <cfRule type="containsText" dxfId="5519" priority="4567" operator="containsText" text="Alto">
      <formula>NOT(ISERROR(SEARCH("Alto",AG183)))</formula>
    </cfRule>
    <cfRule type="containsText" dxfId="5518" priority="4568" operator="containsText" text="Moderado">
      <formula>NOT(ISERROR(SEARCH("Moderado",AG183)))</formula>
    </cfRule>
    <cfRule type="containsText" dxfId="5517" priority="4569" operator="containsText" text="Menor">
      <formula>NOT(ISERROR(SEARCH("Menor",AG183)))</formula>
    </cfRule>
    <cfRule type="containsText" dxfId="5516" priority="4570" operator="containsText" text="Bajo">
      <formula>NOT(ISERROR(SEARCH("Bajo",AG183)))</formula>
    </cfRule>
    <cfRule type="containsText" dxfId="5515" priority="4571" operator="containsText" text="Moderado">
      <formula>NOT(ISERROR(SEARCH("Moderado",AG183)))</formula>
    </cfRule>
    <cfRule type="containsText" dxfId="5514" priority="4572" operator="containsText" text="Extremo">
      <formula>NOT(ISERROR(SEARCH("Extremo",AG183)))</formula>
    </cfRule>
    <cfRule type="containsText" dxfId="5513" priority="4573" operator="containsText" text="Baja">
      <formula>NOT(ISERROR(SEARCH("Baja",AG183)))</formula>
    </cfRule>
    <cfRule type="containsText" dxfId="5512" priority="4574" operator="containsText" text="Alto">
      <formula>NOT(ISERROR(SEARCH("Alto",AG183)))</formula>
    </cfRule>
  </conditionalFormatting>
  <conditionalFormatting sqref="AE183:AE185">
    <cfRule type="containsText" dxfId="5511" priority="4561" operator="containsText" text="Catastrófico">
      <formula>NOT(ISERROR(SEARCH("Catastrófico",AE183)))</formula>
    </cfRule>
    <cfRule type="containsText" dxfId="5510" priority="4562" operator="containsText" text="Moderado">
      <formula>NOT(ISERROR(SEARCH("Moderado",AE183)))</formula>
    </cfRule>
    <cfRule type="containsText" dxfId="5509" priority="4563" operator="containsText" text="Menor">
      <formula>NOT(ISERROR(SEARCH("Menor",AE183)))</formula>
    </cfRule>
    <cfRule type="containsText" dxfId="5508" priority="4564" operator="containsText" text="Leve">
      <formula>NOT(ISERROR(SEARCH("Leve",AE183)))</formula>
    </cfRule>
    <cfRule type="containsText" dxfId="5507" priority="4565" operator="containsText" text="Mayor">
      <formula>NOT(ISERROR(SEARCH("Mayor",AE183)))</formula>
    </cfRule>
  </conditionalFormatting>
  <conditionalFormatting sqref="L70">
    <cfRule type="containsText" dxfId="5506" priority="4554" operator="containsText" text="Catastrófico">
      <formula>NOT(ISERROR(SEARCH("Catastrófico",L70)))</formula>
    </cfRule>
    <cfRule type="containsText" dxfId="5505" priority="4555" operator="containsText" text="Mayor">
      <formula>NOT(ISERROR(SEARCH("Mayor",L70)))</formula>
    </cfRule>
    <cfRule type="containsText" dxfId="5504" priority="4556" operator="containsText" text="Alta">
      <formula>NOT(ISERROR(SEARCH("Alta",L70)))</formula>
    </cfRule>
    <cfRule type="containsText" dxfId="5503" priority="4557" operator="containsText" text="Moderado">
      <formula>NOT(ISERROR(SEARCH("Moderado",L70)))</formula>
    </cfRule>
    <cfRule type="containsText" dxfId="5502" priority="4558" operator="containsText" text="Menor">
      <formula>NOT(ISERROR(SEARCH("Menor",L70)))</formula>
    </cfRule>
    <cfRule type="containsText" dxfId="5501" priority="4559" operator="containsText" text="Leve">
      <formula>NOT(ISERROR(SEARCH("Leve",L70)))</formula>
    </cfRule>
  </conditionalFormatting>
  <conditionalFormatting sqref="M70">
    <cfRule type="containsText" dxfId="5500" priority="4548" operator="containsText" text="Catastrófico">
      <formula>NOT(ISERROR(SEARCH("Catastrófico",M70)))</formula>
    </cfRule>
    <cfRule type="containsText" dxfId="5499" priority="4549" operator="containsText" text="Mayor">
      <formula>NOT(ISERROR(SEARCH("Mayor",M70)))</formula>
    </cfRule>
    <cfRule type="containsText" dxfId="5498" priority="4550" operator="containsText" text="Alta">
      <formula>NOT(ISERROR(SEARCH("Alta",M70)))</formula>
    </cfRule>
    <cfRule type="containsText" dxfId="5497" priority="4551" operator="containsText" text="Moderado">
      <formula>NOT(ISERROR(SEARCH("Moderado",M70)))</formula>
    </cfRule>
    <cfRule type="containsText" dxfId="5496" priority="4552" operator="containsText" text="Menor">
      <formula>NOT(ISERROR(SEARCH("Menor",M70)))</formula>
    </cfRule>
    <cfRule type="containsText" dxfId="5495" priority="4553" operator="containsText" text="Leve">
      <formula>NOT(ISERROR(SEARCH("Leve",M70)))</formula>
    </cfRule>
  </conditionalFormatting>
  <conditionalFormatting sqref="AA70:AA71">
    <cfRule type="containsText" dxfId="5494" priority="4489" operator="containsText" text="Muy Baja">
      <formula>NOT(ISERROR(SEARCH("Muy Baja",AA70)))</formula>
    </cfRule>
    <cfRule type="containsText" dxfId="5493" priority="4543" operator="containsText" text="Muy Alta">
      <formula>NOT(ISERROR(SEARCH("Muy Alta",AA70)))</formula>
    </cfRule>
    <cfRule type="containsText" dxfId="5492" priority="4544" operator="containsText" text="Alta">
      <formula>NOT(ISERROR(SEARCH("Alta",AA70)))</formula>
    </cfRule>
    <cfRule type="containsText" dxfId="5491" priority="4545" operator="containsText" text="Media">
      <formula>NOT(ISERROR(SEARCH("Media",AA70)))</formula>
    </cfRule>
    <cfRule type="containsText" dxfId="5490" priority="4546" operator="containsText" text="Baja">
      <formula>NOT(ISERROR(SEARCH("Baja",AA70)))</formula>
    </cfRule>
    <cfRule type="containsText" dxfId="5489" priority="4547" operator="containsText" text="Muy Baja">
      <formula>NOT(ISERROR(SEARCH("Muy Baja",AA70)))</formula>
    </cfRule>
  </conditionalFormatting>
  <conditionalFormatting sqref="N70">
    <cfRule type="containsText" dxfId="5488" priority="4538" operator="containsText" text="Extremo">
      <formula>NOT(ISERROR(SEARCH("Extremo",N70)))</formula>
    </cfRule>
    <cfRule type="containsText" dxfId="5487" priority="4539" operator="containsText" text="Alto">
      <formula>NOT(ISERROR(SEARCH("Alto",N70)))</formula>
    </cfRule>
    <cfRule type="containsText" dxfId="5486" priority="4540" operator="containsText" text="Bajo">
      <formula>NOT(ISERROR(SEARCH("Bajo",N70)))</formula>
    </cfRule>
    <cfRule type="containsText" dxfId="5485" priority="4541" operator="containsText" text="Moderado">
      <formula>NOT(ISERROR(SEARCH("Moderado",N70)))</formula>
    </cfRule>
    <cfRule type="containsText" dxfId="5484" priority="4542" operator="containsText" text="Extremo">
      <formula>NOT(ISERROR(SEARCH("Extremo",N70)))</formula>
    </cfRule>
  </conditionalFormatting>
  <conditionalFormatting sqref="I70">
    <cfRule type="containsText" dxfId="5483" priority="4515" operator="containsText" text="Muy Baja">
      <formula>NOT(ISERROR(SEARCH("Muy Baja",I70)))</formula>
    </cfRule>
    <cfRule type="containsText" dxfId="5482" priority="4516" operator="containsText" text="Baja">
      <formula>NOT(ISERROR(SEARCH("Baja",I70)))</formula>
    </cfRule>
    <cfRule type="containsText" dxfId="5481" priority="4518" operator="containsText" text="Muy Alta">
      <formula>NOT(ISERROR(SEARCH("Muy Alta",I70)))</formula>
    </cfRule>
    <cfRule type="containsText" dxfId="5480" priority="4519" operator="containsText" text="Alta">
      <formula>NOT(ISERROR(SEARCH("Alta",I70)))</formula>
    </cfRule>
    <cfRule type="containsText" dxfId="5479" priority="4520" operator="containsText" text="Media">
      <formula>NOT(ISERROR(SEARCH("Media",I70)))</formula>
    </cfRule>
    <cfRule type="containsText" dxfId="5478" priority="4521" operator="containsText" text="Media">
      <formula>NOT(ISERROR(SEARCH("Media",I70)))</formula>
    </cfRule>
    <cfRule type="containsText" dxfId="5477" priority="4522" operator="containsText" text="Media">
      <formula>NOT(ISERROR(SEARCH("Media",I70)))</formula>
    </cfRule>
    <cfRule type="containsText" dxfId="5476" priority="4523" operator="containsText" text="Muy Baja">
      <formula>NOT(ISERROR(SEARCH("Muy Baja",I70)))</formula>
    </cfRule>
    <cfRule type="containsText" dxfId="5475" priority="4524" operator="containsText" text="Baja">
      <formula>NOT(ISERROR(SEARCH("Baja",I70)))</formula>
    </cfRule>
    <cfRule type="containsText" dxfId="5474" priority="4525" operator="containsText" text="Muy Baja">
      <formula>NOT(ISERROR(SEARCH("Muy Baja",I70)))</formula>
    </cfRule>
    <cfRule type="containsText" dxfId="5473" priority="4526" operator="containsText" text="Muy Baja">
      <formula>NOT(ISERROR(SEARCH("Muy Baja",I70)))</formula>
    </cfRule>
    <cfRule type="containsText" dxfId="5472" priority="4527" operator="containsText" text="Muy Baja">
      <formula>NOT(ISERROR(SEARCH("Muy Baja",I70)))</formula>
    </cfRule>
    <cfRule type="containsText" dxfId="5471" priority="4528" operator="containsText" text="Muy Baja'Tabla probabilidad'!">
      <formula>NOT(ISERROR(SEARCH("Muy Baja'Tabla probabilidad'!",I70)))</formula>
    </cfRule>
    <cfRule type="containsText" dxfId="5470" priority="4529" operator="containsText" text="Muy bajo">
      <formula>NOT(ISERROR(SEARCH("Muy bajo",I70)))</formula>
    </cfRule>
    <cfRule type="containsText" dxfId="5469" priority="4530" operator="containsText" text="Alta">
      <formula>NOT(ISERROR(SEARCH("Alta",I70)))</formula>
    </cfRule>
    <cfRule type="containsText" dxfId="5468" priority="4531" operator="containsText" text="Media">
      <formula>NOT(ISERROR(SEARCH("Media",I70)))</formula>
    </cfRule>
    <cfRule type="containsText" dxfId="5467" priority="4532" operator="containsText" text="Baja">
      <formula>NOT(ISERROR(SEARCH("Baja",I70)))</formula>
    </cfRule>
    <cfRule type="containsText" dxfId="5466" priority="4533" operator="containsText" text="Muy baja">
      <formula>NOT(ISERROR(SEARCH("Muy baja",I70)))</formula>
    </cfRule>
    <cfRule type="cellIs" dxfId="5465" priority="4536" operator="between">
      <formula>1</formula>
      <formula>2</formula>
    </cfRule>
    <cfRule type="cellIs" dxfId="5464" priority="4537" operator="between">
      <formula>0</formula>
      <formula>2</formula>
    </cfRule>
  </conditionalFormatting>
  <conditionalFormatting sqref="I70">
    <cfRule type="containsText" dxfId="5463" priority="4517" operator="containsText" text="Muy Alta">
      <formula>NOT(ISERROR(SEARCH("Muy Alta",I70)))</formula>
    </cfRule>
  </conditionalFormatting>
  <conditionalFormatting sqref="Y70:Y71">
    <cfRule type="containsText" dxfId="5462" priority="4509" operator="containsText" text="Muy Alta">
      <formula>NOT(ISERROR(SEARCH("Muy Alta",Y70)))</formula>
    </cfRule>
    <cfRule type="containsText" dxfId="5461" priority="4510" operator="containsText" text="Alta">
      <formula>NOT(ISERROR(SEARCH("Alta",Y70)))</formula>
    </cfRule>
    <cfRule type="containsText" dxfId="5460" priority="4511" operator="containsText" text="Media">
      <formula>NOT(ISERROR(SEARCH("Media",Y70)))</formula>
    </cfRule>
    <cfRule type="containsText" dxfId="5459" priority="4512" operator="containsText" text="Muy Baja">
      <formula>NOT(ISERROR(SEARCH("Muy Baja",Y70)))</formula>
    </cfRule>
    <cfRule type="containsText" dxfId="5458" priority="4513" operator="containsText" text="Baja">
      <formula>NOT(ISERROR(SEARCH("Baja",Y70)))</formula>
    </cfRule>
    <cfRule type="containsText" dxfId="5457" priority="4514" operator="containsText" text="Muy Baja">
      <formula>NOT(ISERROR(SEARCH("Muy Baja",Y70)))</formula>
    </cfRule>
  </conditionalFormatting>
  <conditionalFormatting sqref="AC70:AC71">
    <cfRule type="containsText" dxfId="5456" priority="4504" operator="containsText" text="Catastrófico">
      <formula>NOT(ISERROR(SEARCH("Catastrófico",AC70)))</formula>
    </cfRule>
    <cfRule type="containsText" dxfId="5455" priority="4505" operator="containsText" text="Mayor">
      <formula>NOT(ISERROR(SEARCH("Mayor",AC70)))</formula>
    </cfRule>
    <cfRule type="containsText" dxfId="5454" priority="4506" operator="containsText" text="Moderado">
      <formula>NOT(ISERROR(SEARCH("Moderado",AC70)))</formula>
    </cfRule>
    <cfRule type="containsText" dxfId="5453" priority="4507" operator="containsText" text="Menor">
      <formula>NOT(ISERROR(SEARCH("Menor",AC70)))</formula>
    </cfRule>
    <cfRule type="containsText" dxfId="5452" priority="4508" operator="containsText" text="Leve">
      <formula>NOT(ISERROR(SEARCH("Leve",AC70)))</formula>
    </cfRule>
  </conditionalFormatting>
  <conditionalFormatting sqref="AG70">
    <cfRule type="containsText" dxfId="5451" priority="4495" operator="containsText" text="Extremo">
      <formula>NOT(ISERROR(SEARCH("Extremo",AG70)))</formula>
    </cfRule>
    <cfRule type="containsText" dxfId="5450" priority="4496" operator="containsText" text="Alto">
      <formula>NOT(ISERROR(SEARCH("Alto",AG70)))</formula>
    </cfRule>
    <cfRule type="containsText" dxfId="5449" priority="4497" operator="containsText" text="Moderado">
      <formula>NOT(ISERROR(SEARCH("Moderado",AG70)))</formula>
    </cfRule>
    <cfRule type="containsText" dxfId="5448" priority="4498" operator="containsText" text="Menor">
      <formula>NOT(ISERROR(SEARCH("Menor",AG70)))</formula>
    </cfRule>
    <cfRule type="containsText" dxfId="5447" priority="4499" operator="containsText" text="Bajo">
      <formula>NOT(ISERROR(SEARCH("Bajo",AG70)))</formula>
    </cfRule>
    <cfRule type="containsText" dxfId="5446" priority="4500" operator="containsText" text="Moderado">
      <formula>NOT(ISERROR(SEARCH("Moderado",AG70)))</formula>
    </cfRule>
    <cfRule type="containsText" dxfId="5445" priority="4501" operator="containsText" text="Extremo">
      <formula>NOT(ISERROR(SEARCH("Extremo",AG70)))</formula>
    </cfRule>
    <cfRule type="containsText" dxfId="5444" priority="4502" operator="containsText" text="Baja">
      <formula>NOT(ISERROR(SEARCH("Baja",AG70)))</formula>
    </cfRule>
    <cfRule type="containsText" dxfId="5443" priority="4503" operator="containsText" text="Alto">
      <formula>NOT(ISERROR(SEARCH("Alto",AG70)))</formula>
    </cfRule>
  </conditionalFormatting>
  <conditionalFormatting sqref="AE70:AE71">
    <cfRule type="containsText" dxfId="5442" priority="4490" operator="containsText" text="Catastrófico">
      <formula>NOT(ISERROR(SEARCH("Catastrófico",AE70)))</formula>
    </cfRule>
    <cfRule type="containsText" dxfId="5441" priority="4491" operator="containsText" text="Moderado">
      <formula>NOT(ISERROR(SEARCH("Moderado",AE70)))</formula>
    </cfRule>
    <cfRule type="containsText" dxfId="5440" priority="4492" operator="containsText" text="Menor">
      <formula>NOT(ISERROR(SEARCH("Menor",AE70)))</formula>
    </cfRule>
    <cfRule type="containsText" dxfId="5439" priority="4493" operator="containsText" text="Leve">
      <formula>NOT(ISERROR(SEARCH("Leve",AE70)))</formula>
    </cfRule>
    <cfRule type="containsText" dxfId="5438" priority="4494" operator="containsText" text="Mayor">
      <formula>NOT(ISERROR(SEARCH("Mayor",AE70)))</formula>
    </cfRule>
  </conditionalFormatting>
  <conditionalFormatting sqref="L72">
    <cfRule type="containsText" dxfId="5437" priority="4483" operator="containsText" text="Catastrófico">
      <formula>NOT(ISERROR(SEARCH("Catastrófico",L72)))</formula>
    </cfRule>
    <cfRule type="containsText" dxfId="5436" priority="4484" operator="containsText" text="Mayor">
      <formula>NOT(ISERROR(SEARCH("Mayor",L72)))</formula>
    </cfRule>
    <cfRule type="containsText" dxfId="5435" priority="4485" operator="containsText" text="Alta">
      <formula>NOT(ISERROR(SEARCH("Alta",L72)))</formula>
    </cfRule>
    <cfRule type="containsText" dxfId="5434" priority="4486" operator="containsText" text="Moderado">
      <formula>NOT(ISERROR(SEARCH("Moderado",L72)))</formula>
    </cfRule>
    <cfRule type="containsText" dxfId="5433" priority="4487" operator="containsText" text="Menor">
      <formula>NOT(ISERROR(SEARCH("Menor",L72)))</formula>
    </cfRule>
    <cfRule type="containsText" dxfId="5432" priority="4488" operator="containsText" text="Leve">
      <formula>NOT(ISERROR(SEARCH("Leve",L72)))</formula>
    </cfRule>
  </conditionalFormatting>
  <conditionalFormatting sqref="M72">
    <cfRule type="containsText" dxfId="5431" priority="4477" operator="containsText" text="Catastrófico">
      <formula>NOT(ISERROR(SEARCH("Catastrófico",M72)))</formula>
    </cfRule>
    <cfRule type="containsText" dxfId="5430" priority="4478" operator="containsText" text="Mayor">
      <formula>NOT(ISERROR(SEARCH("Mayor",M72)))</formula>
    </cfRule>
    <cfRule type="containsText" dxfId="5429" priority="4479" operator="containsText" text="Alta">
      <formula>NOT(ISERROR(SEARCH("Alta",M72)))</formula>
    </cfRule>
    <cfRule type="containsText" dxfId="5428" priority="4480" operator="containsText" text="Moderado">
      <formula>NOT(ISERROR(SEARCH("Moderado",M72)))</formula>
    </cfRule>
    <cfRule type="containsText" dxfId="5427" priority="4481" operator="containsText" text="Menor">
      <formula>NOT(ISERROR(SEARCH("Menor",M72)))</formula>
    </cfRule>
    <cfRule type="containsText" dxfId="5426" priority="4482" operator="containsText" text="Leve">
      <formula>NOT(ISERROR(SEARCH("Leve",M72)))</formula>
    </cfRule>
  </conditionalFormatting>
  <conditionalFormatting sqref="AA72:AA73">
    <cfRule type="containsText" dxfId="5425" priority="4418" operator="containsText" text="Muy Baja">
      <formula>NOT(ISERROR(SEARCH("Muy Baja",AA72)))</formula>
    </cfRule>
    <cfRule type="containsText" dxfId="5424" priority="4472" operator="containsText" text="Muy Alta">
      <formula>NOT(ISERROR(SEARCH("Muy Alta",AA72)))</formula>
    </cfRule>
    <cfRule type="containsText" dxfId="5423" priority="4473" operator="containsText" text="Alta">
      <formula>NOT(ISERROR(SEARCH("Alta",AA72)))</formula>
    </cfRule>
    <cfRule type="containsText" dxfId="5422" priority="4474" operator="containsText" text="Media">
      <formula>NOT(ISERROR(SEARCH("Media",AA72)))</formula>
    </cfRule>
    <cfRule type="containsText" dxfId="5421" priority="4475" operator="containsText" text="Baja">
      <formula>NOT(ISERROR(SEARCH("Baja",AA72)))</formula>
    </cfRule>
    <cfRule type="containsText" dxfId="5420" priority="4476" operator="containsText" text="Muy Baja">
      <formula>NOT(ISERROR(SEARCH("Muy Baja",AA72)))</formula>
    </cfRule>
  </conditionalFormatting>
  <conditionalFormatting sqref="N72">
    <cfRule type="containsText" dxfId="5419" priority="4467" operator="containsText" text="Extremo">
      <formula>NOT(ISERROR(SEARCH("Extremo",N72)))</formula>
    </cfRule>
    <cfRule type="containsText" dxfId="5418" priority="4468" operator="containsText" text="Alto">
      <formula>NOT(ISERROR(SEARCH("Alto",N72)))</formula>
    </cfRule>
    <cfRule type="containsText" dxfId="5417" priority="4469" operator="containsText" text="Bajo">
      <formula>NOT(ISERROR(SEARCH("Bajo",N72)))</formula>
    </cfRule>
    <cfRule type="containsText" dxfId="5416" priority="4470" operator="containsText" text="Moderado">
      <formula>NOT(ISERROR(SEARCH("Moderado",N72)))</formula>
    </cfRule>
    <cfRule type="containsText" dxfId="5415" priority="4471" operator="containsText" text="Extremo">
      <formula>NOT(ISERROR(SEARCH("Extremo",N72)))</formula>
    </cfRule>
  </conditionalFormatting>
  <conditionalFormatting sqref="I72">
    <cfRule type="containsText" dxfId="5414" priority="4444" operator="containsText" text="Muy Baja">
      <formula>NOT(ISERROR(SEARCH("Muy Baja",I72)))</formula>
    </cfRule>
    <cfRule type="containsText" dxfId="5413" priority="4445" operator="containsText" text="Baja">
      <formula>NOT(ISERROR(SEARCH("Baja",I72)))</formula>
    </cfRule>
    <cfRule type="containsText" dxfId="5412" priority="4447" operator="containsText" text="Muy Alta">
      <formula>NOT(ISERROR(SEARCH("Muy Alta",I72)))</formula>
    </cfRule>
    <cfRule type="containsText" dxfId="5411" priority="4448" operator="containsText" text="Alta">
      <formula>NOT(ISERROR(SEARCH("Alta",I72)))</formula>
    </cfRule>
    <cfRule type="containsText" dxfId="5410" priority="4449" operator="containsText" text="Media">
      <formula>NOT(ISERROR(SEARCH("Media",I72)))</formula>
    </cfRule>
    <cfRule type="containsText" dxfId="5409" priority="4450" operator="containsText" text="Media">
      <formula>NOT(ISERROR(SEARCH("Media",I72)))</formula>
    </cfRule>
    <cfRule type="containsText" dxfId="5408" priority="4451" operator="containsText" text="Media">
      <formula>NOT(ISERROR(SEARCH("Media",I72)))</formula>
    </cfRule>
    <cfRule type="containsText" dxfId="5407" priority="4452" operator="containsText" text="Muy Baja">
      <formula>NOT(ISERROR(SEARCH("Muy Baja",I72)))</formula>
    </cfRule>
    <cfRule type="containsText" dxfId="5406" priority="4453" operator="containsText" text="Baja">
      <formula>NOT(ISERROR(SEARCH("Baja",I72)))</formula>
    </cfRule>
    <cfRule type="containsText" dxfId="5405" priority="4454" operator="containsText" text="Muy Baja">
      <formula>NOT(ISERROR(SEARCH("Muy Baja",I72)))</formula>
    </cfRule>
    <cfRule type="containsText" dxfId="5404" priority="4455" operator="containsText" text="Muy Baja">
      <formula>NOT(ISERROR(SEARCH("Muy Baja",I72)))</formula>
    </cfRule>
    <cfRule type="containsText" dxfId="5403" priority="4456" operator="containsText" text="Muy Baja">
      <formula>NOT(ISERROR(SEARCH("Muy Baja",I72)))</formula>
    </cfRule>
    <cfRule type="containsText" dxfId="5402" priority="4457" operator="containsText" text="Muy Baja'Tabla probabilidad'!">
      <formula>NOT(ISERROR(SEARCH("Muy Baja'Tabla probabilidad'!",I72)))</formula>
    </cfRule>
    <cfRule type="containsText" dxfId="5401" priority="4458" operator="containsText" text="Muy bajo">
      <formula>NOT(ISERROR(SEARCH("Muy bajo",I72)))</formula>
    </cfRule>
    <cfRule type="containsText" dxfId="5400" priority="4459" operator="containsText" text="Alta">
      <formula>NOT(ISERROR(SEARCH("Alta",I72)))</formula>
    </cfRule>
    <cfRule type="containsText" dxfId="5399" priority="4460" operator="containsText" text="Media">
      <formula>NOT(ISERROR(SEARCH("Media",I72)))</formula>
    </cfRule>
    <cfRule type="containsText" dxfId="5398" priority="4461" operator="containsText" text="Baja">
      <formula>NOT(ISERROR(SEARCH("Baja",I72)))</formula>
    </cfRule>
    <cfRule type="containsText" dxfId="5397" priority="4462" operator="containsText" text="Muy baja">
      <formula>NOT(ISERROR(SEARCH("Muy baja",I72)))</formula>
    </cfRule>
    <cfRule type="cellIs" dxfId="5396" priority="4465" operator="between">
      <formula>1</formula>
      <formula>2</formula>
    </cfRule>
    <cfRule type="cellIs" dxfId="5395" priority="4466" operator="between">
      <formula>0</formula>
      <formula>2</formula>
    </cfRule>
  </conditionalFormatting>
  <conditionalFormatting sqref="I72">
    <cfRule type="containsText" dxfId="5394" priority="4446" operator="containsText" text="Muy Alta">
      <formula>NOT(ISERROR(SEARCH("Muy Alta",I72)))</formula>
    </cfRule>
  </conditionalFormatting>
  <conditionalFormatting sqref="Y72:Y73">
    <cfRule type="containsText" dxfId="5393" priority="4438" operator="containsText" text="Muy Alta">
      <formula>NOT(ISERROR(SEARCH("Muy Alta",Y72)))</formula>
    </cfRule>
    <cfRule type="containsText" dxfId="5392" priority="4439" operator="containsText" text="Alta">
      <formula>NOT(ISERROR(SEARCH("Alta",Y72)))</formula>
    </cfRule>
    <cfRule type="containsText" dxfId="5391" priority="4440" operator="containsText" text="Media">
      <formula>NOT(ISERROR(SEARCH("Media",Y72)))</formula>
    </cfRule>
    <cfRule type="containsText" dxfId="5390" priority="4441" operator="containsText" text="Muy Baja">
      <formula>NOT(ISERROR(SEARCH("Muy Baja",Y72)))</formula>
    </cfRule>
    <cfRule type="containsText" dxfId="5389" priority="4442" operator="containsText" text="Baja">
      <formula>NOT(ISERROR(SEARCH("Baja",Y72)))</formula>
    </cfRule>
    <cfRule type="containsText" dxfId="5388" priority="4443" operator="containsText" text="Muy Baja">
      <formula>NOT(ISERROR(SEARCH("Muy Baja",Y72)))</formula>
    </cfRule>
  </conditionalFormatting>
  <conditionalFormatting sqref="AC72:AC73">
    <cfRule type="containsText" dxfId="5387" priority="4433" operator="containsText" text="Catastrófico">
      <formula>NOT(ISERROR(SEARCH("Catastrófico",AC72)))</formula>
    </cfRule>
    <cfRule type="containsText" dxfId="5386" priority="4434" operator="containsText" text="Mayor">
      <formula>NOT(ISERROR(SEARCH("Mayor",AC72)))</formula>
    </cfRule>
    <cfRule type="containsText" dxfId="5385" priority="4435" operator="containsText" text="Moderado">
      <formula>NOT(ISERROR(SEARCH("Moderado",AC72)))</formula>
    </cfRule>
    <cfRule type="containsText" dxfId="5384" priority="4436" operator="containsText" text="Menor">
      <formula>NOT(ISERROR(SEARCH("Menor",AC72)))</formula>
    </cfRule>
    <cfRule type="containsText" dxfId="5383" priority="4437" operator="containsText" text="Leve">
      <formula>NOT(ISERROR(SEARCH("Leve",AC72)))</formula>
    </cfRule>
  </conditionalFormatting>
  <conditionalFormatting sqref="AG72">
    <cfRule type="containsText" dxfId="5382" priority="4424" operator="containsText" text="Extremo">
      <formula>NOT(ISERROR(SEARCH("Extremo",AG72)))</formula>
    </cfRule>
    <cfRule type="containsText" dxfId="5381" priority="4425" operator="containsText" text="Alto">
      <formula>NOT(ISERROR(SEARCH("Alto",AG72)))</formula>
    </cfRule>
    <cfRule type="containsText" dxfId="5380" priority="4426" operator="containsText" text="Moderado">
      <formula>NOT(ISERROR(SEARCH("Moderado",AG72)))</formula>
    </cfRule>
    <cfRule type="containsText" dxfId="5379" priority="4427" operator="containsText" text="Menor">
      <formula>NOT(ISERROR(SEARCH("Menor",AG72)))</formula>
    </cfRule>
    <cfRule type="containsText" dxfId="5378" priority="4428" operator="containsText" text="Bajo">
      <formula>NOT(ISERROR(SEARCH("Bajo",AG72)))</formula>
    </cfRule>
    <cfRule type="containsText" dxfId="5377" priority="4429" operator="containsText" text="Moderado">
      <formula>NOT(ISERROR(SEARCH("Moderado",AG72)))</formula>
    </cfRule>
    <cfRule type="containsText" dxfId="5376" priority="4430" operator="containsText" text="Extremo">
      <formula>NOT(ISERROR(SEARCH("Extremo",AG72)))</formula>
    </cfRule>
    <cfRule type="containsText" dxfId="5375" priority="4431" operator="containsText" text="Baja">
      <formula>NOT(ISERROR(SEARCH("Baja",AG72)))</formula>
    </cfRule>
    <cfRule type="containsText" dxfId="5374" priority="4432" operator="containsText" text="Alto">
      <formula>NOT(ISERROR(SEARCH("Alto",AG72)))</formula>
    </cfRule>
  </conditionalFormatting>
  <conditionalFormatting sqref="AE72:AE73">
    <cfRule type="containsText" dxfId="5373" priority="4419" operator="containsText" text="Catastrófico">
      <formula>NOT(ISERROR(SEARCH("Catastrófico",AE72)))</formula>
    </cfRule>
    <cfRule type="containsText" dxfId="5372" priority="4420" operator="containsText" text="Moderado">
      <formula>NOT(ISERROR(SEARCH("Moderado",AE72)))</formula>
    </cfRule>
    <cfRule type="containsText" dxfId="5371" priority="4421" operator="containsText" text="Menor">
      <formula>NOT(ISERROR(SEARCH("Menor",AE72)))</formula>
    </cfRule>
    <cfRule type="containsText" dxfId="5370" priority="4422" operator="containsText" text="Leve">
      <formula>NOT(ISERROR(SEARCH("Leve",AE72)))</formula>
    </cfRule>
    <cfRule type="containsText" dxfId="5369" priority="4423" operator="containsText" text="Mayor">
      <formula>NOT(ISERROR(SEARCH("Mayor",AE72)))</formula>
    </cfRule>
  </conditionalFormatting>
  <conditionalFormatting sqref="L74">
    <cfRule type="containsText" dxfId="5368" priority="4412" operator="containsText" text="Catastrófico">
      <formula>NOT(ISERROR(SEARCH("Catastrófico",L74)))</formula>
    </cfRule>
    <cfRule type="containsText" dxfId="5367" priority="4413" operator="containsText" text="Mayor">
      <formula>NOT(ISERROR(SEARCH("Mayor",L74)))</formula>
    </cfRule>
    <cfRule type="containsText" dxfId="5366" priority="4414" operator="containsText" text="Alta">
      <formula>NOT(ISERROR(SEARCH("Alta",L74)))</formula>
    </cfRule>
    <cfRule type="containsText" dxfId="5365" priority="4415" operator="containsText" text="Moderado">
      <formula>NOT(ISERROR(SEARCH("Moderado",L74)))</formula>
    </cfRule>
    <cfRule type="containsText" dxfId="5364" priority="4416" operator="containsText" text="Menor">
      <formula>NOT(ISERROR(SEARCH("Menor",L74)))</formula>
    </cfRule>
    <cfRule type="containsText" dxfId="5363" priority="4417" operator="containsText" text="Leve">
      <formula>NOT(ISERROR(SEARCH("Leve",L74)))</formula>
    </cfRule>
  </conditionalFormatting>
  <conditionalFormatting sqref="M74">
    <cfRule type="containsText" dxfId="5362" priority="4406" operator="containsText" text="Catastrófico">
      <formula>NOT(ISERROR(SEARCH("Catastrófico",M74)))</formula>
    </cfRule>
    <cfRule type="containsText" dxfId="5361" priority="4407" operator="containsText" text="Mayor">
      <formula>NOT(ISERROR(SEARCH("Mayor",M74)))</formula>
    </cfRule>
    <cfRule type="containsText" dxfId="5360" priority="4408" operator="containsText" text="Alta">
      <formula>NOT(ISERROR(SEARCH("Alta",M74)))</formula>
    </cfRule>
    <cfRule type="containsText" dxfId="5359" priority="4409" operator="containsText" text="Moderado">
      <formula>NOT(ISERROR(SEARCH("Moderado",M74)))</formula>
    </cfRule>
    <cfRule type="containsText" dxfId="5358" priority="4410" operator="containsText" text="Menor">
      <formula>NOT(ISERROR(SEARCH("Menor",M74)))</formula>
    </cfRule>
    <cfRule type="containsText" dxfId="5357" priority="4411" operator="containsText" text="Leve">
      <formula>NOT(ISERROR(SEARCH("Leve",M74)))</formula>
    </cfRule>
  </conditionalFormatting>
  <conditionalFormatting sqref="AA74:AA75">
    <cfRule type="containsText" dxfId="5356" priority="4347" operator="containsText" text="Muy Baja">
      <formula>NOT(ISERROR(SEARCH("Muy Baja",AA74)))</formula>
    </cfRule>
    <cfRule type="containsText" dxfId="5355" priority="4401" operator="containsText" text="Muy Alta">
      <formula>NOT(ISERROR(SEARCH("Muy Alta",AA74)))</formula>
    </cfRule>
    <cfRule type="containsText" dxfId="5354" priority="4402" operator="containsText" text="Alta">
      <formula>NOT(ISERROR(SEARCH("Alta",AA74)))</formula>
    </cfRule>
    <cfRule type="containsText" dxfId="5353" priority="4403" operator="containsText" text="Media">
      <formula>NOT(ISERROR(SEARCH("Media",AA74)))</formula>
    </cfRule>
    <cfRule type="containsText" dxfId="5352" priority="4404" operator="containsText" text="Baja">
      <formula>NOT(ISERROR(SEARCH("Baja",AA74)))</formula>
    </cfRule>
    <cfRule type="containsText" dxfId="5351" priority="4405" operator="containsText" text="Muy Baja">
      <formula>NOT(ISERROR(SEARCH("Muy Baja",AA74)))</formula>
    </cfRule>
  </conditionalFormatting>
  <conditionalFormatting sqref="N74">
    <cfRule type="containsText" dxfId="5350" priority="4396" operator="containsText" text="Extremo">
      <formula>NOT(ISERROR(SEARCH("Extremo",N74)))</formula>
    </cfRule>
    <cfRule type="containsText" dxfId="5349" priority="4397" operator="containsText" text="Alto">
      <formula>NOT(ISERROR(SEARCH("Alto",N74)))</formula>
    </cfRule>
    <cfRule type="containsText" dxfId="5348" priority="4398" operator="containsText" text="Bajo">
      <formula>NOT(ISERROR(SEARCH("Bajo",N74)))</formula>
    </cfRule>
    <cfRule type="containsText" dxfId="5347" priority="4399" operator="containsText" text="Moderado">
      <formula>NOT(ISERROR(SEARCH("Moderado",N74)))</formula>
    </cfRule>
    <cfRule type="containsText" dxfId="5346" priority="4400" operator="containsText" text="Extremo">
      <formula>NOT(ISERROR(SEARCH("Extremo",N74)))</formula>
    </cfRule>
  </conditionalFormatting>
  <conditionalFormatting sqref="I74">
    <cfRule type="containsText" dxfId="5345" priority="4373" operator="containsText" text="Muy Baja">
      <formula>NOT(ISERROR(SEARCH("Muy Baja",I74)))</formula>
    </cfRule>
    <cfRule type="containsText" dxfId="5344" priority="4374" operator="containsText" text="Baja">
      <formula>NOT(ISERROR(SEARCH("Baja",I74)))</formula>
    </cfRule>
    <cfRule type="containsText" dxfId="5343" priority="4376" operator="containsText" text="Muy Alta">
      <formula>NOT(ISERROR(SEARCH("Muy Alta",I74)))</formula>
    </cfRule>
    <cfRule type="containsText" dxfId="5342" priority="4377" operator="containsText" text="Alta">
      <formula>NOT(ISERROR(SEARCH("Alta",I74)))</formula>
    </cfRule>
    <cfRule type="containsText" dxfId="5341" priority="4378" operator="containsText" text="Media">
      <formula>NOT(ISERROR(SEARCH("Media",I74)))</formula>
    </cfRule>
    <cfRule type="containsText" dxfId="5340" priority="4379" operator="containsText" text="Media">
      <formula>NOT(ISERROR(SEARCH("Media",I74)))</formula>
    </cfRule>
    <cfRule type="containsText" dxfId="5339" priority="4380" operator="containsText" text="Media">
      <formula>NOT(ISERROR(SEARCH("Media",I74)))</formula>
    </cfRule>
    <cfRule type="containsText" dxfId="5338" priority="4381" operator="containsText" text="Muy Baja">
      <formula>NOT(ISERROR(SEARCH("Muy Baja",I74)))</formula>
    </cfRule>
    <cfRule type="containsText" dxfId="5337" priority="4382" operator="containsText" text="Baja">
      <formula>NOT(ISERROR(SEARCH("Baja",I74)))</formula>
    </cfRule>
    <cfRule type="containsText" dxfId="5336" priority="4383" operator="containsText" text="Muy Baja">
      <formula>NOT(ISERROR(SEARCH("Muy Baja",I74)))</formula>
    </cfRule>
    <cfRule type="containsText" dxfId="5335" priority="4384" operator="containsText" text="Muy Baja">
      <formula>NOT(ISERROR(SEARCH("Muy Baja",I74)))</formula>
    </cfRule>
    <cfRule type="containsText" dxfId="5334" priority="4385" operator="containsText" text="Muy Baja">
      <formula>NOT(ISERROR(SEARCH("Muy Baja",I74)))</formula>
    </cfRule>
    <cfRule type="containsText" dxfId="5333" priority="4386" operator="containsText" text="Muy Baja'Tabla probabilidad'!">
      <formula>NOT(ISERROR(SEARCH("Muy Baja'Tabla probabilidad'!",I74)))</formula>
    </cfRule>
    <cfRule type="containsText" dxfId="5332" priority="4387" operator="containsText" text="Muy bajo">
      <formula>NOT(ISERROR(SEARCH("Muy bajo",I74)))</formula>
    </cfRule>
    <cfRule type="containsText" dxfId="5331" priority="4388" operator="containsText" text="Alta">
      <formula>NOT(ISERROR(SEARCH("Alta",I74)))</formula>
    </cfRule>
    <cfRule type="containsText" dxfId="5330" priority="4389" operator="containsText" text="Media">
      <formula>NOT(ISERROR(SEARCH("Media",I74)))</formula>
    </cfRule>
    <cfRule type="containsText" dxfId="5329" priority="4390" operator="containsText" text="Baja">
      <formula>NOT(ISERROR(SEARCH("Baja",I74)))</formula>
    </cfRule>
    <cfRule type="containsText" dxfId="5328" priority="4391" operator="containsText" text="Muy baja">
      <formula>NOT(ISERROR(SEARCH("Muy baja",I74)))</formula>
    </cfRule>
    <cfRule type="cellIs" dxfId="5327" priority="4394" operator="between">
      <formula>1</formula>
      <formula>2</formula>
    </cfRule>
    <cfRule type="cellIs" dxfId="5326" priority="4395" operator="between">
      <formula>0</formula>
      <formula>2</formula>
    </cfRule>
  </conditionalFormatting>
  <conditionalFormatting sqref="I74">
    <cfRule type="containsText" dxfId="5325" priority="4375" operator="containsText" text="Muy Alta">
      <formula>NOT(ISERROR(SEARCH("Muy Alta",I74)))</formula>
    </cfRule>
  </conditionalFormatting>
  <conditionalFormatting sqref="Y74:Y75">
    <cfRule type="containsText" dxfId="5324" priority="4367" operator="containsText" text="Muy Alta">
      <formula>NOT(ISERROR(SEARCH("Muy Alta",Y74)))</formula>
    </cfRule>
    <cfRule type="containsText" dxfId="5323" priority="4368" operator="containsText" text="Alta">
      <formula>NOT(ISERROR(SEARCH("Alta",Y74)))</formula>
    </cfRule>
    <cfRule type="containsText" dxfId="5322" priority="4369" operator="containsText" text="Media">
      <formula>NOT(ISERROR(SEARCH("Media",Y74)))</formula>
    </cfRule>
    <cfRule type="containsText" dxfId="5321" priority="4370" operator="containsText" text="Muy Baja">
      <formula>NOT(ISERROR(SEARCH("Muy Baja",Y74)))</formula>
    </cfRule>
    <cfRule type="containsText" dxfId="5320" priority="4371" operator="containsText" text="Baja">
      <formula>NOT(ISERROR(SEARCH("Baja",Y74)))</formula>
    </cfRule>
    <cfRule type="containsText" dxfId="5319" priority="4372" operator="containsText" text="Muy Baja">
      <formula>NOT(ISERROR(SEARCH("Muy Baja",Y74)))</formula>
    </cfRule>
  </conditionalFormatting>
  <conditionalFormatting sqref="AC74:AC75">
    <cfRule type="containsText" dxfId="5318" priority="4362" operator="containsText" text="Catastrófico">
      <formula>NOT(ISERROR(SEARCH("Catastrófico",AC74)))</formula>
    </cfRule>
    <cfRule type="containsText" dxfId="5317" priority="4363" operator="containsText" text="Mayor">
      <formula>NOT(ISERROR(SEARCH("Mayor",AC74)))</formula>
    </cfRule>
    <cfRule type="containsText" dxfId="5316" priority="4364" operator="containsText" text="Moderado">
      <formula>NOT(ISERROR(SEARCH("Moderado",AC74)))</formula>
    </cfRule>
    <cfRule type="containsText" dxfId="5315" priority="4365" operator="containsText" text="Menor">
      <formula>NOT(ISERROR(SEARCH("Menor",AC74)))</formula>
    </cfRule>
    <cfRule type="containsText" dxfId="5314" priority="4366" operator="containsText" text="Leve">
      <formula>NOT(ISERROR(SEARCH("Leve",AC74)))</formula>
    </cfRule>
  </conditionalFormatting>
  <conditionalFormatting sqref="AG74">
    <cfRule type="containsText" dxfId="5313" priority="4353" operator="containsText" text="Extremo">
      <formula>NOT(ISERROR(SEARCH("Extremo",AG74)))</formula>
    </cfRule>
    <cfRule type="containsText" dxfId="5312" priority="4354" operator="containsText" text="Alto">
      <formula>NOT(ISERROR(SEARCH("Alto",AG74)))</formula>
    </cfRule>
    <cfRule type="containsText" dxfId="5311" priority="4355" operator="containsText" text="Moderado">
      <formula>NOT(ISERROR(SEARCH("Moderado",AG74)))</formula>
    </cfRule>
    <cfRule type="containsText" dxfId="5310" priority="4356" operator="containsText" text="Menor">
      <formula>NOT(ISERROR(SEARCH("Menor",AG74)))</formula>
    </cfRule>
    <cfRule type="containsText" dxfId="5309" priority="4357" operator="containsText" text="Bajo">
      <formula>NOT(ISERROR(SEARCH("Bajo",AG74)))</formula>
    </cfRule>
    <cfRule type="containsText" dxfId="5308" priority="4358" operator="containsText" text="Moderado">
      <formula>NOT(ISERROR(SEARCH("Moderado",AG74)))</formula>
    </cfRule>
    <cfRule type="containsText" dxfId="5307" priority="4359" operator="containsText" text="Extremo">
      <formula>NOT(ISERROR(SEARCH("Extremo",AG74)))</formula>
    </cfRule>
    <cfRule type="containsText" dxfId="5306" priority="4360" operator="containsText" text="Baja">
      <formula>NOT(ISERROR(SEARCH("Baja",AG74)))</formula>
    </cfRule>
    <cfRule type="containsText" dxfId="5305" priority="4361" operator="containsText" text="Alto">
      <formula>NOT(ISERROR(SEARCH("Alto",AG74)))</formula>
    </cfRule>
  </conditionalFormatting>
  <conditionalFormatting sqref="AE74:AE75">
    <cfRule type="containsText" dxfId="5304" priority="4348" operator="containsText" text="Catastrófico">
      <formula>NOT(ISERROR(SEARCH("Catastrófico",AE74)))</formula>
    </cfRule>
    <cfRule type="containsText" dxfId="5303" priority="4349" operator="containsText" text="Moderado">
      <formula>NOT(ISERROR(SEARCH("Moderado",AE74)))</formula>
    </cfRule>
    <cfRule type="containsText" dxfId="5302" priority="4350" operator="containsText" text="Menor">
      <formula>NOT(ISERROR(SEARCH("Menor",AE74)))</formula>
    </cfRule>
    <cfRule type="containsText" dxfId="5301" priority="4351" operator="containsText" text="Leve">
      <formula>NOT(ISERROR(SEARCH("Leve",AE74)))</formula>
    </cfRule>
    <cfRule type="containsText" dxfId="5300" priority="4352" operator="containsText" text="Mayor">
      <formula>NOT(ISERROR(SEARCH("Mayor",AE74)))</formula>
    </cfRule>
  </conditionalFormatting>
  <conditionalFormatting sqref="L76">
    <cfRule type="containsText" dxfId="5299" priority="4341" operator="containsText" text="Catastrófico">
      <formula>NOT(ISERROR(SEARCH("Catastrófico",L76)))</formula>
    </cfRule>
    <cfRule type="containsText" dxfId="5298" priority="4342" operator="containsText" text="Mayor">
      <formula>NOT(ISERROR(SEARCH("Mayor",L76)))</formula>
    </cfRule>
    <cfRule type="containsText" dxfId="5297" priority="4343" operator="containsText" text="Alta">
      <formula>NOT(ISERROR(SEARCH("Alta",L76)))</formula>
    </cfRule>
    <cfRule type="containsText" dxfId="5296" priority="4344" operator="containsText" text="Moderado">
      <formula>NOT(ISERROR(SEARCH("Moderado",L76)))</formula>
    </cfRule>
    <cfRule type="containsText" dxfId="5295" priority="4345" operator="containsText" text="Menor">
      <formula>NOT(ISERROR(SEARCH("Menor",L76)))</formula>
    </cfRule>
    <cfRule type="containsText" dxfId="5294" priority="4346" operator="containsText" text="Leve">
      <formula>NOT(ISERROR(SEARCH("Leve",L76)))</formula>
    </cfRule>
  </conditionalFormatting>
  <conditionalFormatting sqref="M76">
    <cfRule type="containsText" dxfId="5293" priority="4335" operator="containsText" text="Catastrófico">
      <formula>NOT(ISERROR(SEARCH("Catastrófico",M76)))</formula>
    </cfRule>
    <cfRule type="containsText" dxfId="5292" priority="4336" operator="containsText" text="Mayor">
      <formula>NOT(ISERROR(SEARCH("Mayor",M76)))</formula>
    </cfRule>
    <cfRule type="containsText" dxfId="5291" priority="4337" operator="containsText" text="Alta">
      <formula>NOT(ISERROR(SEARCH("Alta",M76)))</formula>
    </cfRule>
    <cfRule type="containsText" dxfId="5290" priority="4338" operator="containsText" text="Moderado">
      <formula>NOT(ISERROR(SEARCH("Moderado",M76)))</formula>
    </cfRule>
    <cfRule type="containsText" dxfId="5289" priority="4339" operator="containsText" text="Menor">
      <formula>NOT(ISERROR(SEARCH("Menor",M76)))</formula>
    </cfRule>
    <cfRule type="containsText" dxfId="5288" priority="4340" operator="containsText" text="Leve">
      <formula>NOT(ISERROR(SEARCH("Leve",M76)))</formula>
    </cfRule>
  </conditionalFormatting>
  <conditionalFormatting sqref="AA76:AA77">
    <cfRule type="containsText" dxfId="5287" priority="4276" operator="containsText" text="Muy Baja">
      <formula>NOT(ISERROR(SEARCH("Muy Baja",AA76)))</formula>
    </cfRule>
    <cfRule type="containsText" dxfId="5286" priority="4330" operator="containsText" text="Muy Alta">
      <formula>NOT(ISERROR(SEARCH("Muy Alta",AA76)))</formula>
    </cfRule>
    <cfRule type="containsText" dxfId="5285" priority="4331" operator="containsText" text="Alta">
      <formula>NOT(ISERROR(SEARCH("Alta",AA76)))</formula>
    </cfRule>
    <cfRule type="containsText" dxfId="5284" priority="4332" operator="containsText" text="Media">
      <formula>NOT(ISERROR(SEARCH("Media",AA76)))</formula>
    </cfRule>
    <cfRule type="containsText" dxfId="5283" priority="4333" operator="containsText" text="Baja">
      <formula>NOT(ISERROR(SEARCH("Baja",AA76)))</formula>
    </cfRule>
    <cfRule type="containsText" dxfId="5282" priority="4334" operator="containsText" text="Muy Baja">
      <formula>NOT(ISERROR(SEARCH("Muy Baja",AA76)))</formula>
    </cfRule>
  </conditionalFormatting>
  <conditionalFormatting sqref="N76">
    <cfRule type="containsText" dxfId="5281" priority="4325" operator="containsText" text="Extremo">
      <formula>NOT(ISERROR(SEARCH("Extremo",N76)))</formula>
    </cfRule>
    <cfRule type="containsText" dxfId="5280" priority="4326" operator="containsText" text="Alto">
      <formula>NOT(ISERROR(SEARCH("Alto",N76)))</formula>
    </cfRule>
    <cfRule type="containsText" dxfId="5279" priority="4327" operator="containsText" text="Bajo">
      <formula>NOT(ISERROR(SEARCH("Bajo",N76)))</formula>
    </cfRule>
    <cfRule type="containsText" dxfId="5278" priority="4328" operator="containsText" text="Moderado">
      <formula>NOT(ISERROR(SEARCH("Moderado",N76)))</formula>
    </cfRule>
    <cfRule type="containsText" dxfId="5277" priority="4329" operator="containsText" text="Extremo">
      <formula>NOT(ISERROR(SEARCH("Extremo",N76)))</formula>
    </cfRule>
  </conditionalFormatting>
  <conditionalFormatting sqref="I76">
    <cfRule type="containsText" dxfId="5276" priority="4302" operator="containsText" text="Muy Baja">
      <formula>NOT(ISERROR(SEARCH("Muy Baja",I76)))</formula>
    </cfRule>
    <cfRule type="containsText" dxfId="5275" priority="4303" operator="containsText" text="Baja">
      <formula>NOT(ISERROR(SEARCH("Baja",I76)))</formula>
    </cfRule>
    <cfRule type="containsText" dxfId="5274" priority="4305" operator="containsText" text="Muy Alta">
      <formula>NOT(ISERROR(SEARCH("Muy Alta",I76)))</formula>
    </cfRule>
    <cfRule type="containsText" dxfId="5273" priority="4306" operator="containsText" text="Alta">
      <formula>NOT(ISERROR(SEARCH("Alta",I76)))</formula>
    </cfRule>
    <cfRule type="containsText" dxfId="5272" priority="4307" operator="containsText" text="Media">
      <formula>NOT(ISERROR(SEARCH("Media",I76)))</formula>
    </cfRule>
    <cfRule type="containsText" dxfId="5271" priority="4308" operator="containsText" text="Media">
      <formula>NOT(ISERROR(SEARCH("Media",I76)))</formula>
    </cfRule>
    <cfRule type="containsText" dxfId="5270" priority="4309" operator="containsText" text="Media">
      <formula>NOT(ISERROR(SEARCH("Media",I76)))</formula>
    </cfRule>
    <cfRule type="containsText" dxfId="5269" priority="4310" operator="containsText" text="Muy Baja">
      <formula>NOT(ISERROR(SEARCH("Muy Baja",I76)))</formula>
    </cfRule>
    <cfRule type="containsText" dxfId="5268" priority="4311" operator="containsText" text="Baja">
      <formula>NOT(ISERROR(SEARCH("Baja",I76)))</formula>
    </cfRule>
    <cfRule type="containsText" dxfId="5267" priority="4312" operator="containsText" text="Muy Baja">
      <formula>NOT(ISERROR(SEARCH("Muy Baja",I76)))</formula>
    </cfRule>
    <cfRule type="containsText" dxfId="5266" priority="4313" operator="containsText" text="Muy Baja">
      <formula>NOT(ISERROR(SEARCH("Muy Baja",I76)))</formula>
    </cfRule>
    <cfRule type="containsText" dxfId="5265" priority="4314" operator="containsText" text="Muy Baja">
      <formula>NOT(ISERROR(SEARCH("Muy Baja",I76)))</formula>
    </cfRule>
    <cfRule type="containsText" dxfId="5264" priority="4315" operator="containsText" text="Muy Baja'Tabla probabilidad'!">
      <formula>NOT(ISERROR(SEARCH("Muy Baja'Tabla probabilidad'!",I76)))</formula>
    </cfRule>
    <cfRule type="containsText" dxfId="5263" priority="4316" operator="containsText" text="Muy bajo">
      <formula>NOT(ISERROR(SEARCH("Muy bajo",I76)))</formula>
    </cfRule>
    <cfRule type="containsText" dxfId="5262" priority="4317" operator="containsText" text="Alta">
      <formula>NOT(ISERROR(SEARCH("Alta",I76)))</formula>
    </cfRule>
    <cfRule type="containsText" dxfId="5261" priority="4318" operator="containsText" text="Media">
      <formula>NOT(ISERROR(SEARCH("Media",I76)))</formula>
    </cfRule>
    <cfRule type="containsText" dxfId="5260" priority="4319" operator="containsText" text="Baja">
      <formula>NOT(ISERROR(SEARCH("Baja",I76)))</formula>
    </cfRule>
    <cfRule type="containsText" dxfId="5259" priority="4320" operator="containsText" text="Muy baja">
      <formula>NOT(ISERROR(SEARCH("Muy baja",I76)))</formula>
    </cfRule>
    <cfRule type="cellIs" dxfId="5258" priority="4323" operator="between">
      <formula>1</formula>
      <formula>2</formula>
    </cfRule>
    <cfRule type="cellIs" dxfId="5257" priority="4324" operator="between">
      <formula>0</formula>
      <formula>2</formula>
    </cfRule>
  </conditionalFormatting>
  <conditionalFormatting sqref="I76">
    <cfRule type="containsText" dxfId="5256" priority="4304" operator="containsText" text="Muy Alta">
      <formula>NOT(ISERROR(SEARCH("Muy Alta",I76)))</formula>
    </cfRule>
  </conditionalFormatting>
  <conditionalFormatting sqref="Y76:Y77">
    <cfRule type="containsText" dxfId="5255" priority="4296" operator="containsText" text="Muy Alta">
      <formula>NOT(ISERROR(SEARCH("Muy Alta",Y76)))</formula>
    </cfRule>
    <cfRule type="containsText" dxfId="5254" priority="4297" operator="containsText" text="Alta">
      <formula>NOT(ISERROR(SEARCH("Alta",Y76)))</formula>
    </cfRule>
    <cfRule type="containsText" dxfId="5253" priority="4298" operator="containsText" text="Media">
      <formula>NOT(ISERROR(SEARCH("Media",Y76)))</formula>
    </cfRule>
    <cfRule type="containsText" dxfId="5252" priority="4299" operator="containsText" text="Muy Baja">
      <formula>NOT(ISERROR(SEARCH("Muy Baja",Y76)))</formula>
    </cfRule>
    <cfRule type="containsText" dxfId="5251" priority="4300" operator="containsText" text="Baja">
      <formula>NOT(ISERROR(SEARCH("Baja",Y76)))</formula>
    </cfRule>
    <cfRule type="containsText" dxfId="5250" priority="4301" operator="containsText" text="Muy Baja">
      <formula>NOT(ISERROR(SEARCH("Muy Baja",Y76)))</formula>
    </cfRule>
  </conditionalFormatting>
  <conditionalFormatting sqref="AC76:AC77">
    <cfRule type="containsText" dxfId="5249" priority="4291" operator="containsText" text="Catastrófico">
      <formula>NOT(ISERROR(SEARCH("Catastrófico",AC76)))</formula>
    </cfRule>
    <cfRule type="containsText" dxfId="5248" priority="4292" operator="containsText" text="Mayor">
      <formula>NOT(ISERROR(SEARCH("Mayor",AC76)))</formula>
    </cfRule>
    <cfRule type="containsText" dxfId="5247" priority="4293" operator="containsText" text="Moderado">
      <formula>NOT(ISERROR(SEARCH("Moderado",AC76)))</formula>
    </cfRule>
    <cfRule type="containsText" dxfId="5246" priority="4294" operator="containsText" text="Menor">
      <formula>NOT(ISERROR(SEARCH("Menor",AC76)))</formula>
    </cfRule>
    <cfRule type="containsText" dxfId="5245" priority="4295" operator="containsText" text="Leve">
      <formula>NOT(ISERROR(SEARCH("Leve",AC76)))</formula>
    </cfRule>
  </conditionalFormatting>
  <conditionalFormatting sqref="AG76">
    <cfRule type="containsText" dxfId="5244" priority="4282" operator="containsText" text="Extremo">
      <formula>NOT(ISERROR(SEARCH("Extremo",AG76)))</formula>
    </cfRule>
    <cfRule type="containsText" dxfId="5243" priority="4283" operator="containsText" text="Alto">
      <formula>NOT(ISERROR(SEARCH("Alto",AG76)))</formula>
    </cfRule>
    <cfRule type="containsText" dxfId="5242" priority="4284" operator="containsText" text="Moderado">
      <formula>NOT(ISERROR(SEARCH("Moderado",AG76)))</formula>
    </cfRule>
    <cfRule type="containsText" dxfId="5241" priority="4285" operator="containsText" text="Menor">
      <formula>NOT(ISERROR(SEARCH("Menor",AG76)))</formula>
    </cfRule>
    <cfRule type="containsText" dxfId="5240" priority="4286" operator="containsText" text="Bajo">
      <formula>NOT(ISERROR(SEARCH("Bajo",AG76)))</formula>
    </cfRule>
    <cfRule type="containsText" dxfId="5239" priority="4287" operator="containsText" text="Moderado">
      <formula>NOT(ISERROR(SEARCH("Moderado",AG76)))</formula>
    </cfRule>
    <cfRule type="containsText" dxfId="5238" priority="4288" operator="containsText" text="Extremo">
      <formula>NOT(ISERROR(SEARCH("Extremo",AG76)))</formula>
    </cfRule>
    <cfRule type="containsText" dxfId="5237" priority="4289" operator="containsText" text="Baja">
      <formula>NOT(ISERROR(SEARCH("Baja",AG76)))</formula>
    </cfRule>
    <cfRule type="containsText" dxfId="5236" priority="4290" operator="containsText" text="Alto">
      <formula>NOT(ISERROR(SEARCH("Alto",AG76)))</formula>
    </cfRule>
  </conditionalFormatting>
  <conditionalFormatting sqref="AE76:AE77">
    <cfRule type="containsText" dxfId="5235" priority="4277" operator="containsText" text="Catastrófico">
      <formula>NOT(ISERROR(SEARCH("Catastrófico",AE76)))</formula>
    </cfRule>
    <cfRule type="containsText" dxfId="5234" priority="4278" operator="containsText" text="Moderado">
      <formula>NOT(ISERROR(SEARCH("Moderado",AE76)))</formula>
    </cfRule>
    <cfRule type="containsText" dxfId="5233" priority="4279" operator="containsText" text="Menor">
      <formula>NOT(ISERROR(SEARCH("Menor",AE76)))</formula>
    </cfRule>
    <cfRule type="containsText" dxfId="5232" priority="4280" operator="containsText" text="Leve">
      <formula>NOT(ISERROR(SEARCH("Leve",AE76)))</formula>
    </cfRule>
    <cfRule type="containsText" dxfId="5231" priority="4281" operator="containsText" text="Mayor">
      <formula>NOT(ISERROR(SEARCH("Mayor",AE76)))</formula>
    </cfRule>
  </conditionalFormatting>
  <conditionalFormatting sqref="L78">
    <cfRule type="containsText" dxfId="5230" priority="4270" operator="containsText" text="Catastrófico">
      <formula>NOT(ISERROR(SEARCH("Catastrófico",L78)))</formula>
    </cfRule>
    <cfRule type="containsText" dxfId="5229" priority="4271" operator="containsText" text="Mayor">
      <formula>NOT(ISERROR(SEARCH("Mayor",L78)))</formula>
    </cfRule>
    <cfRule type="containsText" dxfId="5228" priority="4272" operator="containsText" text="Alta">
      <formula>NOT(ISERROR(SEARCH("Alta",L78)))</formula>
    </cfRule>
    <cfRule type="containsText" dxfId="5227" priority="4273" operator="containsText" text="Moderado">
      <formula>NOT(ISERROR(SEARCH("Moderado",L78)))</formula>
    </cfRule>
    <cfRule type="containsText" dxfId="5226" priority="4274" operator="containsText" text="Menor">
      <formula>NOT(ISERROR(SEARCH("Menor",L78)))</formula>
    </cfRule>
    <cfRule type="containsText" dxfId="5225" priority="4275" operator="containsText" text="Leve">
      <formula>NOT(ISERROR(SEARCH("Leve",L78)))</formula>
    </cfRule>
  </conditionalFormatting>
  <conditionalFormatting sqref="M78">
    <cfRule type="containsText" dxfId="5224" priority="4264" operator="containsText" text="Catastrófico">
      <formula>NOT(ISERROR(SEARCH("Catastrófico",M78)))</formula>
    </cfRule>
    <cfRule type="containsText" dxfId="5223" priority="4265" operator="containsText" text="Mayor">
      <formula>NOT(ISERROR(SEARCH("Mayor",M78)))</formula>
    </cfRule>
    <cfRule type="containsText" dxfId="5222" priority="4266" operator="containsText" text="Alta">
      <formula>NOT(ISERROR(SEARCH("Alta",M78)))</formula>
    </cfRule>
    <cfRule type="containsText" dxfId="5221" priority="4267" operator="containsText" text="Moderado">
      <formula>NOT(ISERROR(SEARCH("Moderado",M78)))</formula>
    </cfRule>
    <cfRule type="containsText" dxfId="5220" priority="4268" operator="containsText" text="Menor">
      <formula>NOT(ISERROR(SEARCH("Menor",M78)))</formula>
    </cfRule>
    <cfRule type="containsText" dxfId="5219" priority="4269" operator="containsText" text="Leve">
      <formula>NOT(ISERROR(SEARCH("Leve",M78)))</formula>
    </cfRule>
  </conditionalFormatting>
  <conditionalFormatting sqref="AA78:AA80">
    <cfRule type="containsText" dxfId="5218" priority="4205" operator="containsText" text="Muy Baja">
      <formula>NOT(ISERROR(SEARCH("Muy Baja",AA78)))</formula>
    </cfRule>
    <cfRule type="containsText" dxfId="5217" priority="4259" operator="containsText" text="Muy Alta">
      <formula>NOT(ISERROR(SEARCH("Muy Alta",AA78)))</formula>
    </cfRule>
    <cfRule type="containsText" dxfId="5216" priority="4260" operator="containsText" text="Alta">
      <formula>NOT(ISERROR(SEARCH("Alta",AA78)))</formula>
    </cfRule>
    <cfRule type="containsText" dxfId="5215" priority="4261" operator="containsText" text="Media">
      <formula>NOT(ISERROR(SEARCH("Media",AA78)))</formula>
    </cfRule>
    <cfRule type="containsText" dxfId="5214" priority="4262" operator="containsText" text="Baja">
      <formula>NOT(ISERROR(SEARCH("Baja",AA78)))</formula>
    </cfRule>
    <cfRule type="containsText" dxfId="5213" priority="4263" operator="containsText" text="Muy Baja">
      <formula>NOT(ISERROR(SEARCH("Muy Baja",AA78)))</formula>
    </cfRule>
  </conditionalFormatting>
  <conditionalFormatting sqref="N78">
    <cfRule type="containsText" dxfId="5212" priority="4254" operator="containsText" text="Extremo">
      <formula>NOT(ISERROR(SEARCH("Extremo",N78)))</formula>
    </cfRule>
    <cfRule type="containsText" dxfId="5211" priority="4255" operator="containsText" text="Alto">
      <formula>NOT(ISERROR(SEARCH("Alto",N78)))</formula>
    </cfRule>
    <cfRule type="containsText" dxfId="5210" priority="4256" operator="containsText" text="Bajo">
      <formula>NOT(ISERROR(SEARCH("Bajo",N78)))</formula>
    </cfRule>
    <cfRule type="containsText" dxfId="5209" priority="4257" operator="containsText" text="Moderado">
      <formula>NOT(ISERROR(SEARCH("Moderado",N78)))</formula>
    </cfRule>
    <cfRule type="containsText" dxfId="5208" priority="4258" operator="containsText" text="Extremo">
      <formula>NOT(ISERROR(SEARCH("Extremo",N78)))</formula>
    </cfRule>
  </conditionalFormatting>
  <conditionalFormatting sqref="I78">
    <cfRule type="containsText" dxfId="5207" priority="4231" operator="containsText" text="Muy Baja">
      <formula>NOT(ISERROR(SEARCH("Muy Baja",I78)))</formula>
    </cfRule>
    <cfRule type="containsText" dxfId="5206" priority="4232" operator="containsText" text="Baja">
      <formula>NOT(ISERROR(SEARCH("Baja",I78)))</formula>
    </cfRule>
    <cfRule type="containsText" dxfId="5205" priority="4234" operator="containsText" text="Muy Alta">
      <formula>NOT(ISERROR(SEARCH("Muy Alta",I78)))</formula>
    </cfRule>
    <cfRule type="containsText" dxfId="5204" priority="4235" operator="containsText" text="Alta">
      <formula>NOT(ISERROR(SEARCH("Alta",I78)))</formula>
    </cfRule>
    <cfRule type="containsText" dxfId="5203" priority="4236" operator="containsText" text="Media">
      <formula>NOT(ISERROR(SEARCH("Media",I78)))</formula>
    </cfRule>
    <cfRule type="containsText" dxfId="5202" priority="4237" operator="containsText" text="Media">
      <formula>NOT(ISERROR(SEARCH("Media",I78)))</formula>
    </cfRule>
    <cfRule type="containsText" dxfId="5201" priority="4238" operator="containsText" text="Media">
      <formula>NOT(ISERROR(SEARCH("Media",I78)))</formula>
    </cfRule>
    <cfRule type="containsText" dxfId="5200" priority="4239" operator="containsText" text="Muy Baja">
      <formula>NOT(ISERROR(SEARCH("Muy Baja",I78)))</formula>
    </cfRule>
    <cfRule type="containsText" dxfId="5199" priority="4240" operator="containsText" text="Baja">
      <formula>NOT(ISERROR(SEARCH("Baja",I78)))</formula>
    </cfRule>
    <cfRule type="containsText" dxfId="5198" priority="4241" operator="containsText" text="Muy Baja">
      <formula>NOT(ISERROR(SEARCH("Muy Baja",I78)))</formula>
    </cfRule>
    <cfRule type="containsText" dxfId="5197" priority="4242" operator="containsText" text="Muy Baja">
      <formula>NOT(ISERROR(SEARCH("Muy Baja",I78)))</formula>
    </cfRule>
    <cfRule type="containsText" dxfId="5196" priority="4243" operator="containsText" text="Muy Baja">
      <formula>NOT(ISERROR(SEARCH("Muy Baja",I78)))</formula>
    </cfRule>
    <cfRule type="containsText" dxfId="5195" priority="4244" operator="containsText" text="Muy Baja'Tabla probabilidad'!">
      <formula>NOT(ISERROR(SEARCH("Muy Baja'Tabla probabilidad'!",I78)))</formula>
    </cfRule>
    <cfRule type="containsText" dxfId="5194" priority="4245" operator="containsText" text="Muy bajo">
      <formula>NOT(ISERROR(SEARCH("Muy bajo",I78)))</formula>
    </cfRule>
    <cfRule type="containsText" dxfId="5193" priority="4246" operator="containsText" text="Alta">
      <formula>NOT(ISERROR(SEARCH("Alta",I78)))</formula>
    </cfRule>
    <cfRule type="containsText" dxfId="5192" priority="4247" operator="containsText" text="Media">
      <formula>NOT(ISERROR(SEARCH("Media",I78)))</formula>
    </cfRule>
    <cfRule type="containsText" dxfId="5191" priority="4248" operator="containsText" text="Baja">
      <formula>NOT(ISERROR(SEARCH("Baja",I78)))</formula>
    </cfRule>
    <cfRule type="containsText" dxfId="5190" priority="4249" operator="containsText" text="Muy baja">
      <formula>NOT(ISERROR(SEARCH("Muy baja",I78)))</formula>
    </cfRule>
    <cfRule type="cellIs" dxfId="5189" priority="4252" operator="between">
      <formula>1</formula>
      <formula>2</formula>
    </cfRule>
    <cfRule type="cellIs" dxfId="5188" priority="4253" operator="between">
      <formula>0</formula>
      <formula>2</formula>
    </cfRule>
  </conditionalFormatting>
  <conditionalFormatting sqref="I78">
    <cfRule type="containsText" dxfId="5187" priority="4233" operator="containsText" text="Muy Alta">
      <formula>NOT(ISERROR(SEARCH("Muy Alta",I78)))</formula>
    </cfRule>
  </conditionalFormatting>
  <conditionalFormatting sqref="Y78:Y80">
    <cfRule type="containsText" dxfId="5186" priority="4225" operator="containsText" text="Muy Alta">
      <formula>NOT(ISERROR(SEARCH("Muy Alta",Y78)))</formula>
    </cfRule>
    <cfRule type="containsText" dxfId="5185" priority="4226" operator="containsText" text="Alta">
      <formula>NOT(ISERROR(SEARCH("Alta",Y78)))</formula>
    </cfRule>
    <cfRule type="containsText" dxfId="5184" priority="4227" operator="containsText" text="Media">
      <formula>NOT(ISERROR(SEARCH("Media",Y78)))</formula>
    </cfRule>
    <cfRule type="containsText" dxfId="5183" priority="4228" operator="containsText" text="Muy Baja">
      <formula>NOT(ISERROR(SEARCH("Muy Baja",Y78)))</formula>
    </cfRule>
    <cfRule type="containsText" dxfId="5182" priority="4229" operator="containsText" text="Baja">
      <formula>NOT(ISERROR(SEARCH("Baja",Y78)))</formula>
    </cfRule>
    <cfRule type="containsText" dxfId="5181" priority="4230" operator="containsText" text="Muy Baja">
      <formula>NOT(ISERROR(SEARCH("Muy Baja",Y78)))</formula>
    </cfRule>
  </conditionalFormatting>
  <conditionalFormatting sqref="AC78:AC80">
    <cfRule type="containsText" dxfId="5180" priority="4220" operator="containsText" text="Catastrófico">
      <formula>NOT(ISERROR(SEARCH("Catastrófico",AC78)))</formula>
    </cfRule>
    <cfRule type="containsText" dxfId="5179" priority="4221" operator="containsText" text="Mayor">
      <formula>NOT(ISERROR(SEARCH("Mayor",AC78)))</formula>
    </cfRule>
    <cfRule type="containsText" dxfId="5178" priority="4222" operator="containsText" text="Moderado">
      <formula>NOT(ISERROR(SEARCH("Moderado",AC78)))</formula>
    </cfRule>
    <cfRule type="containsText" dxfId="5177" priority="4223" operator="containsText" text="Menor">
      <formula>NOT(ISERROR(SEARCH("Menor",AC78)))</formula>
    </cfRule>
    <cfRule type="containsText" dxfId="5176" priority="4224" operator="containsText" text="Leve">
      <formula>NOT(ISERROR(SEARCH("Leve",AC78)))</formula>
    </cfRule>
  </conditionalFormatting>
  <conditionalFormatting sqref="AG78">
    <cfRule type="containsText" dxfId="5175" priority="4211" operator="containsText" text="Extremo">
      <formula>NOT(ISERROR(SEARCH("Extremo",AG78)))</formula>
    </cfRule>
    <cfRule type="containsText" dxfId="5174" priority="4212" operator="containsText" text="Alto">
      <formula>NOT(ISERROR(SEARCH("Alto",AG78)))</formula>
    </cfRule>
    <cfRule type="containsText" dxfId="5173" priority="4213" operator="containsText" text="Moderado">
      <formula>NOT(ISERROR(SEARCH("Moderado",AG78)))</formula>
    </cfRule>
    <cfRule type="containsText" dxfId="5172" priority="4214" operator="containsText" text="Menor">
      <formula>NOT(ISERROR(SEARCH("Menor",AG78)))</formula>
    </cfRule>
    <cfRule type="containsText" dxfId="5171" priority="4215" operator="containsText" text="Bajo">
      <formula>NOT(ISERROR(SEARCH("Bajo",AG78)))</formula>
    </cfRule>
    <cfRule type="containsText" dxfId="5170" priority="4216" operator="containsText" text="Moderado">
      <formula>NOT(ISERROR(SEARCH("Moderado",AG78)))</formula>
    </cfRule>
    <cfRule type="containsText" dxfId="5169" priority="4217" operator="containsText" text="Extremo">
      <formula>NOT(ISERROR(SEARCH("Extremo",AG78)))</formula>
    </cfRule>
    <cfRule type="containsText" dxfId="5168" priority="4218" operator="containsText" text="Baja">
      <formula>NOT(ISERROR(SEARCH("Baja",AG78)))</formula>
    </cfRule>
    <cfRule type="containsText" dxfId="5167" priority="4219" operator="containsText" text="Alto">
      <formula>NOT(ISERROR(SEARCH("Alto",AG78)))</formula>
    </cfRule>
  </conditionalFormatting>
  <conditionalFormatting sqref="AE78:AE80">
    <cfRule type="containsText" dxfId="5166" priority="4206" operator="containsText" text="Catastrófico">
      <formula>NOT(ISERROR(SEARCH("Catastrófico",AE78)))</formula>
    </cfRule>
    <cfRule type="containsText" dxfId="5165" priority="4207" operator="containsText" text="Moderado">
      <formula>NOT(ISERROR(SEARCH("Moderado",AE78)))</formula>
    </cfRule>
    <cfRule type="containsText" dxfId="5164" priority="4208" operator="containsText" text="Menor">
      <formula>NOT(ISERROR(SEARCH("Menor",AE78)))</formula>
    </cfRule>
    <cfRule type="containsText" dxfId="5163" priority="4209" operator="containsText" text="Leve">
      <formula>NOT(ISERROR(SEARCH("Leve",AE78)))</formula>
    </cfRule>
    <cfRule type="containsText" dxfId="5162" priority="4210" operator="containsText" text="Mayor">
      <formula>NOT(ISERROR(SEARCH("Mayor",AE78)))</formula>
    </cfRule>
  </conditionalFormatting>
  <conditionalFormatting sqref="L81">
    <cfRule type="containsText" dxfId="5161" priority="4199" operator="containsText" text="Catastrófico">
      <formula>NOT(ISERROR(SEARCH("Catastrófico",L81)))</formula>
    </cfRule>
    <cfRule type="containsText" dxfId="5160" priority="4200" operator="containsText" text="Mayor">
      <formula>NOT(ISERROR(SEARCH("Mayor",L81)))</formula>
    </cfRule>
    <cfRule type="containsText" dxfId="5159" priority="4201" operator="containsText" text="Alta">
      <formula>NOT(ISERROR(SEARCH("Alta",L81)))</formula>
    </cfRule>
    <cfRule type="containsText" dxfId="5158" priority="4202" operator="containsText" text="Moderado">
      <formula>NOT(ISERROR(SEARCH("Moderado",L81)))</formula>
    </cfRule>
    <cfRule type="containsText" dxfId="5157" priority="4203" operator="containsText" text="Menor">
      <formula>NOT(ISERROR(SEARCH("Menor",L81)))</formula>
    </cfRule>
    <cfRule type="containsText" dxfId="5156" priority="4204" operator="containsText" text="Leve">
      <formula>NOT(ISERROR(SEARCH("Leve",L81)))</formula>
    </cfRule>
  </conditionalFormatting>
  <conditionalFormatting sqref="M81">
    <cfRule type="containsText" dxfId="5155" priority="4193" operator="containsText" text="Catastrófico">
      <formula>NOT(ISERROR(SEARCH("Catastrófico",M81)))</formula>
    </cfRule>
    <cfRule type="containsText" dxfId="5154" priority="4194" operator="containsText" text="Mayor">
      <formula>NOT(ISERROR(SEARCH("Mayor",M81)))</formula>
    </cfRule>
    <cfRule type="containsText" dxfId="5153" priority="4195" operator="containsText" text="Alta">
      <formula>NOT(ISERROR(SEARCH("Alta",M81)))</formula>
    </cfRule>
    <cfRule type="containsText" dxfId="5152" priority="4196" operator="containsText" text="Moderado">
      <formula>NOT(ISERROR(SEARCH("Moderado",M81)))</formula>
    </cfRule>
    <cfRule type="containsText" dxfId="5151" priority="4197" operator="containsText" text="Menor">
      <formula>NOT(ISERROR(SEARCH("Menor",M81)))</formula>
    </cfRule>
    <cfRule type="containsText" dxfId="5150" priority="4198" operator="containsText" text="Leve">
      <formula>NOT(ISERROR(SEARCH("Leve",M81)))</formula>
    </cfRule>
  </conditionalFormatting>
  <conditionalFormatting sqref="AA81:AA83">
    <cfRule type="containsText" dxfId="5149" priority="4134" operator="containsText" text="Muy Baja">
      <formula>NOT(ISERROR(SEARCH("Muy Baja",AA81)))</formula>
    </cfRule>
    <cfRule type="containsText" dxfId="5148" priority="4188" operator="containsText" text="Muy Alta">
      <formula>NOT(ISERROR(SEARCH("Muy Alta",AA81)))</formula>
    </cfRule>
    <cfRule type="containsText" dxfId="5147" priority="4189" operator="containsText" text="Alta">
      <formula>NOT(ISERROR(SEARCH("Alta",AA81)))</formula>
    </cfRule>
    <cfRule type="containsText" dxfId="5146" priority="4190" operator="containsText" text="Media">
      <formula>NOT(ISERROR(SEARCH("Media",AA81)))</formula>
    </cfRule>
    <cfRule type="containsText" dxfId="5145" priority="4191" operator="containsText" text="Baja">
      <formula>NOT(ISERROR(SEARCH("Baja",AA81)))</formula>
    </cfRule>
    <cfRule type="containsText" dxfId="5144" priority="4192" operator="containsText" text="Muy Baja">
      <formula>NOT(ISERROR(SEARCH("Muy Baja",AA81)))</formula>
    </cfRule>
  </conditionalFormatting>
  <conditionalFormatting sqref="N81">
    <cfRule type="containsText" dxfId="5143" priority="4183" operator="containsText" text="Extremo">
      <formula>NOT(ISERROR(SEARCH("Extremo",N81)))</formula>
    </cfRule>
    <cfRule type="containsText" dxfId="5142" priority="4184" operator="containsText" text="Alto">
      <formula>NOT(ISERROR(SEARCH("Alto",N81)))</formula>
    </cfRule>
    <cfRule type="containsText" dxfId="5141" priority="4185" operator="containsText" text="Bajo">
      <formula>NOT(ISERROR(SEARCH("Bajo",N81)))</formula>
    </cfRule>
    <cfRule type="containsText" dxfId="5140" priority="4186" operator="containsText" text="Moderado">
      <formula>NOT(ISERROR(SEARCH("Moderado",N81)))</formula>
    </cfRule>
    <cfRule type="containsText" dxfId="5139" priority="4187" operator="containsText" text="Extremo">
      <formula>NOT(ISERROR(SEARCH("Extremo",N81)))</formula>
    </cfRule>
  </conditionalFormatting>
  <conditionalFormatting sqref="I81">
    <cfRule type="containsText" dxfId="5138" priority="4160" operator="containsText" text="Muy Baja">
      <formula>NOT(ISERROR(SEARCH("Muy Baja",I81)))</formula>
    </cfRule>
    <cfRule type="containsText" dxfId="5137" priority="4161" operator="containsText" text="Baja">
      <formula>NOT(ISERROR(SEARCH("Baja",I81)))</formula>
    </cfRule>
    <cfRule type="containsText" dxfId="5136" priority="4163" operator="containsText" text="Muy Alta">
      <formula>NOT(ISERROR(SEARCH("Muy Alta",I81)))</formula>
    </cfRule>
    <cfRule type="containsText" dxfId="5135" priority="4164" operator="containsText" text="Alta">
      <formula>NOT(ISERROR(SEARCH("Alta",I81)))</formula>
    </cfRule>
    <cfRule type="containsText" dxfId="5134" priority="4165" operator="containsText" text="Media">
      <formula>NOT(ISERROR(SEARCH("Media",I81)))</formula>
    </cfRule>
    <cfRule type="containsText" dxfId="5133" priority="4166" operator="containsText" text="Media">
      <formula>NOT(ISERROR(SEARCH("Media",I81)))</formula>
    </cfRule>
    <cfRule type="containsText" dxfId="5132" priority="4167" operator="containsText" text="Media">
      <formula>NOT(ISERROR(SEARCH("Media",I81)))</formula>
    </cfRule>
    <cfRule type="containsText" dxfId="5131" priority="4168" operator="containsText" text="Muy Baja">
      <formula>NOT(ISERROR(SEARCH("Muy Baja",I81)))</formula>
    </cfRule>
    <cfRule type="containsText" dxfId="5130" priority="4169" operator="containsText" text="Baja">
      <formula>NOT(ISERROR(SEARCH("Baja",I81)))</formula>
    </cfRule>
    <cfRule type="containsText" dxfId="5129" priority="4170" operator="containsText" text="Muy Baja">
      <formula>NOT(ISERROR(SEARCH("Muy Baja",I81)))</formula>
    </cfRule>
    <cfRule type="containsText" dxfId="5128" priority="4171" operator="containsText" text="Muy Baja">
      <formula>NOT(ISERROR(SEARCH("Muy Baja",I81)))</formula>
    </cfRule>
    <cfRule type="containsText" dxfId="5127" priority="4172" operator="containsText" text="Muy Baja">
      <formula>NOT(ISERROR(SEARCH("Muy Baja",I81)))</formula>
    </cfRule>
    <cfRule type="containsText" dxfId="5126" priority="4173" operator="containsText" text="Muy Baja'Tabla probabilidad'!">
      <formula>NOT(ISERROR(SEARCH("Muy Baja'Tabla probabilidad'!",I81)))</formula>
    </cfRule>
    <cfRule type="containsText" dxfId="5125" priority="4174" operator="containsText" text="Muy bajo">
      <formula>NOT(ISERROR(SEARCH("Muy bajo",I81)))</formula>
    </cfRule>
    <cfRule type="containsText" dxfId="5124" priority="4175" operator="containsText" text="Alta">
      <formula>NOT(ISERROR(SEARCH("Alta",I81)))</formula>
    </cfRule>
    <cfRule type="containsText" dxfId="5123" priority="4176" operator="containsText" text="Media">
      <formula>NOT(ISERROR(SEARCH("Media",I81)))</formula>
    </cfRule>
    <cfRule type="containsText" dxfId="5122" priority="4177" operator="containsText" text="Baja">
      <formula>NOT(ISERROR(SEARCH("Baja",I81)))</formula>
    </cfRule>
    <cfRule type="containsText" dxfId="5121" priority="4178" operator="containsText" text="Muy baja">
      <formula>NOT(ISERROR(SEARCH("Muy baja",I81)))</formula>
    </cfRule>
    <cfRule type="cellIs" dxfId="5120" priority="4181" operator="between">
      <formula>1</formula>
      <formula>2</formula>
    </cfRule>
    <cfRule type="cellIs" dxfId="5119" priority="4182" operator="between">
      <formula>0</formula>
      <formula>2</formula>
    </cfRule>
  </conditionalFormatting>
  <conditionalFormatting sqref="I81">
    <cfRule type="containsText" dxfId="5118" priority="4162" operator="containsText" text="Muy Alta">
      <formula>NOT(ISERROR(SEARCH("Muy Alta",I81)))</formula>
    </cfRule>
  </conditionalFormatting>
  <conditionalFormatting sqref="Y81:Y83">
    <cfRule type="containsText" dxfId="5117" priority="4154" operator="containsText" text="Muy Alta">
      <formula>NOT(ISERROR(SEARCH("Muy Alta",Y81)))</formula>
    </cfRule>
    <cfRule type="containsText" dxfId="5116" priority="4155" operator="containsText" text="Alta">
      <formula>NOT(ISERROR(SEARCH("Alta",Y81)))</formula>
    </cfRule>
    <cfRule type="containsText" dxfId="5115" priority="4156" operator="containsText" text="Media">
      <formula>NOT(ISERROR(SEARCH("Media",Y81)))</formula>
    </cfRule>
    <cfRule type="containsText" dxfId="5114" priority="4157" operator="containsText" text="Muy Baja">
      <formula>NOT(ISERROR(SEARCH("Muy Baja",Y81)))</formula>
    </cfRule>
    <cfRule type="containsText" dxfId="5113" priority="4158" operator="containsText" text="Baja">
      <formula>NOT(ISERROR(SEARCH("Baja",Y81)))</formula>
    </cfRule>
    <cfRule type="containsText" dxfId="5112" priority="4159" operator="containsText" text="Muy Baja">
      <formula>NOT(ISERROR(SEARCH("Muy Baja",Y81)))</formula>
    </cfRule>
  </conditionalFormatting>
  <conditionalFormatting sqref="AC81:AC83">
    <cfRule type="containsText" dxfId="5111" priority="4149" operator="containsText" text="Catastrófico">
      <formula>NOT(ISERROR(SEARCH("Catastrófico",AC81)))</formula>
    </cfRule>
    <cfRule type="containsText" dxfId="5110" priority="4150" operator="containsText" text="Mayor">
      <formula>NOT(ISERROR(SEARCH("Mayor",AC81)))</formula>
    </cfRule>
    <cfRule type="containsText" dxfId="5109" priority="4151" operator="containsText" text="Moderado">
      <formula>NOT(ISERROR(SEARCH("Moderado",AC81)))</formula>
    </cfRule>
    <cfRule type="containsText" dxfId="5108" priority="4152" operator="containsText" text="Menor">
      <formula>NOT(ISERROR(SEARCH("Menor",AC81)))</formula>
    </cfRule>
    <cfRule type="containsText" dxfId="5107" priority="4153" operator="containsText" text="Leve">
      <formula>NOT(ISERROR(SEARCH("Leve",AC81)))</formula>
    </cfRule>
  </conditionalFormatting>
  <conditionalFormatting sqref="AG81">
    <cfRule type="containsText" dxfId="5106" priority="4140" operator="containsText" text="Extremo">
      <formula>NOT(ISERROR(SEARCH("Extremo",AG81)))</formula>
    </cfRule>
    <cfRule type="containsText" dxfId="5105" priority="4141" operator="containsText" text="Alto">
      <formula>NOT(ISERROR(SEARCH("Alto",AG81)))</formula>
    </cfRule>
    <cfRule type="containsText" dxfId="5104" priority="4142" operator="containsText" text="Moderado">
      <formula>NOT(ISERROR(SEARCH("Moderado",AG81)))</formula>
    </cfRule>
    <cfRule type="containsText" dxfId="5103" priority="4143" operator="containsText" text="Menor">
      <formula>NOT(ISERROR(SEARCH("Menor",AG81)))</formula>
    </cfRule>
    <cfRule type="containsText" dxfId="5102" priority="4144" operator="containsText" text="Bajo">
      <formula>NOT(ISERROR(SEARCH("Bajo",AG81)))</formula>
    </cfRule>
    <cfRule type="containsText" dxfId="5101" priority="4145" operator="containsText" text="Moderado">
      <formula>NOT(ISERROR(SEARCH("Moderado",AG81)))</formula>
    </cfRule>
    <cfRule type="containsText" dxfId="5100" priority="4146" operator="containsText" text="Extremo">
      <formula>NOT(ISERROR(SEARCH("Extremo",AG81)))</formula>
    </cfRule>
    <cfRule type="containsText" dxfId="5099" priority="4147" operator="containsText" text="Baja">
      <formula>NOT(ISERROR(SEARCH("Baja",AG81)))</formula>
    </cfRule>
    <cfRule type="containsText" dxfId="5098" priority="4148" operator="containsText" text="Alto">
      <formula>NOT(ISERROR(SEARCH("Alto",AG81)))</formula>
    </cfRule>
  </conditionalFormatting>
  <conditionalFormatting sqref="AE81:AE83">
    <cfRule type="containsText" dxfId="5097" priority="4135" operator="containsText" text="Catastrófico">
      <formula>NOT(ISERROR(SEARCH("Catastrófico",AE81)))</formula>
    </cfRule>
    <cfRule type="containsText" dxfId="5096" priority="4136" operator="containsText" text="Moderado">
      <formula>NOT(ISERROR(SEARCH("Moderado",AE81)))</formula>
    </cfRule>
    <cfRule type="containsText" dxfId="5095" priority="4137" operator="containsText" text="Menor">
      <formula>NOT(ISERROR(SEARCH("Menor",AE81)))</formula>
    </cfRule>
    <cfRule type="containsText" dxfId="5094" priority="4138" operator="containsText" text="Leve">
      <formula>NOT(ISERROR(SEARCH("Leve",AE81)))</formula>
    </cfRule>
    <cfRule type="containsText" dxfId="5093" priority="4139" operator="containsText" text="Mayor">
      <formula>NOT(ISERROR(SEARCH("Mayor",AE81)))</formula>
    </cfRule>
  </conditionalFormatting>
  <conditionalFormatting sqref="L84">
    <cfRule type="containsText" dxfId="5092" priority="4057" operator="containsText" text="Catastrófico">
      <formula>NOT(ISERROR(SEARCH("Catastrófico",L84)))</formula>
    </cfRule>
    <cfRule type="containsText" dxfId="5091" priority="4058" operator="containsText" text="Mayor">
      <formula>NOT(ISERROR(SEARCH("Mayor",L84)))</formula>
    </cfRule>
    <cfRule type="containsText" dxfId="5090" priority="4059" operator="containsText" text="Alta">
      <formula>NOT(ISERROR(SEARCH("Alta",L84)))</formula>
    </cfRule>
    <cfRule type="containsText" dxfId="5089" priority="4060" operator="containsText" text="Moderado">
      <formula>NOT(ISERROR(SEARCH("Moderado",L84)))</formula>
    </cfRule>
    <cfRule type="containsText" dxfId="5088" priority="4061" operator="containsText" text="Menor">
      <formula>NOT(ISERROR(SEARCH("Menor",L84)))</formula>
    </cfRule>
    <cfRule type="containsText" dxfId="5087" priority="4062" operator="containsText" text="Leve">
      <formula>NOT(ISERROR(SEARCH("Leve",L84)))</formula>
    </cfRule>
  </conditionalFormatting>
  <conditionalFormatting sqref="M84">
    <cfRule type="containsText" dxfId="5086" priority="4051" operator="containsText" text="Catastrófico">
      <formula>NOT(ISERROR(SEARCH("Catastrófico",M84)))</formula>
    </cfRule>
    <cfRule type="containsText" dxfId="5085" priority="4052" operator="containsText" text="Mayor">
      <formula>NOT(ISERROR(SEARCH("Mayor",M84)))</formula>
    </cfRule>
    <cfRule type="containsText" dxfId="5084" priority="4053" operator="containsText" text="Alta">
      <formula>NOT(ISERROR(SEARCH("Alta",M84)))</formula>
    </cfRule>
    <cfRule type="containsText" dxfId="5083" priority="4054" operator="containsText" text="Moderado">
      <formula>NOT(ISERROR(SEARCH("Moderado",M84)))</formula>
    </cfRule>
    <cfRule type="containsText" dxfId="5082" priority="4055" operator="containsText" text="Menor">
      <formula>NOT(ISERROR(SEARCH("Menor",M84)))</formula>
    </cfRule>
    <cfRule type="containsText" dxfId="5081" priority="4056" operator="containsText" text="Leve">
      <formula>NOT(ISERROR(SEARCH("Leve",M84)))</formula>
    </cfRule>
  </conditionalFormatting>
  <conditionalFormatting sqref="AA84:AA86">
    <cfRule type="containsText" dxfId="5080" priority="3992" operator="containsText" text="Muy Baja">
      <formula>NOT(ISERROR(SEARCH("Muy Baja",AA84)))</formula>
    </cfRule>
    <cfRule type="containsText" dxfId="5079" priority="4046" operator="containsText" text="Muy Alta">
      <formula>NOT(ISERROR(SEARCH("Muy Alta",AA84)))</formula>
    </cfRule>
    <cfRule type="containsText" dxfId="5078" priority="4047" operator="containsText" text="Alta">
      <formula>NOT(ISERROR(SEARCH("Alta",AA84)))</formula>
    </cfRule>
    <cfRule type="containsText" dxfId="5077" priority="4048" operator="containsText" text="Media">
      <formula>NOT(ISERROR(SEARCH("Media",AA84)))</formula>
    </cfRule>
    <cfRule type="containsText" dxfId="5076" priority="4049" operator="containsText" text="Baja">
      <formula>NOT(ISERROR(SEARCH("Baja",AA84)))</formula>
    </cfRule>
    <cfRule type="containsText" dxfId="5075" priority="4050" operator="containsText" text="Muy Baja">
      <formula>NOT(ISERROR(SEARCH("Muy Baja",AA84)))</formula>
    </cfRule>
  </conditionalFormatting>
  <conditionalFormatting sqref="N84">
    <cfRule type="containsText" dxfId="5074" priority="4041" operator="containsText" text="Extremo">
      <formula>NOT(ISERROR(SEARCH("Extremo",N84)))</formula>
    </cfRule>
    <cfRule type="containsText" dxfId="5073" priority="4042" operator="containsText" text="Alto">
      <formula>NOT(ISERROR(SEARCH("Alto",N84)))</formula>
    </cfRule>
    <cfRule type="containsText" dxfId="5072" priority="4043" operator="containsText" text="Bajo">
      <formula>NOT(ISERROR(SEARCH("Bajo",N84)))</formula>
    </cfRule>
    <cfRule type="containsText" dxfId="5071" priority="4044" operator="containsText" text="Moderado">
      <formula>NOT(ISERROR(SEARCH("Moderado",N84)))</formula>
    </cfRule>
    <cfRule type="containsText" dxfId="5070" priority="4045" operator="containsText" text="Extremo">
      <formula>NOT(ISERROR(SEARCH("Extremo",N84)))</formula>
    </cfRule>
  </conditionalFormatting>
  <conditionalFormatting sqref="I84">
    <cfRule type="containsText" dxfId="5069" priority="4018" operator="containsText" text="Muy Baja">
      <formula>NOT(ISERROR(SEARCH("Muy Baja",I84)))</formula>
    </cfRule>
    <cfRule type="containsText" dxfId="5068" priority="4019" operator="containsText" text="Baja">
      <formula>NOT(ISERROR(SEARCH("Baja",I84)))</formula>
    </cfRule>
    <cfRule type="containsText" dxfId="5067" priority="4021" operator="containsText" text="Muy Alta">
      <formula>NOT(ISERROR(SEARCH("Muy Alta",I84)))</formula>
    </cfRule>
    <cfRule type="containsText" dxfId="5066" priority="4022" operator="containsText" text="Alta">
      <formula>NOT(ISERROR(SEARCH("Alta",I84)))</formula>
    </cfRule>
    <cfRule type="containsText" dxfId="5065" priority="4023" operator="containsText" text="Media">
      <formula>NOT(ISERROR(SEARCH("Media",I84)))</formula>
    </cfRule>
    <cfRule type="containsText" dxfId="5064" priority="4024" operator="containsText" text="Media">
      <formula>NOT(ISERROR(SEARCH("Media",I84)))</formula>
    </cfRule>
    <cfRule type="containsText" dxfId="5063" priority="4025" operator="containsText" text="Media">
      <formula>NOT(ISERROR(SEARCH("Media",I84)))</formula>
    </cfRule>
    <cfRule type="containsText" dxfId="5062" priority="4026" operator="containsText" text="Muy Baja">
      <formula>NOT(ISERROR(SEARCH("Muy Baja",I84)))</formula>
    </cfRule>
    <cfRule type="containsText" dxfId="5061" priority="4027" operator="containsText" text="Baja">
      <formula>NOT(ISERROR(SEARCH("Baja",I84)))</formula>
    </cfRule>
    <cfRule type="containsText" dxfId="5060" priority="4028" operator="containsText" text="Muy Baja">
      <formula>NOT(ISERROR(SEARCH("Muy Baja",I84)))</formula>
    </cfRule>
    <cfRule type="containsText" dxfId="5059" priority="4029" operator="containsText" text="Muy Baja">
      <formula>NOT(ISERROR(SEARCH("Muy Baja",I84)))</formula>
    </cfRule>
    <cfRule type="containsText" dxfId="5058" priority="4030" operator="containsText" text="Muy Baja">
      <formula>NOT(ISERROR(SEARCH("Muy Baja",I84)))</formula>
    </cfRule>
    <cfRule type="containsText" dxfId="5057" priority="4031" operator="containsText" text="Muy Baja'Tabla probabilidad'!">
      <formula>NOT(ISERROR(SEARCH("Muy Baja'Tabla probabilidad'!",I84)))</formula>
    </cfRule>
    <cfRule type="containsText" dxfId="5056" priority="4032" operator="containsText" text="Muy bajo">
      <formula>NOT(ISERROR(SEARCH("Muy bajo",I84)))</formula>
    </cfRule>
    <cfRule type="containsText" dxfId="5055" priority="4033" operator="containsText" text="Alta">
      <formula>NOT(ISERROR(SEARCH("Alta",I84)))</formula>
    </cfRule>
    <cfRule type="containsText" dxfId="5054" priority="4034" operator="containsText" text="Media">
      <formula>NOT(ISERROR(SEARCH("Media",I84)))</formula>
    </cfRule>
    <cfRule type="containsText" dxfId="5053" priority="4035" operator="containsText" text="Baja">
      <formula>NOT(ISERROR(SEARCH("Baja",I84)))</formula>
    </cfRule>
    <cfRule type="containsText" dxfId="5052" priority="4036" operator="containsText" text="Muy baja">
      <formula>NOT(ISERROR(SEARCH("Muy baja",I84)))</formula>
    </cfRule>
    <cfRule type="cellIs" dxfId="5051" priority="4039" operator="between">
      <formula>1</formula>
      <formula>2</formula>
    </cfRule>
    <cfRule type="cellIs" dxfId="5050" priority="4040" operator="between">
      <formula>0</formula>
      <formula>2</formula>
    </cfRule>
  </conditionalFormatting>
  <conditionalFormatting sqref="I84">
    <cfRule type="containsText" dxfId="5049" priority="4020" operator="containsText" text="Muy Alta">
      <formula>NOT(ISERROR(SEARCH("Muy Alta",I84)))</formula>
    </cfRule>
  </conditionalFormatting>
  <conditionalFormatting sqref="Y84:Y86">
    <cfRule type="containsText" dxfId="5048" priority="4012" operator="containsText" text="Muy Alta">
      <formula>NOT(ISERROR(SEARCH("Muy Alta",Y84)))</formula>
    </cfRule>
    <cfRule type="containsText" dxfId="5047" priority="4013" operator="containsText" text="Alta">
      <formula>NOT(ISERROR(SEARCH("Alta",Y84)))</formula>
    </cfRule>
    <cfRule type="containsText" dxfId="5046" priority="4014" operator="containsText" text="Media">
      <formula>NOT(ISERROR(SEARCH("Media",Y84)))</formula>
    </cfRule>
    <cfRule type="containsText" dxfId="5045" priority="4015" operator="containsText" text="Muy Baja">
      <formula>NOT(ISERROR(SEARCH("Muy Baja",Y84)))</formula>
    </cfRule>
    <cfRule type="containsText" dxfId="5044" priority="4016" operator="containsText" text="Baja">
      <formula>NOT(ISERROR(SEARCH("Baja",Y84)))</formula>
    </cfRule>
    <cfRule type="containsText" dxfId="5043" priority="4017" operator="containsText" text="Muy Baja">
      <formula>NOT(ISERROR(SEARCH("Muy Baja",Y84)))</formula>
    </cfRule>
  </conditionalFormatting>
  <conditionalFormatting sqref="AC84:AC86">
    <cfRule type="containsText" dxfId="5042" priority="4007" operator="containsText" text="Catastrófico">
      <formula>NOT(ISERROR(SEARCH("Catastrófico",AC84)))</formula>
    </cfRule>
    <cfRule type="containsText" dxfId="5041" priority="4008" operator="containsText" text="Mayor">
      <formula>NOT(ISERROR(SEARCH("Mayor",AC84)))</formula>
    </cfRule>
    <cfRule type="containsText" dxfId="5040" priority="4009" operator="containsText" text="Moderado">
      <formula>NOT(ISERROR(SEARCH("Moderado",AC84)))</formula>
    </cfRule>
    <cfRule type="containsText" dxfId="5039" priority="4010" operator="containsText" text="Menor">
      <formula>NOT(ISERROR(SEARCH("Menor",AC84)))</formula>
    </cfRule>
    <cfRule type="containsText" dxfId="5038" priority="4011" operator="containsText" text="Leve">
      <formula>NOT(ISERROR(SEARCH("Leve",AC84)))</formula>
    </cfRule>
  </conditionalFormatting>
  <conditionalFormatting sqref="AG84">
    <cfRule type="containsText" dxfId="5037" priority="3998" operator="containsText" text="Extremo">
      <formula>NOT(ISERROR(SEARCH("Extremo",AG84)))</formula>
    </cfRule>
    <cfRule type="containsText" dxfId="5036" priority="3999" operator="containsText" text="Alto">
      <formula>NOT(ISERROR(SEARCH("Alto",AG84)))</formula>
    </cfRule>
    <cfRule type="containsText" dxfId="5035" priority="4000" operator="containsText" text="Moderado">
      <formula>NOT(ISERROR(SEARCH("Moderado",AG84)))</formula>
    </cfRule>
    <cfRule type="containsText" dxfId="5034" priority="4001" operator="containsText" text="Menor">
      <formula>NOT(ISERROR(SEARCH("Menor",AG84)))</formula>
    </cfRule>
    <cfRule type="containsText" dxfId="5033" priority="4002" operator="containsText" text="Bajo">
      <formula>NOT(ISERROR(SEARCH("Bajo",AG84)))</formula>
    </cfRule>
    <cfRule type="containsText" dxfId="5032" priority="4003" operator="containsText" text="Moderado">
      <formula>NOT(ISERROR(SEARCH("Moderado",AG84)))</formula>
    </cfRule>
    <cfRule type="containsText" dxfId="5031" priority="4004" operator="containsText" text="Extremo">
      <formula>NOT(ISERROR(SEARCH("Extremo",AG84)))</formula>
    </cfRule>
    <cfRule type="containsText" dxfId="5030" priority="4005" operator="containsText" text="Baja">
      <formula>NOT(ISERROR(SEARCH("Baja",AG84)))</formula>
    </cfRule>
    <cfRule type="containsText" dxfId="5029" priority="4006" operator="containsText" text="Alto">
      <formula>NOT(ISERROR(SEARCH("Alto",AG84)))</formula>
    </cfRule>
  </conditionalFormatting>
  <conditionalFormatting sqref="AE84:AE86">
    <cfRule type="containsText" dxfId="5028" priority="3993" operator="containsText" text="Catastrófico">
      <formula>NOT(ISERROR(SEARCH("Catastrófico",AE84)))</formula>
    </cfRule>
    <cfRule type="containsText" dxfId="5027" priority="3994" operator="containsText" text="Moderado">
      <formula>NOT(ISERROR(SEARCH("Moderado",AE84)))</formula>
    </cfRule>
    <cfRule type="containsText" dxfId="5026" priority="3995" operator="containsText" text="Menor">
      <formula>NOT(ISERROR(SEARCH("Menor",AE84)))</formula>
    </cfRule>
    <cfRule type="containsText" dxfId="5025" priority="3996" operator="containsText" text="Leve">
      <formula>NOT(ISERROR(SEARCH("Leve",AE84)))</formula>
    </cfRule>
    <cfRule type="containsText" dxfId="5024" priority="3997" operator="containsText" text="Mayor">
      <formula>NOT(ISERROR(SEARCH("Mayor",AE84)))</formula>
    </cfRule>
  </conditionalFormatting>
  <conditionalFormatting sqref="L190">
    <cfRule type="containsText" dxfId="5023" priority="3986" operator="containsText" text="Catastrófico">
      <formula>NOT(ISERROR(SEARCH("Catastrófico",L190)))</formula>
    </cfRule>
    <cfRule type="containsText" dxfId="5022" priority="3987" operator="containsText" text="Mayor">
      <formula>NOT(ISERROR(SEARCH("Mayor",L190)))</formula>
    </cfRule>
    <cfRule type="containsText" dxfId="5021" priority="3988" operator="containsText" text="Alta">
      <formula>NOT(ISERROR(SEARCH("Alta",L190)))</formula>
    </cfRule>
    <cfRule type="containsText" dxfId="5020" priority="3989" operator="containsText" text="Moderado">
      <formula>NOT(ISERROR(SEARCH("Moderado",L190)))</formula>
    </cfRule>
    <cfRule type="containsText" dxfId="5019" priority="3990" operator="containsText" text="Menor">
      <formula>NOT(ISERROR(SEARCH("Menor",L190)))</formula>
    </cfRule>
    <cfRule type="containsText" dxfId="5018" priority="3991" operator="containsText" text="Leve">
      <formula>NOT(ISERROR(SEARCH("Leve",L190)))</formula>
    </cfRule>
  </conditionalFormatting>
  <conditionalFormatting sqref="M190">
    <cfRule type="containsText" dxfId="5017" priority="3980" operator="containsText" text="Catastrófico">
      <formula>NOT(ISERROR(SEARCH("Catastrófico",M190)))</formula>
    </cfRule>
    <cfRule type="containsText" dxfId="5016" priority="3981" operator="containsText" text="Mayor">
      <formula>NOT(ISERROR(SEARCH("Mayor",M190)))</formula>
    </cfRule>
    <cfRule type="containsText" dxfId="5015" priority="3982" operator="containsText" text="Alta">
      <formula>NOT(ISERROR(SEARCH("Alta",M190)))</formula>
    </cfRule>
    <cfRule type="containsText" dxfId="5014" priority="3983" operator="containsText" text="Moderado">
      <formula>NOT(ISERROR(SEARCH("Moderado",M190)))</formula>
    </cfRule>
    <cfRule type="containsText" dxfId="5013" priority="3984" operator="containsText" text="Menor">
      <formula>NOT(ISERROR(SEARCH("Menor",M190)))</formula>
    </cfRule>
    <cfRule type="containsText" dxfId="5012" priority="3985" operator="containsText" text="Leve">
      <formula>NOT(ISERROR(SEARCH("Leve",M190)))</formula>
    </cfRule>
  </conditionalFormatting>
  <conditionalFormatting sqref="AA190:AA194 AA197:AA198">
    <cfRule type="containsText" dxfId="5011" priority="3921" operator="containsText" text="Muy Baja">
      <formula>NOT(ISERROR(SEARCH("Muy Baja",AA190)))</formula>
    </cfRule>
    <cfRule type="containsText" dxfId="5010" priority="3975" operator="containsText" text="Muy Alta">
      <formula>NOT(ISERROR(SEARCH("Muy Alta",AA190)))</formula>
    </cfRule>
    <cfRule type="containsText" dxfId="5009" priority="3976" operator="containsText" text="Alta">
      <formula>NOT(ISERROR(SEARCH("Alta",AA190)))</formula>
    </cfRule>
    <cfRule type="containsText" dxfId="5008" priority="3977" operator="containsText" text="Media">
      <formula>NOT(ISERROR(SEARCH("Media",AA190)))</formula>
    </cfRule>
    <cfRule type="containsText" dxfId="5007" priority="3978" operator="containsText" text="Baja">
      <formula>NOT(ISERROR(SEARCH("Baja",AA190)))</formula>
    </cfRule>
    <cfRule type="containsText" dxfId="5006" priority="3979" operator="containsText" text="Muy Baja">
      <formula>NOT(ISERROR(SEARCH("Muy Baja",AA190)))</formula>
    </cfRule>
  </conditionalFormatting>
  <conditionalFormatting sqref="N190">
    <cfRule type="containsText" dxfId="5005" priority="3970" operator="containsText" text="Extremo">
      <formula>NOT(ISERROR(SEARCH("Extremo",N190)))</formula>
    </cfRule>
    <cfRule type="containsText" dxfId="5004" priority="3971" operator="containsText" text="Alto">
      <formula>NOT(ISERROR(SEARCH("Alto",N190)))</formula>
    </cfRule>
    <cfRule type="containsText" dxfId="5003" priority="3972" operator="containsText" text="Bajo">
      <formula>NOT(ISERROR(SEARCH("Bajo",N190)))</formula>
    </cfRule>
    <cfRule type="containsText" dxfId="5002" priority="3973" operator="containsText" text="Moderado">
      <formula>NOT(ISERROR(SEARCH("Moderado",N190)))</formula>
    </cfRule>
    <cfRule type="containsText" dxfId="5001" priority="3974" operator="containsText" text="Extremo">
      <formula>NOT(ISERROR(SEARCH("Extremo",N190)))</formula>
    </cfRule>
  </conditionalFormatting>
  <conditionalFormatting sqref="I190">
    <cfRule type="containsText" dxfId="5000" priority="3947" operator="containsText" text="Muy Baja">
      <formula>NOT(ISERROR(SEARCH("Muy Baja",I190)))</formula>
    </cfRule>
    <cfRule type="containsText" dxfId="4999" priority="3948" operator="containsText" text="Baja">
      <formula>NOT(ISERROR(SEARCH("Baja",I190)))</formula>
    </cfRule>
    <cfRule type="containsText" dxfId="4998" priority="3950" operator="containsText" text="Muy Alta">
      <formula>NOT(ISERROR(SEARCH("Muy Alta",I190)))</formula>
    </cfRule>
    <cfRule type="containsText" dxfId="4997" priority="3951" operator="containsText" text="Alta">
      <formula>NOT(ISERROR(SEARCH("Alta",I190)))</formula>
    </cfRule>
    <cfRule type="containsText" dxfId="4996" priority="3952" operator="containsText" text="Media">
      <formula>NOT(ISERROR(SEARCH("Media",I190)))</formula>
    </cfRule>
    <cfRule type="containsText" dxfId="4995" priority="3953" operator="containsText" text="Media">
      <formula>NOT(ISERROR(SEARCH("Media",I190)))</formula>
    </cfRule>
    <cfRule type="containsText" dxfId="4994" priority="3954" operator="containsText" text="Media">
      <formula>NOT(ISERROR(SEARCH("Media",I190)))</formula>
    </cfRule>
    <cfRule type="containsText" dxfId="4993" priority="3955" operator="containsText" text="Muy Baja">
      <formula>NOT(ISERROR(SEARCH("Muy Baja",I190)))</formula>
    </cfRule>
    <cfRule type="containsText" dxfId="4992" priority="3956" operator="containsText" text="Baja">
      <formula>NOT(ISERROR(SEARCH("Baja",I190)))</formula>
    </cfRule>
    <cfRule type="containsText" dxfId="4991" priority="3957" operator="containsText" text="Muy Baja">
      <formula>NOT(ISERROR(SEARCH("Muy Baja",I190)))</formula>
    </cfRule>
    <cfRule type="containsText" dxfId="4990" priority="3958" operator="containsText" text="Muy Baja">
      <formula>NOT(ISERROR(SEARCH("Muy Baja",I190)))</formula>
    </cfRule>
    <cfRule type="containsText" dxfId="4989" priority="3959" operator="containsText" text="Muy Baja">
      <formula>NOT(ISERROR(SEARCH("Muy Baja",I190)))</formula>
    </cfRule>
    <cfRule type="containsText" dxfId="4988" priority="3960" operator="containsText" text="Muy Baja'Tabla probabilidad'!">
      <formula>NOT(ISERROR(SEARCH("Muy Baja'Tabla probabilidad'!",I190)))</formula>
    </cfRule>
    <cfRule type="containsText" dxfId="4987" priority="3961" operator="containsText" text="Muy bajo">
      <formula>NOT(ISERROR(SEARCH("Muy bajo",I190)))</formula>
    </cfRule>
    <cfRule type="containsText" dxfId="4986" priority="3962" operator="containsText" text="Alta">
      <formula>NOT(ISERROR(SEARCH("Alta",I190)))</formula>
    </cfRule>
    <cfRule type="containsText" dxfId="4985" priority="3963" operator="containsText" text="Media">
      <formula>NOT(ISERROR(SEARCH("Media",I190)))</formula>
    </cfRule>
    <cfRule type="containsText" dxfId="4984" priority="3964" operator="containsText" text="Baja">
      <formula>NOT(ISERROR(SEARCH("Baja",I190)))</formula>
    </cfRule>
    <cfRule type="containsText" dxfId="4983" priority="3965" operator="containsText" text="Muy baja">
      <formula>NOT(ISERROR(SEARCH("Muy baja",I190)))</formula>
    </cfRule>
    <cfRule type="cellIs" dxfId="4982" priority="3968" operator="between">
      <formula>1</formula>
      <formula>2</formula>
    </cfRule>
    <cfRule type="cellIs" dxfId="4981" priority="3969" operator="between">
      <formula>0</formula>
      <formula>2</formula>
    </cfRule>
  </conditionalFormatting>
  <conditionalFormatting sqref="I190">
    <cfRule type="containsText" dxfId="4980" priority="3949" operator="containsText" text="Muy Alta">
      <formula>NOT(ISERROR(SEARCH("Muy Alta",I190)))</formula>
    </cfRule>
  </conditionalFormatting>
  <conditionalFormatting sqref="Y190:Y198">
    <cfRule type="containsText" dxfId="4979" priority="3941" operator="containsText" text="Muy Alta">
      <formula>NOT(ISERROR(SEARCH("Muy Alta",Y190)))</formula>
    </cfRule>
    <cfRule type="containsText" dxfId="4978" priority="3942" operator="containsText" text="Alta">
      <formula>NOT(ISERROR(SEARCH("Alta",Y190)))</formula>
    </cfRule>
    <cfRule type="containsText" dxfId="4977" priority="3943" operator="containsText" text="Media">
      <formula>NOT(ISERROR(SEARCH("Media",Y190)))</formula>
    </cfRule>
    <cfRule type="containsText" dxfId="4976" priority="3944" operator="containsText" text="Muy Baja">
      <formula>NOT(ISERROR(SEARCH("Muy Baja",Y190)))</formula>
    </cfRule>
    <cfRule type="containsText" dxfId="4975" priority="3945" operator="containsText" text="Baja">
      <formula>NOT(ISERROR(SEARCH("Baja",Y190)))</formula>
    </cfRule>
    <cfRule type="containsText" dxfId="4974" priority="3946" operator="containsText" text="Muy Baja">
      <formula>NOT(ISERROR(SEARCH("Muy Baja",Y190)))</formula>
    </cfRule>
  </conditionalFormatting>
  <conditionalFormatting sqref="AC190:AC196">
    <cfRule type="containsText" dxfId="4973" priority="3936" operator="containsText" text="Catastrófico">
      <formula>NOT(ISERROR(SEARCH("Catastrófico",AC190)))</formula>
    </cfRule>
    <cfRule type="containsText" dxfId="4972" priority="3937" operator="containsText" text="Mayor">
      <formula>NOT(ISERROR(SEARCH("Mayor",AC190)))</formula>
    </cfRule>
    <cfRule type="containsText" dxfId="4971" priority="3938" operator="containsText" text="Moderado">
      <formula>NOT(ISERROR(SEARCH("Moderado",AC190)))</formula>
    </cfRule>
    <cfRule type="containsText" dxfId="4970" priority="3939" operator="containsText" text="Menor">
      <formula>NOT(ISERROR(SEARCH("Menor",AC190)))</formula>
    </cfRule>
    <cfRule type="containsText" dxfId="4969" priority="3940" operator="containsText" text="Leve">
      <formula>NOT(ISERROR(SEARCH("Leve",AC190)))</formula>
    </cfRule>
  </conditionalFormatting>
  <conditionalFormatting sqref="AG190">
    <cfRule type="containsText" dxfId="4968" priority="3927" operator="containsText" text="Extremo">
      <formula>NOT(ISERROR(SEARCH("Extremo",AG190)))</formula>
    </cfRule>
    <cfRule type="containsText" dxfId="4967" priority="3928" operator="containsText" text="Alto">
      <formula>NOT(ISERROR(SEARCH("Alto",AG190)))</formula>
    </cfRule>
    <cfRule type="containsText" dxfId="4966" priority="3929" operator="containsText" text="Moderado">
      <formula>NOT(ISERROR(SEARCH("Moderado",AG190)))</formula>
    </cfRule>
    <cfRule type="containsText" dxfId="4965" priority="3930" operator="containsText" text="Menor">
      <formula>NOT(ISERROR(SEARCH("Menor",AG190)))</formula>
    </cfRule>
    <cfRule type="containsText" dxfId="4964" priority="3931" operator="containsText" text="Bajo">
      <formula>NOT(ISERROR(SEARCH("Bajo",AG190)))</formula>
    </cfRule>
    <cfRule type="containsText" dxfId="4963" priority="3932" operator="containsText" text="Moderado">
      <formula>NOT(ISERROR(SEARCH("Moderado",AG190)))</formula>
    </cfRule>
    <cfRule type="containsText" dxfId="4962" priority="3933" operator="containsText" text="Extremo">
      <formula>NOT(ISERROR(SEARCH("Extremo",AG190)))</formula>
    </cfRule>
    <cfRule type="containsText" dxfId="4961" priority="3934" operator="containsText" text="Baja">
      <formula>NOT(ISERROR(SEARCH("Baja",AG190)))</formula>
    </cfRule>
    <cfRule type="containsText" dxfId="4960" priority="3935" operator="containsText" text="Alto">
      <formula>NOT(ISERROR(SEARCH("Alto",AG190)))</formula>
    </cfRule>
  </conditionalFormatting>
  <conditionalFormatting sqref="AE190:AE194 AE197:AE198">
    <cfRule type="containsText" dxfId="4959" priority="3922" operator="containsText" text="Catastrófico">
      <formula>NOT(ISERROR(SEARCH("Catastrófico",AE190)))</formula>
    </cfRule>
    <cfRule type="containsText" dxfId="4958" priority="3923" operator="containsText" text="Moderado">
      <formula>NOT(ISERROR(SEARCH("Moderado",AE190)))</formula>
    </cfRule>
    <cfRule type="containsText" dxfId="4957" priority="3924" operator="containsText" text="Menor">
      <formula>NOT(ISERROR(SEARCH("Menor",AE190)))</formula>
    </cfRule>
    <cfRule type="containsText" dxfId="4956" priority="3925" operator="containsText" text="Leve">
      <formula>NOT(ISERROR(SEARCH("Leve",AE190)))</formula>
    </cfRule>
    <cfRule type="containsText" dxfId="4955" priority="3926" operator="containsText" text="Mayor">
      <formula>NOT(ISERROR(SEARCH("Mayor",AE190)))</formula>
    </cfRule>
  </conditionalFormatting>
  <conditionalFormatting sqref="L87">
    <cfRule type="containsText" dxfId="4954" priority="3915" operator="containsText" text="Catastrófico">
      <formula>NOT(ISERROR(SEARCH("Catastrófico",L87)))</formula>
    </cfRule>
    <cfRule type="containsText" dxfId="4953" priority="3916" operator="containsText" text="Mayor">
      <formula>NOT(ISERROR(SEARCH("Mayor",L87)))</formula>
    </cfRule>
    <cfRule type="containsText" dxfId="4952" priority="3917" operator="containsText" text="Alta">
      <formula>NOT(ISERROR(SEARCH("Alta",L87)))</formula>
    </cfRule>
    <cfRule type="containsText" dxfId="4951" priority="3918" operator="containsText" text="Moderado">
      <formula>NOT(ISERROR(SEARCH("Moderado",L87)))</formula>
    </cfRule>
    <cfRule type="containsText" dxfId="4950" priority="3919" operator="containsText" text="Menor">
      <formula>NOT(ISERROR(SEARCH("Menor",L87)))</formula>
    </cfRule>
    <cfRule type="containsText" dxfId="4949" priority="3920" operator="containsText" text="Leve">
      <formula>NOT(ISERROR(SEARCH("Leve",L87)))</formula>
    </cfRule>
  </conditionalFormatting>
  <conditionalFormatting sqref="M87">
    <cfRule type="containsText" dxfId="4948" priority="3909" operator="containsText" text="Catastrófico">
      <formula>NOT(ISERROR(SEARCH("Catastrófico",M87)))</formula>
    </cfRule>
    <cfRule type="containsText" dxfId="4947" priority="3910" operator="containsText" text="Mayor">
      <formula>NOT(ISERROR(SEARCH("Mayor",M87)))</formula>
    </cfRule>
    <cfRule type="containsText" dxfId="4946" priority="3911" operator="containsText" text="Alta">
      <formula>NOT(ISERROR(SEARCH("Alta",M87)))</formula>
    </cfRule>
    <cfRule type="containsText" dxfId="4945" priority="3912" operator="containsText" text="Moderado">
      <formula>NOT(ISERROR(SEARCH("Moderado",M87)))</formula>
    </cfRule>
    <cfRule type="containsText" dxfId="4944" priority="3913" operator="containsText" text="Menor">
      <formula>NOT(ISERROR(SEARCH("Menor",M87)))</formula>
    </cfRule>
    <cfRule type="containsText" dxfId="4943" priority="3914" operator="containsText" text="Leve">
      <formula>NOT(ISERROR(SEARCH("Leve",M87)))</formula>
    </cfRule>
  </conditionalFormatting>
  <conditionalFormatting sqref="AA87:AA89">
    <cfRule type="containsText" dxfId="4942" priority="3850" operator="containsText" text="Muy Baja">
      <formula>NOT(ISERROR(SEARCH("Muy Baja",AA87)))</formula>
    </cfRule>
    <cfRule type="containsText" dxfId="4941" priority="3904" operator="containsText" text="Muy Alta">
      <formula>NOT(ISERROR(SEARCH("Muy Alta",AA87)))</formula>
    </cfRule>
    <cfRule type="containsText" dxfId="4940" priority="3905" operator="containsText" text="Alta">
      <formula>NOT(ISERROR(SEARCH("Alta",AA87)))</formula>
    </cfRule>
    <cfRule type="containsText" dxfId="4939" priority="3906" operator="containsText" text="Media">
      <formula>NOT(ISERROR(SEARCH("Media",AA87)))</formula>
    </cfRule>
    <cfRule type="containsText" dxfId="4938" priority="3907" operator="containsText" text="Baja">
      <formula>NOT(ISERROR(SEARCH("Baja",AA87)))</formula>
    </cfRule>
    <cfRule type="containsText" dxfId="4937" priority="3908" operator="containsText" text="Muy Baja">
      <formula>NOT(ISERROR(SEARCH("Muy Baja",AA87)))</formula>
    </cfRule>
  </conditionalFormatting>
  <conditionalFormatting sqref="N87">
    <cfRule type="containsText" dxfId="4936" priority="3899" operator="containsText" text="Extremo">
      <formula>NOT(ISERROR(SEARCH("Extremo",N87)))</formula>
    </cfRule>
    <cfRule type="containsText" dxfId="4935" priority="3900" operator="containsText" text="Alto">
      <formula>NOT(ISERROR(SEARCH("Alto",N87)))</formula>
    </cfRule>
    <cfRule type="containsText" dxfId="4934" priority="3901" operator="containsText" text="Bajo">
      <formula>NOT(ISERROR(SEARCH("Bajo",N87)))</formula>
    </cfRule>
    <cfRule type="containsText" dxfId="4933" priority="3902" operator="containsText" text="Moderado">
      <formula>NOT(ISERROR(SEARCH("Moderado",N87)))</formula>
    </cfRule>
    <cfRule type="containsText" dxfId="4932" priority="3903" operator="containsText" text="Extremo">
      <formula>NOT(ISERROR(SEARCH("Extremo",N87)))</formula>
    </cfRule>
  </conditionalFormatting>
  <conditionalFormatting sqref="I87">
    <cfRule type="containsText" dxfId="4931" priority="3876" operator="containsText" text="Muy Baja">
      <formula>NOT(ISERROR(SEARCH("Muy Baja",I87)))</formula>
    </cfRule>
    <cfRule type="containsText" dxfId="4930" priority="3877" operator="containsText" text="Baja">
      <formula>NOT(ISERROR(SEARCH("Baja",I87)))</formula>
    </cfRule>
    <cfRule type="containsText" dxfId="4929" priority="3879" operator="containsText" text="Muy Alta">
      <formula>NOT(ISERROR(SEARCH("Muy Alta",I87)))</formula>
    </cfRule>
    <cfRule type="containsText" dxfId="4928" priority="3880" operator="containsText" text="Alta">
      <formula>NOT(ISERROR(SEARCH("Alta",I87)))</formula>
    </cfRule>
    <cfRule type="containsText" dxfId="4927" priority="3881" operator="containsText" text="Media">
      <formula>NOT(ISERROR(SEARCH("Media",I87)))</formula>
    </cfRule>
    <cfRule type="containsText" dxfId="4926" priority="3882" operator="containsText" text="Media">
      <formula>NOT(ISERROR(SEARCH("Media",I87)))</formula>
    </cfRule>
    <cfRule type="containsText" dxfId="4925" priority="3883" operator="containsText" text="Media">
      <formula>NOT(ISERROR(SEARCH("Media",I87)))</formula>
    </cfRule>
    <cfRule type="containsText" dxfId="4924" priority="3884" operator="containsText" text="Muy Baja">
      <formula>NOT(ISERROR(SEARCH("Muy Baja",I87)))</formula>
    </cfRule>
    <cfRule type="containsText" dxfId="4923" priority="3885" operator="containsText" text="Baja">
      <formula>NOT(ISERROR(SEARCH("Baja",I87)))</formula>
    </cfRule>
    <cfRule type="containsText" dxfId="4922" priority="3886" operator="containsText" text="Muy Baja">
      <formula>NOT(ISERROR(SEARCH("Muy Baja",I87)))</formula>
    </cfRule>
    <cfRule type="containsText" dxfId="4921" priority="3887" operator="containsText" text="Muy Baja">
      <formula>NOT(ISERROR(SEARCH("Muy Baja",I87)))</formula>
    </cfRule>
    <cfRule type="containsText" dxfId="4920" priority="3888" operator="containsText" text="Muy Baja">
      <formula>NOT(ISERROR(SEARCH("Muy Baja",I87)))</formula>
    </cfRule>
    <cfRule type="containsText" dxfId="4919" priority="3889" operator="containsText" text="Muy Baja'Tabla probabilidad'!">
      <formula>NOT(ISERROR(SEARCH("Muy Baja'Tabla probabilidad'!",I87)))</formula>
    </cfRule>
    <cfRule type="containsText" dxfId="4918" priority="3890" operator="containsText" text="Muy bajo">
      <formula>NOT(ISERROR(SEARCH("Muy bajo",I87)))</formula>
    </cfRule>
    <cfRule type="containsText" dxfId="4917" priority="3891" operator="containsText" text="Alta">
      <formula>NOT(ISERROR(SEARCH("Alta",I87)))</formula>
    </cfRule>
    <cfRule type="containsText" dxfId="4916" priority="3892" operator="containsText" text="Media">
      <formula>NOT(ISERROR(SEARCH("Media",I87)))</formula>
    </cfRule>
    <cfRule type="containsText" dxfId="4915" priority="3893" operator="containsText" text="Baja">
      <formula>NOT(ISERROR(SEARCH("Baja",I87)))</formula>
    </cfRule>
    <cfRule type="containsText" dxfId="4914" priority="3894" operator="containsText" text="Muy baja">
      <formula>NOT(ISERROR(SEARCH("Muy baja",I87)))</formula>
    </cfRule>
    <cfRule type="cellIs" dxfId="4913" priority="3897" operator="between">
      <formula>1</formula>
      <formula>2</formula>
    </cfRule>
    <cfRule type="cellIs" dxfId="4912" priority="3898" operator="between">
      <formula>0</formula>
      <formula>2</formula>
    </cfRule>
  </conditionalFormatting>
  <conditionalFormatting sqref="I87">
    <cfRule type="containsText" dxfId="4911" priority="3878" operator="containsText" text="Muy Alta">
      <formula>NOT(ISERROR(SEARCH("Muy Alta",I87)))</formula>
    </cfRule>
  </conditionalFormatting>
  <conditionalFormatting sqref="Y87:Y89">
    <cfRule type="containsText" dxfId="4910" priority="3870" operator="containsText" text="Muy Alta">
      <formula>NOT(ISERROR(SEARCH("Muy Alta",Y87)))</formula>
    </cfRule>
    <cfRule type="containsText" dxfId="4909" priority="3871" operator="containsText" text="Alta">
      <formula>NOT(ISERROR(SEARCH("Alta",Y87)))</formula>
    </cfRule>
    <cfRule type="containsText" dxfId="4908" priority="3872" operator="containsText" text="Media">
      <formula>NOT(ISERROR(SEARCH("Media",Y87)))</formula>
    </cfRule>
    <cfRule type="containsText" dxfId="4907" priority="3873" operator="containsText" text="Muy Baja">
      <formula>NOT(ISERROR(SEARCH("Muy Baja",Y87)))</formula>
    </cfRule>
    <cfRule type="containsText" dxfId="4906" priority="3874" operator="containsText" text="Baja">
      <formula>NOT(ISERROR(SEARCH("Baja",Y87)))</formula>
    </cfRule>
    <cfRule type="containsText" dxfId="4905" priority="3875" operator="containsText" text="Muy Baja">
      <formula>NOT(ISERROR(SEARCH("Muy Baja",Y87)))</formula>
    </cfRule>
  </conditionalFormatting>
  <conditionalFormatting sqref="AC87:AC89">
    <cfRule type="containsText" dxfId="4904" priority="3865" operator="containsText" text="Catastrófico">
      <formula>NOT(ISERROR(SEARCH("Catastrófico",AC87)))</formula>
    </cfRule>
    <cfRule type="containsText" dxfId="4903" priority="3866" operator="containsText" text="Mayor">
      <formula>NOT(ISERROR(SEARCH("Mayor",AC87)))</formula>
    </cfRule>
    <cfRule type="containsText" dxfId="4902" priority="3867" operator="containsText" text="Moderado">
      <formula>NOT(ISERROR(SEARCH("Moderado",AC87)))</formula>
    </cfRule>
    <cfRule type="containsText" dxfId="4901" priority="3868" operator="containsText" text="Menor">
      <formula>NOT(ISERROR(SEARCH("Menor",AC87)))</formula>
    </cfRule>
    <cfRule type="containsText" dxfId="4900" priority="3869" operator="containsText" text="Leve">
      <formula>NOT(ISERROR(SEARCH("Leve",AC87)))</formula>
    </cfRule>
  </conditionalFormatting>
  <conditionalFormatting sqref="AG87">
    <cfRule type="containsText" dxfId="4899" priority="3856" operator="containsText" text="Extremo">
      <formula>NOT(ISERROR(SEARCH("Extremo",AG87)))</formula>
    </cfRule>
    <cfRule type="containsText" dxfId="4898" priority="3857" operator="containsText" text="Alto">
      <formula>NOT(ISERROR(SEARCH("Alto",AG87)))</formula>
    </cfRule>
    <cfRule type="containsText" dxfId="4897" priority="3858" operator="containsText" text="Moderado">
      <formula>NOT(ISERROR(SEARCH("Moderado",AG87)))</formula>
    </cfRule>
    <cfRule type="containsText" dxfId="4896" priority="3859" operator="containsText" text="Menor">
      <formula>NOT(ISERROR(SEARCH("Menor",AG87)))</formula>
    </cfRule>
    <cfRule type="containsText" dxfId="4895" priority="3860" operator="containsText" text="Bajo">
      <formula>NOT(ISERROR(SEARCH("Bajo",AG87)))</formula>
    </cfRule>
    <cfRule type="containsText" dxfId="4894" priority="3861" operator="containsText" text="Moderado">
      <formula>NOT(ISERROR(SEARCH("Moderado",AG87)))</formula>
    </cfRule>
    <cfRule type="containsText" dxfId="4893" priority="3862" operator="containsText" text="Extremo">
      <formula>NOT(ISERROR(SEARCH("Extremo",AG87)))</formula>
    </cfRule>
    <cfRule type="containsText" dxfId="4892" priority="3863" operator="containsText" text="Baja">
      <formula>NOT(ISERROR(SEARCH("Baja",AG87)))</formula>
    </cfRule>
    <cfRule type="containsText" dxfId="4891" priority="3864" operator="containsText" text="Alto">
      <formula>NOT(ISERROR(SEARCH("Alto",AG87)))</formula>
    </cfRule>
  </conditionalFormatting>
  <conditionalFormatting sqref="AE87:AE89">
    <cfRule type="containsText" dxfId="4890" priority="3851" operator="containsText" text="Catastrófico">
      <formula>NOT(ISERROR(SEARCH("Catastrófico",AE87)))</formula>
    </cfRule>
    <cfRule type="containsText" dxfId="4889" priority="3852" operator="containsText" text="Moderado">
      <formula>NOT(ISERROR(SEARCH("Moderado",AE87)))</formula>
    </cfRule>
    <cfRule type="containsText" dxfId="4888" priority="3853" operator="containsText" text="Menor">
      <formula>NOT(ISERROR(SEARCH("Menor",AE87)))</formula>
    </cfRule>
    <cfRule type="containsText" dxfId="4887" priority="3854" operator="containsText" text="Leve">
      <formula>NOT(ISERROR(SEARCH("Leve",AE87)))</formula>
    </cfRule>
    <cfRule type="containsText" dxfId="4886" priority="3855" operator="containsText" text="Mayor">
      <formula>NOT(ISERROR(SEARCH("Mayor",AE87)))</formula>
    </cfRule>
  </conditionalFormatting>
  <conditionalFormatting sqref="L90">
    <cfRule type="containsText" dxfId="4885" priority="3844" operator="containsText" text="Catastrófico">
      <formula>NOT(ISERROR(SEARCH("Catastrófico",L90)))</formula>
    </cfRule>
    <cfRule type="containsText" dxfId="4884" priority="3845" operator="containsText" text="Mayor">
      <formula>NOT(ISERROR(SEARCH("Mayor",L90)))</formula>
    </cfRule>
    <cfRule type="containsText" dxfId="4883" priority="3846" operator="containsText" text="Alta">
      <formula>NOT(ISERROR(SEARCH("Alta",L90)))</formula>
    </cfRule>
    <cfRule type="containsText" dxfId="4882" priority="3847" operator="containsText" text="Moderado">
      <formula>NOT(ISERROR(SEARCH("Moderado",L90)))</formula>
    </cfRule>
    <cfRule type="containsText" dxfId="4881" priority="3848" operator="containsText" text="Menor">
      <formula>NOT(ISERROR(SEARCH("Menor",L90)))</formula>
    </cfRule>
    <cfRule type="containsText" dxfId="4880" priority="3849" operator="containsText" text="Leve">
      <formula>NOT(ISERROR(SEARCH("Leve",L90)))</formula>
    </cfRule>
  </conditionalFormatting>
  <conditionalFormatting sqref="M90">
    <cfRule type="containsText" dxfId="4879" priority="3838" operator="containsText" text="Catastrófico">
      <formula>NOT(ISERROR(SEARCH("Catastrófico",M90)))</formula>
    </cfRule>
    <cfRule type="containsText" dxfId="4878" priority="3839" operator="containsText" text="Mayor">
      <formula>NOT(ISERROR(SEARCH("Mayor",M90)))</formula>
    </cfRule>
    <cfRule type="containsText" dxfId="4877" priority="3840" operator="containsText" text="Alta">
      <formula>NOT(ISERROR(SEARCH("Alta",M90)))</formula>
    </cfRule>
    <cfRule type="containsText" dxfId="4876" priority="3841" operator="containsText" text="Moderado">
      <formula>NOT(ISERROR(SEARCH("Moderado",M90)))</formula>
    </cfRule>
    <cfRule type="containsText" dxfId="4875" priority="3842" operator="containsText" text="Menor">
      <formula>NOT(ISERROR(SEARCH("Menor",M90)))</formula>
    </cfRule>
    <cfRule type="containsText" dxfId="4874" priority="3843" operator="containsText" text="Leve">
      <formula>NOT(ISERROR(SEARCH("Leve",M90)))</formula>
    </cfRule>
  </conditionalFormatting>
  <conditionalFormatting sqref="AA90:AA92">
    <cfRule type="containsText" dxfId="4873" priority="3779" operator="containsText" text="Muy Baja">
      <formula>NOT(ISERROR(SEARCH("Muy Baja",AA90)))</formula>
    </cfRule>
    <cfRule type="containsText" dxfId="4872" priority="3833" operator="containsText" text="Muy Alta">
      <formula>NOT(ISERROR(SEARCH("Muy Alta",AA90)))</formula>
    </cfRule>
    <cfRule type="containsText" dxfId="4871" priority="3834" operator="containsText" text="Alta">
      <formula>NOT(ISERROR(SEARCH("Alta",AA90)))</formula>
    </cfRule>
    <cfRule type="containsText" dxfId="4870" priority="3835" operator="containsText" text="Media">
      <formula>NOT(ISERROR(SEARCH("Media",AA90)))</formula>
    </cfRule>
    <cfRule type="containsText" dxfId="4869" priority="3836" operator="containsText" text="Baja">
      <formula>NOT(ISERROR(SEARCH("Baja",AA90)))</formula>
    </cfRule>
    <cfRule type="containsText" dxfId="4868" priority="3837" operator="containsText" text="Muy Baja">
      <formula>NOT(ISERROR(SEARCH("Muy Baja",AA90)))</formula>
    </cfRule>
  </conditionalFormatting>
  <conditionalFormatting sqref="N90">
    <cfRule type="containsText" dxfId="4867" priority="3828" operator="containsText" text="Extremo">
      <formula>NOT(ISERROR(SEARCH("Extremo",N90)))</formula>
    </cfRule>
    <cfRule type="containsText" dxfId="4866" priority="3829" operator="containsText" text="Alto">
      <formula>NOT(ISERROR(SEARCH("Alto",N90)))</formula>
    </cfRule>
    <cfRule type="containsText" dxfId="4865" priority="3830" operator="containsText" text="Bajo">
      <formula>NOT(ISERROR(SEARCH("Bajo",N90)))</formula>
    </cfRule>
    <cfRule type="containsText" dxfId="4864" priority="3831" operator="containsText" text="Moderado">
      <formula>NOT(ISERROR(SEARCH("Moderado",N90)))</formula>
    </cfRule>
    <cfRule type="containsText" dxfId="4863" priority="3832" operator="containsText" text="Extremo">
      <formula>NOT(ISERROR(SEARCH("Extremo",N90)))</formula>
    </cfRule>
  </conditionalFormatting>
  <conditionalFormatting sqref="I90">
    <cfRule type="containsText" dxfId="4862" priority="3805" operator="containsText" text="Muy Baja">
      <formula>NOT(ISERROR(SEARCH("Muy Baja",I90)))</formula>
    </cfRule>
    <cfRule type="containsText" dxfId="4861" priority="3806" operator="containsText" text="Baja">
      <formula>NOT(ISERROR(SEARCH("Baja",I90)))</formula>
    </cfRule>
    <cfRule type="containsText" dxfId="4860" priority="3808" operator="containsText" text="Muy Alta">
      <formula>NOT(ISERROR(SEARCH("Muy Alta",I90)))</formula>
    </cfRule>
    <cfRule type="containsText" dxfId="4859" priority="3809" operator="containsText" text="Alta">
      <formula>NOT(ISERROR(SEARCH("Alta",I90)))</formula>
    </cfRule>
    <cfRule type="containsText" dxfId="4858" priority="3810" operator="containsText" text="Media">
      <formula>NOT(ISERROR(SEARCH("Media",I90)))</formula>
    </cfRule>
    <cfRule type="containsText" dxfId="4857" priority="3811" operator="containsText" text="Media">
      <formula>NOT(ISERROR(SEARCH("Media",I90)))</formula>
    </cfRule>
    <cfRule type="containsText" dxfId="4856" priority="3812" operator="containsText" text="Media">
      <formula>NOT(ISERROR(SEARCH("Media",I90)))</formula>
    </cfRule>
    <cfRule type="containsText" dxfId="4855" priority="3813" operator="containsText" text="Muy Baja">
      <formula>NOT(ISERROR(SEARCH("Muy Baja",I90)))</formula>
    </cfRule>
    <cfRule type="containsText" dxfId="4854" priority="3814" operator="containsText" text="Baja">
      <formula>NOT(ISERROR(SEARCH("Baja",I90)))</formula>
    </cfRule>
    <cfRule type="containsText" dxfId="4853" priority="3815" operator="containsText" text="Muy Baja">
      <formula>NOT(ISERROR(SEARCH("Muy Baja",I90)))</formula>
    </cfRule>
    <cfRule type="containsText" dxfId="4852" priority="3816" operator="containsText" text="Muy Baja">
      <formula>NOT(ISERROR(SEARCH("Muy Baja",I90)))</formula>
    </cfRule>
    <cfRule type="containsText" dxfId="4851" priority="3817" operator="containsText" text="Muy Baja">
      <formula>NOT(ISERROR(SEARCH("Muy Baja",I90)))</formula>
    </cfRule>
    <cfRule type="containsText" dxfId="4850" priority="3818" operator="containsText" text="Muy Baja'Tabla probabilidad'!">
      <formula>NOT(ISERROR(SEARCH("Muy Baja'Tabla probabilidad'!",I90)))</formula>
    </cfRule>
    <cfRule type="containsText" dxfId="4849" priority="3819" operator="containsText" text="Muy bajo">
      <formula>NOT(ISERROR(SEARCH("Muy bajo",I90)))</formula>
    </cfRule>
    <cfRule type="containsText" dxfId="4848" priority="3820" operator="containsText" text="Alta">
      <formula>NOT(ISERROR(SEARCH("Alta",I90)))</formula>
    </cfRule>
    <cfRule type="containsText" dxfId="4847" priority="3821" operator="containsText" text="Media">
      <formula>NOT(ISERROR(SEARCH("Media",I90)))</formula>
    </cfRule>
    <cfRule type="containsText" dxfId="4846" priority="3822" operator="containsText" text="Baja">
      <formula>NOT(ISERROR(SEARCH("Baja",I90)))</formula>
    </cfRule>
    <cfRule type="containsText" dxfId="4845" priority="3823" operator="containsText" text="Muy baja">
      <formula>NOT(ISERROR(SEARCH("Muy baja",I90)))</formula>
    </cfRule>
    <cfRule type="cellIs" dxfId="4844" priority="3826" operator="between">
      <formula>1</formula>
      <formula>2</formula>
    </cfRule>
    <cfRule type="cellIs" dxfId="4843" priority="3827" operator="between">
      <formula>0</formula>
      <formula>2</formula>
    </cfRule>
  </conditionalFormatting>
  <conditionalFormatting sqref="I90">
    <cfRule type="containsText" dxfId="4842" priority="3807" operator="containsText" text="Muy Alta">
      <formula>NOT(ISERROR(SEARCH("Muy Alta",I90)))</formula>
    </cfRule>
  </conditionalFormatting>
  <conditionalFormatting sqref="Y90:Y92">
    <cfRule type="containsText" dxfId="4841" priority="3799" operator="containsText" text="Muy Alta">
      <formula>NOT(ISERROR(SEARCH("Muy Alta",Y90)))</formula>
    </cfRule>
    <cfRule type="containsText" dxfId="4840" priority="3800" operator="containsText" text="Alta">
      <formula>NOT(ISERROR(SEARCH("Alta",Y90)))</formula>
    </cfRule>
    <cfRule type="containsText" dxfId="4839" priority="3801" operator="containsText" text="Media">
      <formula>NOT(ISERROR(SEARCH("Media",Y90)))</formula>
    </cfRule>
    <cfRule type="containsText" dxfId="4838" priority="3802" operator="containsText" text="Muy Baja">
      <formula>NOT(ISERROR(SEARCH("Muy Baja",Y90)))</formula>
    </cfRule>
    <cfRule type="containsText" dxfId="4837" priority="3803" operator="containsText" text="Baja">
      <formula>NOT(ISERROR(SEARCH("Baja",Y90)))</formula>
    </cfRule>
    <cfRule type="containsText" dxfId="4836" priority="3804" operator="containsText" text="Muy Baja">
      <formula>NOT(ISERROR(SEARCH("Muy Baja",Y90)))</formula>
    </cfRule>
  </conditionalFormatting>
  <conditionalFormatting sqref="AC90:AC92">
    <cfRule type="containsText" dxfId="4835" priority="3794" operator="containsText" text="Catastrófico">
      <formula>NOT(ISERROR(SEARCH("Catastrófico",AC90)))</formula>
    </cfRule>
    <cfRule type="containsText" dxfId="4834" priority="3795" operator="containsText" text="Mayor">
      <formula>NOT(ISERROR(SEARCH("Mayor",AC90)))</formula>
    </cfRule>
    <cfRule type="containsText" dxfId="4833" priority="3796" operator="containsText" text="Moderado">
      <formula>NOT(ISERROR(SEARCH("Moderado",AC90)))</formula>
    </cfRule>
    <cfRule type="containsText" dxfId="4832" priority="3797" operator="containsText" text="Menor">
      <formula>NOT(ISERROR(SEARCH("Menor",AC90)))</formula>
    </cfRule>
    <cfRule type="containsText" dxfId="4831" priority="3798" operator="containsText" text="Leve">
      <formula>NOT(ISERROR(SEARCH("Leve",AC90)))</formula>
    </cfRule>
  </conditionalFormatting>
  <conditionalFormatting sqref="AG90">
    <cfRule type="containsText" dxfId="4830" priority="3785" operator="containsText" text="Extremo">
      <formula>NOT(ISERROR(SEARCH("Extremo",AG90)))</formula>
    </cfRule>
    <cfRule type="containsText" dxfId="4829" priority="3786" operator="containsText" text="Alto">
      <formula>NOT(ISERROR(SEARCH("Alto",AG90)))</formula>
    </cfRule>
    <cfRule type="containsText" dxfId="4828" priority="3787" operator="containsText" text="Moderado">
      <formula>NOT(ISERROR(SEARCH("Moderado",AG90)))</formula>
    </cfRule>
    <cfRule type="containsText" dxfId="4827" priority="3788" operator="containsText" text="Menor">
      <formula>NOT(ISERROR(SEARCH("Menor",AG90)))</formula>
    </cfRule>
    <cfRule type="containsText" dxfId="4826" priority="3789" operator="containsText" text="Bajo">
      <formula>NOT(ISERROR(SEARCH("Bajo",AG90)))</formula>
    </cfRule>
    <cfRule type="containsText" dxfId="4825" priority="3790" operator="containsText" text="Moderado">
      <formula>NOT(ISERROR(SEARCH("Moderado",AG90)))</formula>
    </cfRule>
    <cfRule type="containsText" dxfId="4824" priority="3791" operator="containsText" text="Extremo">
      <formula>NOT(ISERROR(SEARCH("Extremo",AG90)))</formula>
    </cfRule>
    <cfRule type="containsText" dxfId="4823" priority="3792" operator="containsText" text="Baja">
      <formula>NOT(ISERROR(SEARCH("Baja",AG90)))</formula>
    </cfRule>
    <cfRule type="containsText" dxfId="4822" priority="3793" operator="containsText" text="Alto">
      <formula>NOT(ISERROR(SEARCH("Alto",AG90)))</formula>
    </cfRule>
  </conditionalFormatting>
  <conditionalFormatting sqref="AE90:AE92">
    <cfRule type="containsText" dxfId="4821" priority="3780" operator="containsText" text="Catastrófico">
      <formula>NOT(ISERROR(SEARCH("Catastrófico",AE90)))</formula>
    </cfRule>
    <cfRule type="containsText" dxfId="4820" priority="3781" operator="containsText" text="Moderado">
      <formula>NOT(ISERROR(SEARCH("Moderado",AE90)))</formula>
    </cfRule>
    <cfRule type="containsText" dxfId="4819" priority="3782" operator="containsText" text="Menor">
      <formula>NOT(ISERROR(SEARCH("Menor",AE90)))</formula>
    </cfRule>
    <cfRule type="containsText" dxfId="4818" priority="3783" operator="containsText" text="Leve">
      <formula>NOT(ISERROR(SEARCH("Leve",AE90)))</formula>
    </cfRule>
    <cfRule type="containsText" dxfId="4817" priority="3784" operator="containsText" text="Mayor">
      <formula>NOT(ISERROR(SEARCH("Mayor",AE90)))</formula>
    </cfRule>
  </conditionalFormatting>
  <conditionalFormatting sqref="L93">
    <cfRule type="containsText" dxfId="4816" priority="3773" operator="containsText" text="Catastrófico">
      <formula>NOT(ISERROR(SEARCH("Catastrófico",L93)))</formula>
    </cfRule>
    <cfRule type="containsText" dxfId="4815" priority="3774" operator="containsText" text="Mayor">
      <formula>NOT(ISERROR(SEARCH("Mayor",L93)))</formula>
    </cfRule>
    <cfRule type="containsText" dxfId="4814" priority="3775" operator="containsText" text="Alta">
      <formula>NOT(ISERROR(SEARCH("Alta",L93)))</formula>
    </cfRule>
    <cfRule type="containsText" dxfId="4813" priority="3776" operator="containsText" text="Moderado">
      <formula>NOT(ISERROR(SEARCH("Moderado",L93)))</formula>
    </cfRule>
    <cfRule type="containsText" dxfId="4812" priority="3777" operator="containsText" text="Menor">
      <formula>NOT(ISERROR(SEARCH("Menor",L93)))</formula>
    </cfRule>
    <cfRule type="containsText" dxfId="4811" priority="3778" operator="containsText" text="Leve">
      <formula>NOT(ISERROR(SEARCH("Leve",L93)))</formula>
    </cfRule>
  </conditionalFormatting>
  <conditionalFormatting sqref="M93">
    <cfRule type="containsText" dxfId="4810" priority="3767" operator="containsText" text="Catastrófico">
      <formula>NOT(ISERROR(SEARCH("Catastrófico",M93)))</formula>
    </cfRule>
    <cfRule type="containsText" dxfId="4809" priority="3768" operator="containsText" text="Mayor">
      <formula>NOT(ISERROR(SEARCH("Mayor",M93)))</formula>
    </cfRule>
    <cfRule type="containsText" dxfId="4808" priority="3769" operator="containsText" text="Alta">
      <formula>NOT(ISERROR(SEARCH("Alta",M93)))</formula>
    </cfRule>
    <cfRule type="containsText" dxfId="4807" priority="3770" operator="containsText" text="Moderado">
      <formula>NOT(ISERROR(SEARCH("Moderado",M93)))</formula>
    </cfRule>
    <cfRule type="containsText" dxfId="4806" priority="3771" operator="containsText" text="Menor">
      <formula>NOT(ISERROR(SEARCH("Menor",M93)))</formula>
    </cfRule>
    <cfRule type="containsText" dxfId="4805" priority="3772" operator="containsText" text="Leve">
      <formula>NOT(ISERROR(SEARCH("Leve",M93)))</formula>
    </cfRule>
  </conditionalFormatting>
  <conditionalFormatting sqref="AA93:AA94">
    <cfRule type="containsText" dxfId="4804" priority="3708" operator="containsText" text="Muy Baja">
      <formula>NOT(ISERROR(SEARCH("Muy Baja",AA93)))</formula>
    </cfRule>
    <cfRule type="containsText" dxfId="4803" priority="3762" operator="containsText" text="Muy Alta">
      <formula>NOT(ISERROR(SEARCH("Muy Alta",AA93)))</formula>
    </cfRule>
    <cfRule type="containsText" dxfId="4802" priority="3763" operator="containsText" text="Alta">
      <formula>NOT(ISERROR(SEARCH("Alta",AA93)))</formula>
    </cfRule>
    <cfRule type="containsText" dxfId="4801" priority="3764" operator="containsText" text="Media">
      <formula>NOT(ISERROR(SEARCH("Media",AA93)))</formula>
    </cfRule>
    <cfRule type="containsText" dxfId="4800" priority="3765" operator="containsText" text="Baja">
      <formula>NOT(ISERROR(SEARCH("Baja",AA93)))</formula>
    </cfRule>
    <cfRule type="containsText" dxfId="4799" priority="3766" operator="containsText" text="Muy Baja">
      <formula>NOT(ISERROR(SEARCH("Muy Baja",AA93)))</formula>
    </cfRule>
  </conditionalFormatting>
  <conditionalFormatting sqref="N93">
    <cfRule type="containsText" dxfId="4798" priority="3757" operator="containsText" text="Extremo">
      <formula>NOT(ISERROR(SEARCH("Extremo",N93)))</formula>
    </cfRule>
    <cfRule type="containsText" dxfId="4797" priority="3758" operator="containsText" text="Alto">
      <formula>NOT(ISERROR(SEARCH("Alto",N93)))</formula>
    </cfRule>
    <cfRule type="containsText" dxfId="4796" priority="3759" operator="containsText" text="Bajo">
      <formula>NOT(ISERROR(SEARCH("Bajo",N93)))</formula>
    </cfRule>
    <cfRule type="containsText" dxfId="4795" priority="3760" operator="containsText" text="Moderado">
      <formula>NOT(ISERROR(SEARCH("Moderado",N93)))</formula>
    </cfRule>
    <cfRule type="containsText" dxfId="4794" priority="3761" operator="containsText" text="Extremo">
      <formula>NOT(ISERROR(SEARCH("Extremo",N93)))</formula>
    </cfRule>
  </conditionalFormatting>
  <conditionalFormatting sqref="I93">
    <cfRule type="containsText" dxfId="4793" priority="3734" operator="containsText" text="Muy Baja">
      <formula>NOT(ISERROR(SEARCH("Muy Baja",I93)))</formula>
    </cfRule>
    <cfRule type="containsText" dxfId="4792" priority="3735" operator="containsText" text="Baja">
      <formula>NOT(ISERROR(SEARCH("Baja",I93)))</formula>
    </cfRule>
    <cfRule type="containsText" dxfId="4791" priority="3737" operator="containsText" text="Muy Alta">
      <formula>NOT(ISERROR(SEARCH("Muy Alta",I93)))</formula>
    </cfRule>
    <cfRule type="containsText" dxfId="4790" priority="3738" operator="containsText" text="Alta">
      <formula>NOT(ISERROR(SEARCH("Alta",I93)))</formula>
    </cfRule>
    <cfRule type="containsText" dxfId="4789" priority="3739" operator="containsText" text="Media">
      <formula>NOT(ISERROR(SEARCH("Media",I93)))</formula>
    </cfRule>
    <cfRule type="containsText" dxfId="4788" priority="3740" operator="containsText" text="Media">
      <formula>NOT(ISERROR(SEARCH("Media",I93)))</formula>
    </cfRule>
    <cfRule type="containsText" dxfId="4787" priority="3741" operator="containsText" text="Media">
      <formula>NOT(ISERROR(SEARCH("Media",I93)))</formula>
    </cfRule>
    <cfRule type="containsText" dxfId="4786" priority="3742" operator="containsText" text="Muy Baja">
      <formula>NOT(ISERROR(SEARCH("Muy Baja",I93)))</formula>
    </cfRule>
    <cfRule type="containsText" dxfId="4785" priority="3743" operator="containsText" text="Baja">
      <formula>NOT(ISERROR(SEARCH("Baja",I93)))</formula>
    </cfRule>
    <cfRule type="containsText" dxfId="4784" priority="3744" operator="containsText" text="Muy Baja">
      <formula>NOT(ISERROR(SEARCH("Muy Baja",I93)))</formula>
    </cfRule>
    <cfRule type="containsText" dxfId="4783" priority="3745" operator="containsText" text="Muy Baja">
      <formula>NOT(ISERROR(SEARCH("Muy Baja",I93)))</formula>
    </cfRule>
    <cfRule type="containsText" dxfId="4782" priority="3746" operator="containsText" text="Muy Baja">
      <formula>NOT(ISERROR(SEARCH("Muy Baja",I93)))</formula>
    </cfRule>
    <cfRule type="containsText" dxfId="4781" priority="3747" operator="containsText" text="Muy Baja'Tabla probabilidad'!">
      <formula>NOT(ISERROR(SEARCH("Muy Baja'Tabla probabilidad'!",I93)))</formula>
    </cfRule>
    <cfRule type="containsText" dxfId="4780" priority="3748" operator="containsText" text="Muy bajo">
      <formula>NOT(ISERROR(SEARCH("Muy bajo",I93)))</formula>
    </cfRule>
    <cfRule type="containsText" dxfId="4779" priority="3749" operator="containsText" text="Alta">
      <formula>NOT(ISERROR(SEARCH("Alta",I93)))</formula>
    </cfRule>
    <cfRule type="containsText" dxfId="4778" priority="3750" operator="containsText" text="Media">
      <formula>NOT(ISERROR(SEARCH("Media",I93)))</formula>
    </cfRule>
    <cfRule type="containsText" dxfId="4777" priority="3751" operator="containsText" text="Baja">
      <formula>NOT(ISERROR(SEARCH("Baja",I93)))</formula>
    </cfRule>
    <cfRule type="containsText" dxfId="4776" priority="3752" operator="containsText" text="Muy baja">
      <formula>NOT(ISERROR(SEARCH("Muy baja",I93)))</formula>
    </cfRule>
    <cfRule type="cellIs" dxfId="4775" priority="3755" operator="between">
      <formula>1</formula>
      <formula>2</formula>
    </cfRule>
    <cfRule type="cellIs" dxfId="4774" priority="3756" operator="between">
      <formula>0</formula>
      <formula>2</formula>
    </cfRule>
  </conditionalFormatting>
  <conditionalFormatting sqref="I93">
    <cfRule type="containsText" dxfId="4773" priority="3736" operator="containsText" text="Muy Alta">
      <formula>NOT(ISERROR(SEARCH("Muy Alta",I93)))</formula>
    </cfRule>
  </conditionalFormatting>
  <conditionalFormatting sqref="Y93:Y94">
    <cfRule type="containsText" dxfId="4772" priority="3728" operator="containsText" text="Muy Alta">
      <formula>NOT(ISERROR(SEARCH("Muy Alta",Y93)))</formula>
    </cfRule>
    <cfRule type="containsText" dxfId="4771" priority="3729" operator="containsText" text="Alta">
      <formula>NOT(ISERROR(SEARCH("Alta",Y93)))</formula>
    </cfRule>
    <cfRule type="containsText" dxfId="4770" priority="3730" operator="containsText" text="Media">
      <formula>NOT(ISERROR(SEARCH("Media",Y93)))</formula>
    </cfRule>
    <cfRule type="containsText" dxfId="4769" priority="3731" operator="containsText" text="Muy Baja">
      <formula>NOT(ISERROR(SEARCH("Muy Baja",Y93)))</formula>
    </cfRule>
    <cfRule type="containsText" dxfId="4768" priority="3732" operator="containsText" text="Baja">
      <formula>NOT(ISERROR(SEARCH("Baja",Y93)))</formula>
    </cfRule>
    <cfRule type="containsText" dxfId="4767" priority="3733" operator="containsText" text="Muy Baja">
      <formula>NOT(ISERROR(SEARCH("Muy Baja",Y93)))</formula>
    </cfRule>
  </conditionalFormatting>
  <conditionalFormatting sqref="AC93:AC94">
    <cfRule type="containsText" dxfId="4766" priority="3723" operator="containsText" text="Catastrófico">
      <formula>NOT(ISERROR(SEARCH("Catastrófico",AC93)))</formula>
    </cfRule>
    <cfRule type="containsText" dxfId="4765" priority="3724" operator="containsText" text="Mayor">
      <formula>NOT(ISERROR(SEARCH("Mayor",AC93)))</formula>
    </cfRule>
    <cfRule type="containsText" dxfId="4764" priority="3725" operator="containsText" text="Moderado">
      <formula>NOT(ISERROR(SEARCH("Moderado",AC93)))</formula>
    </cfRule>
    <cfRule type="containsText" dxfId="4763" priority="3726" operator="containsText" text="Menor">
      <formula>NOT(ISERROR(SEARCH("Menor",AC93)))</formula>
    </cfRule>
    <cfRule type="containsText" dxfId="4762" priority="3727" operator="containsText" text="Leve">
      <formula>NOT(ISERROR(SEARCH("Leve",AC93)))</formula>
    </cfRule>
  </conditionalFormatting>
  <conditionalFormatting sqref="AG93">
    <cfRule type="containsText" dxfId="4761" priority="3714" operator="containsText" text="Extremo">
      <formula>NOT(ISERROR(SEARCH("Extremo",AG93)))</formula>
    </cfRule>
    <cfRule type="containsText" dxfId="4760" priority="3715" operator="containsText" text="Alto">
      <formula>NOT(ISERROR(SEARCH("Alto",AG93)))</formula>
    </cfRule>
    <cfRule type="containsText" dxfId="4759" priority="3716" operator="containsText" text="Moderado">
      <formula>NOT(ISERROR(SEARCH("Moderado",AG93)))</formula>
    </cfRule>
    <cfRule type="containsText" dxfId="4758" priority="3717" operator="containsText" text="Menor">
      <formula>NOT(ISERROR(SEARCH("Menor",AG93)))</formula>
    </cfRule>
    <cfRule type="containsText" dxfId="4757" priority="3718" operator="containsText" text="Bajo">
      <formula>NOT(ISERROR(SEARCH("Bajo",AG93)))</formula>
    </cfRule>
    <cfRule type="containsText" dxfId="4756" priority="3719" operator="containsText" text="Moderado">
      <formula>NOT(ISERROR(SEARCH("Moderado",AG93)))</formula>
    </cfRule>
    <cfRule type="containsText" dxfId="4755" priority="3720" operator="containsText" text="Extremo">
      <formula>NOT(ISERROR(SEARCH("Extremo",AG93)))</formula>
    </cfRule>
    <cfRule type="containsText" dxfId="4754" priority="3721" operator="containsText" text="Baja">
      <formula>NOT(ISERROR(SEARCH("Baja",AG93)))</formula>
    </cfRule>
    <cfRule type="containsText" dxfId="4753" priority="3722" operator="containsText" text="Alto">
      <formula>NOT(ISERROR(SEARCH("Alto",AG93)))</formula>
    </cfRule>
  </conditionalFormatting>
  <conditionalFormatting sqref="AE93:AE94">
    <cfRule type="containsText" dxfId="4752" priority="3709" operator="containsText" text="Catastrófico">
      <formula>NOT(ISERROR(SEARCH("Catastrófico",AE93)))</formula>
    </cfRule>
    <cfRule type="containsText" dxfId="4751" priority="3710" operator="containsText" text="Moderado">
      <formula>NOT(ISERROR(SEARCH("Moderado",AE93)))</formula>
    </cfRule>
    <cfRule type="containsText" dxfId="4750" priority="3711" operator="containsText" text="Menor">
      <formula>NOT(ISERROR(SEARCH("Menor",AE93)))</formula>
    </cfRule>
    <cfRule type="containsText" dxfId="4749" priority="3712" operator="containsText" text="Leve">
      <formula>NOT(ISERROR(SEARCH("Leve",AE93)))</formula>
    </cfRule>
    <cfRule type="containsText" dxfId="4748" priority="3713" operator="containsText" text="Mayor">
      <formula>NOT(ISERROR(SEARCH("Mayor",AE93)))</formula>
    </cfRule>
  </conditionalFormatting>
  <conditionalFormatting sqref="L95">
    <cfRule type="containsText" dxfId="4747" priority="3702" operator="containsText" text="Catastrófico">
      <formula>NOT(ISERROR(SEARCH("Catastrófico",L95)))</formula>
    </cfRule>
    <cfRule type="containsText" dxfId="4746" priority="3703" operator="containsText" text="Mayor">
      <formula>NOT(ISERROR(SEARCH("Mayor",L95)))</formula>
    </cfRule>
    <cfRule type="containsText" dxfId="4745" priority="3704" operator="containsText" text="Alta">
      <formula>NOT(ISERROR(SEARCH("Alta",L95)))</formula>
    </cfRule>
    <cfRule type="containsText" dxfId="4744" priority="3705" operator="containsText" text="Moderado">
      <formula>NOT(ISERROR(SEARCH("Moderado",L95)))</formula>
    </cfRule>
    <cfRule type="containsText" dxfId="4743" priority="3706" operator="containsText" text="Menor">
      <formula>NOT(ISERROR(SEARCH("Menor",L95)))</formula>
    </cfRule>
    <cfRule type="containsText" dxfId="4742" priority="3707" operator="containsText" text="Leve">
      <formula>NOT(ISERROR(SEARCH("Leve",L95)))</formula>
    </cfRule>
  </conditionalFormatting>
  <conditionalFormatting sqref="M95">
    <cfRule type="containsText" dxfId="4741" priority="3696" operator="containsText" text="Catastrófico">
      <formula>NOT(ISERROR(SEARCH("Catastrófico",M95)))</formula>
    </cfRule>
    <cfRule type="containsText" dxfId="4740" priority="3697" operator="containsText" text="Mayor">
      <formula>NOT(ISERROR(SEARCH("Mayor",M95)))</formula>
    </cfRule>
    <cfRule type="containsText" dxfId="4739" priority="3698" operator="containsText" text="Alta">
      <formula>NOT(ISERROR(SEARCH("Alta",M95)))</formula>
    </cfRule>
    <cfRule type="containsText" dxfId="4738" priority="3699" operator="containsText" text="Moderado">
      <formula>NOT(ISERROR(SEARCH("Moderado",M95)))</formula>
    </cfRule>
    <cfRule type="containsText" dxfId="4737" priority="3700" operator="containsText" text="Menor">
      <formula>NOT(ISERROR(SEARCH("Menor",M95)))</formula>
    </cfRule>
    <cfRule type="containsText" dxfId="4736" priority="3701" operator="containsText" text="Leve">
      <formula>NOT(ISERROR(SEARCH("Leve",M95)))</formula>
    </cfRule>
  </conditionalFormatting>
  <conditionalFormatting sqref="AA95:AA96">
    <cfRule type="containsText" dxfId="4735" priority="3637" operator="containsText" text="Muy Baja">
      <formula>NOT(ISERROR(SEARCH("Muy Baja",AA95)))</formula>
    </cfRule>
    <cfRule type="containsText" dxfId="4734" priority="3691" operator="containsText" text="Muy Alta">
      <formula>NOT(ISERROR(SEARCH("Muy Alta",AA95)))</formula>
    </cfRule>
    <cfRule type="containsText" dxfId="4733" priority="3692" operator="containsText" text="Alta">
      <formula>NOT(ISERROR(SEARCH("Alta",AA95)))</formula>
    </cfRule>
    <cfRule type="containsText" dxfId="4732" priority="3693" operator="containsText" text="Media">
      <formula>NOT(ISERROR(SEARCH("Media",AA95)))</formula>
    </cfRule>
    <cfRule type="containsText" dxfId="4731" priority="3694" operator="containsText" text="Baja">
      <formula>NOT(ISERROR(SEARCH("Baja",AA95)))</formula>
    </cfRule>
    <cfRule type="containsText" dxfId="4730" priority="3695" operator="containsText" text="Muy Baja">
      <formula>NOT(ISERROR(SEARCH("Muy Baja",AA95)))</formula>
    </cfRule>
  </conditionalFormatting>
  <conditionalFormatting sqref="N95">
    <cfRule type="containsText" dxfId="4729" priority="3686" operator="containsText" text="Extremo">
      <formula>NOT(ISERROR(SEARCH("Extremo",N95)))</formula>
    </cfRule>
    <cfRule type="containsText" dxfId="4728" priority="3687" operator="containsText" text="Alto">
      <formula>NOT(ISERROR(SEARCH("Alto",N95)))</formula>
    </cfRule>
    <cfRule type="containsText" dxfId="4727" priority="3688" operator="containsText" text="Bajo">
      <formula>NOT(ISERROR(SEARCH("Bajo",N95)))</formula>
    </cfRule>
    <cfRule type="containsText" dxfId="4726" priority="3689" operator="containsText" text="Moderado">
      <formula>NOT(ISERROR(SEARCH("Moderado",N95)))</formula>
    </cfRule>
    <cfRule type="containsText" dxfId="4725" priority="3690" operator="containsText" text="Extremo">
      <formula>NOT(ISERROR(SEARCH("Extremo",N95)))</formula>
    </cfRule>
  </conditionalFormatting>
  <conditionalFormatting sqref="I95">
    <cfRule type="containsText" dxfId="4724" priority="3663" operator="containsText" text="Muy Baja">
      <formula>NOT(ISERROR(SEARCH("Muy Baja",I95)))</formula>
    </cfRule>
    <cfRule type="containsText" dxfId="4723" priority="3664" operator="containsText" text="Baja">
      <formula>NOT(ISERROR(SEARCH("Baja",I95)))</formula>
    </cfRule>
    <cfRule type="containsText" dxfId="4722" priority="3666" operator="containsText" text="Muy Alta">
      <formula>NOT(ISERROR(SEARCH("Muy Alta",I95)))</formula>
    </cfRule>
    <cfRule type="containsText" dxfId="4721" priority="3667" operator="containsText" text="Alta">
      <formula>NOT(ISERROR(SEARCH("Alta",I95)))</formula>
    </cfRule>
    <cfRule type="containsText" dxfId="4720" priority="3668" operator="containsText" text="Media">
      <formula>NOT(ISERROR(SEARCH("Media",I95)))</formula>
    </cfRule>
    <cfRule type="containsText" dxfId="4719" priority="3669" operator="containsText" text="Media">
      <formula>NOT(ISERROR(SEARCH("Media",I95)))</formula>
    </cfRule>
    <cfRule type="containsText" dxfId="4718" priority="3670" operator="containsText" text="Media">
      <formula>NOT(ISERROR(SEARCH("Media",I95)))</formula>
    </cfRule>
    <cfRule type="containsText" dxfId="4717" priority="3671" operator="containsText" text="Muy Baja">
      <formula>NOT(ISERROR(SEARCH("Muy Baja",I95)))</formula>
    </cfRule>
    <cfRule type="containsText" dxfId="4716" priority="3672" operator="containsText" text="Baja">
      <formula>NOT(ISERROR(SEARCH("Baja",I95)))</formula>
    </cfRule>
    <cfRule type="containsText" dxfId="4715" priority="3673" operator="containsText" text="Muy Baja">
      <formula>NOT(ISERROR(SEARCH("Muy Baja",I95)))</formula>
    </cfRule>
    <cfRule type="containsText" dxfId="4714" priority="3674" operator="containsText" text="Muy Baja">
      <formula>NOT(ISERROR(SEARCH("Muy Baja",I95)))</formula>
    </cfRule>
    <cfRule type="containsText" dxfId="4713" priority="3675" operator="containsText" text="Muy Baja">
      <formula>NOT(ISERROR(SEARCH("Muy Baja",I95)))</formula>
    </cfRule>
    <cfRule type="containsText" dxfId="4712" priority="3676" operator="containsText" text="Muy Baja'Tabla probabilidad'!">
      <formula>NOT(ISERROR(SEARCH("Muy Baja'Tabla probabilidad'!",I95)))</formula>
    </cfRule>
    <cfRule type="containsText" dxfId="4711" priority="3677" operator="containsText" text="Muy bajo">
      <formula>NOT(ISERROR(SEARCH("Muy bajo",I95)))</formula>
    </cfRule>
    <cfRule type="containsText" dxfId="4710" priority="3678" operator="containsText" text="Alta">
      <formula>NOT(ISERROR(SEARCH("Alta",I95)))</formula>
    </cfRule>
    <cfRule type="containsText" dxfId="4709" priority="3679" operator="containsText" text="Media">
      <formula>NOT(ISERROR(SEARCH("Media",I95)))</formula>
    </cfRule>
    <cfRule type="containsText" dxfId="4708" priority="3680" operator="containsText" text="Baja">
      <formula>NOT(ISERROR(SEARCH("Baja",I95)))</formula>
    </cfRule>
    <cfRule type="containsText" dxfId="4707" priority="3681" operator="containsText" text="Muy baja">
      <formula>NOT(ISERROR(SEARCH("Muy baja",I95)))</formula>
    </cfRule>
    <cfRule type="cellIs" dxfId="4706" priority="3684" operator="between">
      <formula>1</formula>
      <formula>2</formula>
    </cfRule>
    <cfRule type="cellIs" dxfId="4705" priority="3685" operator="between">
      <formula>0</formula>
      <formula>2</formula>
    </cfRule>
  </conditionalFormatting>
  <conditionalFormatting sqref="I95">
    <cfRule type="containsText" dxfId="4704" priority="3665" operator="containsText" text="Muy Alta">
      <formula>NOT(ISERROR(SEARCH("Muy Alta",I95)))</formula>
    </cfRule>
  </conditionalFormatting>
  <conditionalFormatting sqref="Y95:Y96">
    <cfRule type="containsText" dxfId="4703" priority="3657" operator="containsText" text="Muy Alta">
      <formula>NOT(ISERROR(SEARCH("Muy Alta",Y95)))</formula>
    </cfRule>
    <cfRule type="containsText" dxfId="4702" priority="3658" operator="containsText" text="Alta">
      <formula>NOT(ISERROR(SEARCH("Alta",Y95)))</formula>
    </cfRule>
    <cfRule type="containsText" dxfId="4701" priority="3659" operator="containsText" text="Media">
      <formula>NOT(ISERROR(SEARCH("Media",Y95)))</formula>
    </cfRule>
    <cfRule type="containsText" dxfId="4700" priority="3660" operator="containsText" text="Muy Baja">
      <formula>NOT(ISERROR(SEARCH("Muy Baja",Y95)))</formula>
    </cfRule>
    <cfRule type="containsText" dxfId="4699" priority="3661" operator="containsText" text="Baja">
      <formula>NOT(ISERROR(SEARCH("Baja",Y95)))</formula>
    </cfRule>
    <cfRule type="containsText" dxfId="4698" priority="3662" operator="containsText" text="Muy Baja">
      <formula>NOT(ISERROR(SEARCH("Muy Baja",Y95)))</formula>
    </cfRule>
  </conditionalFormatting>
  <conditionalFormatting sqref="AC95:AC96">
    <cfRule type="containsText" dxfId="4697" priority="3652" operator="containsText" text="Catastrófico">
      <formula>NOT(ISERROR(SEARCH("Catastrófico",AC95)))</formula>
    </cfRule>
    <cfRule type="containsText" dxfId="4696" priority="3653" operator="containsText" text="Mayor">
      <formula>NOT(ISERROR(SEARCH("Mayor",AC95)))</formula>
    </cfRule>
    <cfRule type="containsText" dxfId="4695" priority="3654" operator="containsText" text="Moderado">
      <formula>NOT(ISERROR(SEARCH("Moderado",AC95)))</formula>
    </cfRule>
    <cfRule type="containsText" dxfId="4694" priority="3655" operator="containsText" text="Menor">
      <formula>NOT(ISERROR(SEARCH("Menor",AC95)))</formula>
    </cfRule>
    <cfRule type="containsText" dxfId="4693" priority="3656" operator="containsText" text="Leve">
      <formula>NOT(ISERROR(SEARCH("Leve",AC95)))</formula>
    </cfRule>
  </conditionalFormatting>
  <conditionalFormatting sqref="AG95">
    <cfRule type="containsText" dxfId="4692" priority="3643" operator="containsText" text="Extremo">
      <formula>NOT(ISERROR(SEARCH("Extremo",AG95)))</formula>
    </cfRule>
    <cfRule type="containsText" dxfId="4691" priority="3644" operator="containsText" text="Alto">
      <formula>NOT(ISERROR(SEARCH("Alto",AG95)))</formula>
    </cfRule>
    <cfRule type="containsText" dxfId="4690" priority="3645" operator="containsText" text="Moderado">
      <formula>NOT(ISERROR(SEARCH("Moderado",AG95)))</formula>
    </cfRule>
    <cfRule type="containsText" dxfId="4689" priority="3646" operator="containsText" text="Menor">
      <formula>NOT(ISERROR(SEARCH("Menor",AG95)))</formula>
    </cfRule>
    <cfRule type="containsText" dxfId="4688" priority="3647" operator="containsText" text="Bajo">
      <formula>NOT(ISERROR(SEARCH("Bajo",AG95)))</formula>
    </cfRule>
    <cfRule type="containsText" dxfId="4687" priority="3648" operator="containsText" text="Moderado">
      <formula>NOT(ISERROR(SEARCH("Moderado",AG95)))</formula>
    </cfRule>
    <cfRule type="containsText" dxfId="4686" priority="3649" operator="containsText" text="Extremo">
      <formula>NOT(ISERROR(SEARCH("Extremo",AG95)))</formula>
    </cfRule>
    <cfRule type="containsText" dxfId="4685" priority="3650" operator="containsText" text="Baja">
      <formula>NOT(ISERROR(SEARCH("Baja",AG95)))</formula>
    </cfRule>
    <cfRule type="containsText" dxfId="4684" priority="3651" operator="containsText" text="Alto">
      <formula>NOT(ISERROR(SEARCH("Alto",AG95)))</formula>
    </cfRule>
  </conditionalFormatting>
  <conditionalFormatting sqref="AE95:AE96">
    <cfRule type="containsText" dxfId="4683" priority="3638" operator="containsText" text="Catastrófico">
      <formula>NOT(ISERROR(SEARCH("Catastrófico",AE95)))</formula>
    </cfRule>
    <cfRule type="containsText" dxfId="4682" priority="3639" operator="containsText" text="Moderado">
      <formula>NOT(ISERROR(SEARCH("Moderado",AE95)))</formula>
    </cfRule>
    <cfRule type="containsText" dxfId="4681" priority="3640" operator="containsText" text="Menor">
      <formula>NOT(ISERROR(SEARCH("Menor",AE95)))</formula>
    </cfRule>
    <cfRule type="containsText" dxfId="4680" priority="3641" operator="containsText" text="Leve">
      <formula>NOT(ISERROR(SEARCH("Leve",AE95)))</formula>
    </cfRule>
    <cfRule type="containsText" dxfId="4679" priority="3642" operator="containsText" text="Mayor">
      <formula>NOT(ISERROR(SEARCH("Mayor",AE95)))</formula>
    </cfRule>
  </conditionalFormatting>
  <conditionalFormatting sqref="L186">
    <cfRule type="containsText" dxfId="4678" priority="3631" operator="containsText" text="Catastrófico">
      <formula>NOT(ISERROR(SEARCH("Catastrófico",L186)))</formula>
    </cfRule>
    <cfRule type="containsText" dxfId="4677" priority="3632" operator="containsText" text="Mayor">
      <formula>NOT(ISERROR(SEARCH("Mayor",L186)))</formula>
    </cfRule>
    <cfRule type="containsText" dxfId="4676" priority="3633" operator="containsText" text="Alta">
      <formula>NOT(ISERROR(SEARCH("Alta",L186)))</formula>
    </cfRule>
    <cfRule type="containsText" dxfId="4675" priority="3634" operator="containsText" text="Moderado">
      <formula>NOT(ISERROR(SEARCH("Moderado",L186)))</formula>
    </cfRule>
    <cfRule type="containsText" dxfId="4674" priority="3635" operator="containsText" text="Menor">
      <formula>NOT(ISERROR(SEARCH("Menor",L186)))</formula>
    </cfRule>
    <cfRule type="containsText" dxfId="4673" priority="3636" operator="containsText" text="Leve">
      <formula>NOT(ISERROR(SEARCH("Leve",L186)))</formula>
    </cfRule>
  </conditionalFormatting>
  <conditionalFormatting sqref="M186">
    <cfRule type="containsText" dxfId="4672" priority="3625" operator="containsText" text="Catastrófico">
      <formula>NOT(ISERROR(SEARCH("Catastrófico",M186)))</formula>
    </cfRule>
    <cfRule type="containsText" dxfId="4671" priority="3626" operator="containsText" text="Mayor">
      <formula>NOT(ISERROR(SEARCH("Mayor",M186)))</formula>
    </cfRule>
    <cfRule type="containsText" dxfId="4670" priority="3627" operator="containsText" text="Alta">
      <formula>NOT(ISERROR(SEARCH("Alta",M186)))</formula>
    </cfRule>
    <cfRule type="containsText" dxfId="4669" priority="3628" operator="containsText" text="Moderado">
      <formula>NOT(ISERROR(SEARCH("Moderado",M186)))</formula>
    </cfRule>
    <cfRule type="containsText" dxfId="4668" priority="3629" operator="containsText" text="Menor">
      <formula>NOT(ISERROR(SEARCH("Menor",M186)))</formula>
    </cfRule>
    <cfRule type="containsText" dxfId="4667" priority="3630" operator="containsText" text="Leve">
      <formula>NOT(ISERROR(SEARCH("Leve",M186)))</formula>
    </cfRule>
  </conditionalFormatting>
  <conditionalFormatting sqref="N186">
    <cfRule type="containsText" dxfId="4666" priority="3615" operator="containsText" text="Extremo">
      <formula>NOT(ISERROR(SEARCH("Extremo",N186)))</formula>
    </cfRule>
    <cfRule type="containsText" dxfId="4665" priority="3616" operator="containsText" text="Alto">
      <formula>NOT(ISERROR(SEARCH("Alto",N186)))</formula>
    </cfRule>
    <cfRule type="containsText" dxfId="4664" priority="3617" operator="containsText" text="Bajo">
      <formula>NOT(ISERROR(SEARCH("Bajo",N186)))</formula>
    </cfRule>
    <cfRule type="containsText" dxfId="4663" priority="3618" operator="containsText" text="Moderado">
      <formula>NOT(ISERROR(SEARCH("Moderado",N186)))</formula>
    </cfRule>
    <cfRule type="containsText" dxfId="4662" priority="3619" operator="containsText" text="Extremo">
      <formula>NOT(ISERROR(SEARCH("Extremo",N186)))</formula>
    </cfRule>
  </conditionalFormatting>
  <conditionalFormatting sqref="I186">
    <cfRule type="containsText" dxfId="4661" priority="3592" operator="containsText" text="Muy Baja">
      <formula>NOT(ISERROR(SEARCH("Muy Baja",I186)))</formula>
    </cfRule>
    <cfRule type="containsText" dxfId="4660" priority="3593" operator="containsText" text="Baja">
      <formula>NOT(ISERROR(SEARCH("Baja",I186)))</formula>
    </cfRule>
    <cfRule type="containsText" dxfId="4659" priority="3595" operator="containsText" text="Muy Alta">
      <formula>NOT(ISERROR(SEARCH("Muy Alta",I186)))</formula>
    </cfRule>
    <cfRule type="containsText" dxfId="4658" priority="3596" operator="containsText" text="Alta">
      <formula>NOT(ISERROR(SEARCH("Alta",I186)))</formula>
    </cfRule>
    <cfRule type="containsText" dxfId="4657" priority="3597" operator="containsText" text="Media">
      <formula>NOT(ISERROR(SEARCH("Media",I186)))</formula>
    </cfRule>
    <cfRule type="containsText" dxfId="4656" priority="3598" operator="containsText" text="Media">
      <formula>NOT(ISERROR(SEARCH("Media",I186)))</formula>
    </cfRule>
    <cfRule type="containsText" dxfId="4655" priority="3599" operator="containsText" text="Media">
      <formula>NOT(ISERROR(SEARCH("Media",I186)))</formula>
    </cfRule>
    <cfRule type="containsText" dxfId="4654" priority="3600" operator="containsText" text="Muy Baja">
      <formula>NOT(ISERROR(SEARCH("Muy Baja",I186)))</formula>
    </cfRule>
    <cfRule type="containsText" dxfId="4653" priority="3601" operator="containsText" text="Baja">
      <formula>NOT(ISERROR(SEARCH("Baja",I186)))</formula>
    </cfRule>
    <cfRule type="containsText" dxfId="4652" priority="3602" operator="containsText" text="Muy Baja">
      <formula>NOT(ISERROR(SEARCH("Muy Baja",I186)))</formula>
    </cfRule>
    <cfRule type="containsText" dxfId="4651" priority="3603" operator="containsText" text="Muy Baja">
      <formula>NOT(ISERROR(SEARCH("Muy Baja",I186)))</formula>
    </cfRule>
    <cfRule type="containsText" dxfId="4650" priority="3604" operator="containsText" text="Muy Baja">
      <formula>NOT(ISERROR(SEARCH("Muy Baja",I186)))</formula>
    </cfRule>
    <cfRule type="containsText" dxfId="4649" priority="3605" operator="containsText" text="Muy Baja'Tabla probabilidad'!">
      <formula>NOT(ISERROR(SEARCH("Muy Baja'Tabla probabilidad'!",I186)))</formula>
    </cfRule>
    <cfRule type="containsText" dxfId="4648" priority="3606" operator="containsText" text="Muy bajo">
      <formula>NOT(ISERROR(SEARCH("Muy bajo",I186)))</formula>
    </cfRule>
    <cfRule type="containsText" dxfId="4647" priority="3607" operator="containsText" text="Alta">
      <formula>NOT(ISERROR(SEARCH("Alta",I186)))</formula>
    </cfRule>
    <cfRule type="containsText" dxfId="4646" priority="3608" operator="containsText" text="Media">
      <formula>NOT(ISERROR(SEARCH("Media",I186)))</formula>
    </cfRule>
    <cfRule type="containsText" dxfId="4645" priority="3609" operator="containsText" text="Baja">
      <formula>NOT(ISERROR(SEARCH("Baja",I186)))</formula>
    </cfRule>
    <cfRule type="containsText" dxfId="4644" priority="3610" operator="containsText" text="Muy baja">
      <formula>NOT(ISERROR(SEARCH("Muy baja",I186)))</formula>
    </cfRule>
    <cfRule type="cellIs" dxfId="4643" priority="3613" operator="between">
      <formula>1</formula>
      <formula>2</formula>
    </cfRule>
    <cfRule type="cellIs" dxfId="4642" priority="3614" operator="between">
      <formula>0</formula>
      <formula>2</formula>
    </cfRule>
  </conditionalFormatting>
  <conditionalFormatting sqref="I186">
    <cfRule type="containsText" dxfId="4641" priority="3594" operator="containsText" text="Muy Alta">
      <formula>NOT(ISERROR(SEARCH("Muy Alta",I186)))</formula>
    </cfRule>
  </conditionalFormatting>
  <conditionalFormatting sqref="AG186">
    <cfRule type="containsText" dxfId="4640" priority="3572" operator="containsText" text="Extremo">
      <formula>NOT(ISERROR(SEARCH("Extremo",AG186)))</formula>
    </cfRule>
    <cfRule type="containsText" dxfId="4639" priority="3573" operator="containsText" text="Alto">
      <formula>NOT(ISERROR(SEARCH("Alto",AG186)))</formula>
    </cfRule>
    <cfRule type="containsText" dxfId="4638" priority="3574" operator="containsText" text="Moderado">
      <formula>NOT(ISERROR(SEARCH("Moderado",AG186)))</formula>
    </cfRule>
    <cfRule type="containsText" dxfId="4637" priority="3575" operator="containsText" text="Menor">
      <formula>NOT(ISERROR(SEARCH("Menor",AG186)))</formula>
    </cfRule>
    <cfRule type="containsText" dxfId="4636" priority="3576" operator="containsText" text="Bajo">
      <formula>NOT(ISERROR(SEARCH("Bajo",AG186)))</formula>
    </cfRule>
    <cfRule type="containsText" dxfId="4635" priority="3577" operator="containsText" text="Moderado">
      <formula>NOT(ISERROR(SEARCH("Moderado",AG186)))</formula>
    </cfRule>
    <cfRule type="containsText" dxfId="4634" priority="3578" operator="containsText" text="Extremo">
      <formula>NOT(ISERROR(SEARCH("Extremo",AG186)))</formula>
    </cfRule>
    <cfRule type="containsText" dxfId="4633" priority="3579" operator="containsText" text="Baja">
      <formula>NOT(ISERROR(SEARCH("Baja",AG186)))</formula>
    </cfRule>
    <cfRule type="containsText" dxfId="4632" priority="3580" operator="containsText" text="Alto">
      <formula>NOT(ISERROR(SEARCH("Alto",AG186)))</formula>
    </cfRule>
  </conditionalFormatting>
  <conditionalFormatting sqref="L188">
    <cfRule type="containsText" dxfId="4631" priority="3560" operator="containsText" text="Catastrófico">
      <formula>NOT(ISERROR(SEARCH("Catastrófico",L188)))</formula>
    </cfRule>
    <cfRule type="containsText" dxfId="4630" priority="3561" operator="containsText" text="Mayor">
      <formula>NOT(ISERROR(SEARCH("Mayor",L188)))</formula>
    </cfRule>
    <cfRule type="containsText" dxfId="4629" priority="3562" operator="containsText" text="Alta">
      <formula>NOT(ISERROR(SEARCH("Alta",L188)))</formula>
    </cfRule>
    <cfRule type="containsText" dxfId="4628" priority="3563" operator="containsText" text="Moderado">
      <formula>NOT(ISERROR(SEARCH("Moderado",L188)))</formula>
    </cfRule>
    <cfRule type="containsText" dxfId="4627" priority="3564" operator="containsText" text="Menor">
      <formula>NOT(ISERROR(SEARCH("Menor",L188)))</formula>
    </cfRule>
    <cfRule type="containsText" dxfId="4626" priority="3565" operator="containsText" text="Leve">
      <formula>NOT(ISERROR(SEARCH("Leve",L188)))</formula>
    </cfRule>
  </conditionalFormatting>
  <conditionalFormatting sqref="M188">
    <cfRule type="containsText" dxfId="4625" priority="3554" operator="containsText" text="Catastrófico">
      <formula>NOT(ISERROR(SEARCH("Catastrófico",M188)))</formula>
    </cfRule>
    <cfRule type="containsText" dxfId="4624" priority="3555" operator="containsText" text="Mayor">
      <formula>NOT(ISERROR(SEARCH("Mayor",M188)))</formula>
    </cfRule>
    <cfRule type="containsText" dxfId="4623" priority="3556" operator="containsText" text="Alta">
      <formula>NOT(ISERROR(SEARCH("Alta",M188)))</formula>
    </cfRule>
    <cfRule type="containsText" dxfId="4622" priority="3557" operator="containsText" text="Moderado">
      <formula>NOT(ISERROR(SEARCH("Moderado",M188)))</formula>
    </cfRule>
    <cfRule type="containsText" dxfId="4621" priority="3558" operator="containsText" text="Menor">
      <formula>NOT(ISERROR(SEARCH("Menor",M188)))</formula>
    </cfRule>
    <cfRule type="containsText" dxfId="4620" priority="3559" operator="containsText" text="Leve">
      <formula>NOT(ISERROR(SEARCH("Leve",M188)))</formula>
    </cfRule>
  </conditionalFormatting>
  <conditionalFormatting sqref="AA188:AA189">
    <cfRule type="containsText" dxfId="4619" priority="3495" operator="containsText" text="Muy Baja">
      <formula>NOT(ISERROR(SEARCH("Muy Baja",AA188)))</formula>
    </cfRule>
    <cfRule type="containsText" dxfId="4618" priority="3549" operator="containsText" text="Muy Alta">
      <formula>NOT(ISERROR(SEARCH("Muy Alta",AA188)))</formula>
    </cfRule>
    <cfRule type="containsText" dxfId="4617" priority="3550" operator="containsText" text="Alta">
      <formula>NOT(ISERROR(SEARCH("Alta",AA188)))</formula>
    </cfRule>
    <cfRule type="containsText" dxfId="4616" priority="3551" operator="containsText" text="Media">
      <formula>NOT(ISERROR(SEARCH("Media",AA188)))</formula>
    </cfRule>
    <cfRule type="containsText" dxfId="4615" priority="3552" operator="containsText" text="Baja">
      <formula>NOT(ISERROR(SEARCH("Baja",AA188)))</formula>
    </cfRule>
    <cfRule type="containsText" dxfId="4614" priority="3553" operator="containsText" text="Muy Baja">
      <formula>NOT(ISERROR(SEARCH("Muy Baja",AA188)))</formula>
    </cfRule>
  </conditionalFormatting>
  <conditionalFormatting sqref="N188">
    <cfRule type="containsText" dxfId="4613" priority="3544" operator="containsText" text="Extremo">
      <formula>NOT(ISERROR(SEARCH("Extremo",N188)))</formula>
    </cfRule>
    <cfRule type="containsText" dxfId="4612" priority="3545" operator="containsText" text="Alto">
      <formula>NOT(ISERROR(SEARCH("Alto",N188)))</formula>
    </cfRule>
    <cfRule type="containsText" dxfId="4611" priority="3546" operator="containsText" text="Bajo">
      <formula>NOT(ISERROR(SEARCH("Bajo",N188)))</formula>
    </cfRule>
    <cfRule type="containsText" dxfId="4610" priority="3547" operator="containsText" text="Moderado">
      <formula>NOT(ISERROR(SEARCH("Moderado",N188)))</formula>
    </cfRule>
    <cfRule type="containsText" dxfId="4609" priority="3548" operator="containsText" text="Extremo">
      <formula>NOT(ISERROR(SEARCH("Extremo",N188)))</formula>
    </cfRule>
  </conditionalFormatting>
  <conditionalFormatting sqref="I188">
    <cfRule type="containsText" dxfId="4608" priority="3521" operator="containsText" text="Muy Baja">
      <formula>NOT(ISERROR(SEARCH("Muy Baja",I188)))</formula>
    </cfRule>
    <cfRule type="containsText" dxfId="4607" priority="3522" operator="containsText" text="Baja">
      <formula>NOT(ISERROR(SEARCH("Baja",I188)))</formula>
    </cfRule>
    <cfRule type="containsText" dxfId="4606" priority="3524" operator="containsText" text="Muy Alta">
      <formula>NOT(ISERROR(SEARCH("Muy Alta",I188)))</formula>
    </cfRule>
    <cfRule type="containsText" dxfId="4605" priority="3525" operator="containsText" text="Alta">
      <formula>NOT(ISERROR(SEARCH("Alta",I188)))</formula>
    </cfRule>
    <cfRule type="containsText" dxfId="4604" priority="3526" operator="containsText" text="Media">
      <formula>NOT(ISERROR(SEARCH("Media",I188)))</formula>
    </cfRule>
    <cfRule type="containsText" dxfId="4603" priority="3527" operator="containsText" text="Media">
      <formula>NOT(ISERROR(SEARCH("Media",I188)))</formula>
    </cfRule>
    <cfRule type="containsText" dxfId="4602" priority="3528" operator="containsText" text="Media">
      <formula>NOT(ISERROR(SEARCH("Media",I188)))</formula>
    </cfRule>
    <cfRule type="containsText" dxfId="4601" priority="3529" operator="containsText" text="Muy Baja">
      <formula>NOT(ISERROR(SEARCH("Muy Baja",I188)))</formula>
    </cfRule>
    <cfRule type="containsText" dxfId="4600" priority="3530" operator="containsText" text="Baja">
      <formula>NOT(ISERROR(SEARCH("Baja",I188)))</formula>
    </cfRule>
    <cfRule type="containsText" dxfId="4599" priority="3531" operator="containsText" text="Muy Baja">
      <formula>NOT(ISERROR(SEARCH("Muy Baja",I188)))</formula>
    </cfRule>
    <cfRule type="containsText" dxfId="4598" priority="3532" operator="containsText" text="Muy Baja">
      <formula>NOT(ISERROR(SEARCH("Muy Baja",I188)))</formula>
    </cfRule>
    <cfRule type="containsText" dxfId="4597" priority="3533" operator="containsText" text="Muy Baja">
      <formula>NOT(ISERROR(SEARCH("Muy Baja",I188)))</formula>
    </cfRule>
    <cfRule type="containsText" dxfId="4596" priority="3534" operator="containsText" text="Muy Baja'Tabla probabilidad'!">
      <formula>NOT(ISERROR(SEARCH("Muy Baja'Tabla probabilidad'!",I188)))</formula>
    </cfRule>
    <cfRule type="containsText" dxfId="4595" priority="3535" operator="containsText" text="Muy bajo">
      <formula>NOT(ISERROR(SEARCH("Muy bajo",I188)))</formula>
    </cfRule>
    <cfRule type="containsText" dxfId="4594" priority="3536" operator="containsText" text="Alta">
      <formula>NOT(ISERROR(SEARCH("Alta",I188)))</formula>
    </cfRule>
    <cfRule type="containsText" dxfId="4593" priority="3537" operator="containsText" text="Media">
      <formula>NOT(ISERROR(SEARCH("Media",I188)))</formula>
    </cfRule>
    <cfRule type="containsText" dxfId="4592" priority="3538" operator="containsText" text="Baja">
      <formula>NOT(ISERROR(SEARCH("Baja",I188)))</formula>
    </cfRule>
    <cfRule type="containsText" dxfId="4591" priority="3539" operator="containsText" text="Muy baja">
      <formula>NOT(ISERROR(SEARCH("Muy baja",I188)))</formula>
    </cfRule>
    <cfRule type="cellIs" dxfId="4590" priority="3542" operator="between">
      <formula>1</formula>
      <formula>2</formula>
    </cfRule>
    <cfRule type="cellIs" dxfId="4589" priority="3543" operator="between">
      <formula>0</formula>
      <formula>2</formula>
    </cfRule>
  </conditionalFormatting>
  <conditionalFormatting sqref="I188">
    <cfRule type="containsText" dxfId="4588" priority="3523" operator="containsText" text="Muy Alta">
      <formula>NOT(ISERROR(SEARCH("Muy Alta",I188)))</formula>
    </cfRule>
  </conditionalFormatting>
  <conditionalFormatting sqref="Y188:Y189">
    <cfRule type="containsText" dxfId="4587" priority="3515" operator="containsText" text="Muy Alta">
      <formula>NOT(ISERROR(SEARCH("Muy Alta",Y188)))</formula>
    </cfRule>
    <cfRule type="containsText" dxfId="4586" priority="3516" operator="containsText" text="Alta">
      <formula>NOT(ISERROR(SEARCH("Alta",Y188)))</formula>
    </cfRule>
    <cfRule type="containsText" dxfId="4585" priority="3517" operator="containsText" text="Media">
      <formula>NOT(ISERROR(SEARCH("Media",Y188)))</formula>
    </cfRule>
    <cfRule type="containsText" dxfId="4584" priority="3518" operator="containsText" text="Muy Baja">
      <formula>NOT(ISERROR(SEARCH("Muy Baja",Y188)))</formula>
    </cfRule>
    <cfRule type="containsText" dxfId="4583" priority="3519" operator="containsText" text="Baja">
      <formula>NOT(ISERROR(SEARCH("Baja",Y188)))</formula>
    </cfRule>
    <cfRule type="containsText" dxfId="4582" priority="3520" operator="containsText" text="Muy Baja">
      <formula>NOT(ISERROR(SEARCH("Muy Baja",Y188)))</formula>
    </cfRule>
  </conditionalFormatting>
  <conditionalFormatting sqref="AC188:AC189">
    <cfRule type="containsText" dxfId="4581" priority="3510" operator="containsText" text="Catastrófico">
      <formula>NOT(ISERROR(SEARCH("Catastrófico",AC188)))</formula>
    </cfRule>
    <cfRule type="containsText" dxfId="4580" priority="3511" operator="containsText" text="Mayor">
      <formula>NOT(ISERROR(SEARCH("Mayor",AC188)))</formula>
    </cfRule>
    <cfRule type="containsText" dxfId="4579" priority="3512" operator="containsText" text="Moderado">
      <formula>NOT(ISERROR(SEARCH("Moderado",AC188)))</formula>
    </cfRule>
    <cfRule type="containsText" dxfId="4578" priority="3513" operator="containsText" text="Menor">
      <formula>NOT(ISERROR(SEARCH("Menor",AC188)))</formula>
    </cfRule>
    <cfRule type="containsText" dxfId="4577" priority="3514" operator="containsText" text="Leve">
      <formula>NOT(ISERROR(SEARCH("Leve",AC188)))</formula>
    </cfRule>
  </conditionalFormatting>
  <conditionalFormatting sqref="AG188">
    <cfRule type="containsText" dxfId="4576" priority="3501" operator="containsText" text="Extremo">
      <formula>NOT(ISERROR(SEARCH("Extremo",AG188)))</formula>
    </cfRule>
    <cfRule type="containsText" dxfId="4575" priority="3502" operator="containsText" text="Alto">
      <formula>NOT(ISERROR(SEARCH("Alto",AG188)))</formula>
    </cfRule>
    <cfRule type="containsText" dxfId="4574" priority="3503" operator="containsText" text="Moderado">
      <formula>NOT(ISERROR(SEARCH("Moderado",AG188)))</formula>
    </cfRule>
    <cfRule type="containsText" dxfId="4573" priority="3504" operator="containsText" text="Menor">
      <formula>NOT(ISERROR(SEARCH("Menor",AG188)))</formula>
    </cfRule>
    <cfRule type="containsText" dxfId="4572" priority="3505" operator="containsText" text="Bajo">
      <formula>NOT(ISERROR(SEARCH("Bajo",AG188)))</formula>
    </cfRule>
    <cfRule type="containsText" dxfId="4571" priority="3506" operator="containsText" text="Moderado">
      <formula>NOT(ISERROR(SEARCH("Moderado",AG188)))</formula>
    </cfRule>
    <cfRule type="containsText" dxfId="4570" priority="3507" operator="containsText" text="Extremo">
      <formula>NOT(ISERROR(SEARCH("Extremo",AG188)))</formula>
    </cfRule>
    <cfRule type="containsText" dxfId="4569" priority="3508" operator="containsText" text="Baja">
      <formula>NOT(ISERROR(SEARCH("Baja",AG188)))</formula>
    </cfRule>
    <cfRule type="containsText" dxfId="4568" priority="3509" operator="containsText" text="Alto">
      <formula>NOT(ISERROR(SEARCH("Alto",AG188)))</formula>
    </cfRule>
  </conditionalFormatting>
  <conditionalFormatting sqref="AE188:AE189">
    <cfRule type="containsText" dxfId="4567" priority="3496" operator="containsText" text="Catastrófico">
      <formula>NOT(ISERROR(SEARCH("Catastrófico",AE188)))</formula>
    </cfRule>
    <cfRule type="containsText" dxfId="4566" priority="3497" operator="containsText" text="Moderado">
      <formula>NOT(ISERROR(SEARCH("Moderado",AE188)))</formula>
    </cfRule>
    <cfRule type="containsText" dxfId="4565" priority="3498" operator="containsText" text="Menor">
      <formula>NOT(ISERROR(SEARCH("Menor",AE188)))</formula>
    </cfRule>
    <cfRule type="containsText" dxfId="4564" priority="3499" operator="containsText" text="Leve">
      <formula>NOT(ISERROR(SEARCH("Leve",AE188)))</formula>
    </cfRule>
    <cfRule type="containsText" dxfId="4563" priority="3500" operator="containsText" text="Mayor">
      <formula>NOT(ISERROR(SEARCH("Mayor",AE188)))</formula>
    </cfRule>
  </conditionalFormatting>
  <conditionalFormatting sqref="L97">
    <cfRule type="containsText" dxfId="4562" priority="3489" operator="containsText" text="Catastrófico">
      <formula>NOT(ISERROR(SEARCH("Catastrófico",L97)))</formula>
    </cfRule>
    <cfRule type="containsText" dxfId="4561" priority="3490" operator="containsText" text="Mayor">
      <formula>NOT(ISERROR(SEARCH("Mayor",L97)))</formula>
    </cfRule>
    <cfRule type="containsText" dxfId="4560" priority="3491" operator="containsText" text="Alta">
      <formula>NOT(ISERROR(SEARCH("Alta",L97)))</formula>
    </cfRule>
    <cfRule type="containsText" dxfId="4559" priority="3492" operator="containsText" text="Moderado">
      <formula>NOT(ISERROR(SEARCH("Moderado",L97)))</formula>
    </cfRule>
    <cfRule type="containsText" dxfId="4558" priority="3493" operator="containsText" text="Menor">
      <formula>NOT(ISERROR(SEARCH("Menor",L97)))</formula>
    </cfRule>
    <cfRule type="containsText" dxfId="4557" priority="3494" operator="containsText" text="Leve">
      <formula>NOT(ISERROR(SEARCH("Leve",L97)))</formula>
    </cfRule>
  </conditionalFormatting>
  <conditionalFormatting sqref="M97">
    <cfRule type="containsText" dxfId="4556" priority="3483" operator="containsText" text="Catastrófico">
      <formula>NOT(ISERROR(SEARCH("Catastrófico",M97)))</formula>
    </cfRule>
    <cfRule type="containsText" dxfId="4555" priority="3484" operator="containsText" text="Mayor">
      <formula>NOT(ISERROR(SEARCH("Mayor",M97)))</formula>
    </cfRule>
    <cfRule type="containsText" dxfId="4554" priority="3485" operator="containsText" text="Alta">
      <formula>NOT(ISERROR(SEARCH("Alta",M97)))</formula>
    </cfRule>
    <cfRule type="containsText" dxfId="4553" priority="3486" operator="containsText" text="Moderado">
      <formula>NOT(ISERROR(SEARCH("Moderado",M97)))</formula>
    </cfRule>
    <cfRule type="containsText" dxfId="4552" priority="3487" operator="containsText" text="Menor">
      <formula>NOT(ISERROR(SEARCH("Menor",M97)))</formula>
    </cfRule>
    <cfRule type="containsText" dxfId="4551" priority="3488" operator="containsText" text="Leve">
      <formula>NOT(ISERROR(SEARCH("Leve",M97)))</formula>
    </cfRule>
  </conditionalFormatting>
  <conditionalFormatting sqref="N97">
    <cfRule type="containsText" dxfId="4550" priority="3473" operator="containsText" text="Extremo">
      <formula>NOT(ISERROR(SEARCH("Extremo",N97)))</formula>
    </cfRule>
    <cfRule type="containsText" dxfId="4549" priority="3474" operator="containsText" text="Alto">
      <formula>NOT(ISERROR(SEARCH("Alto",N97)))</formula>
    </cfRule>
    <cfRule type="containsText" dxfId="4548" priority="3475" operator="containsText" text="Bajo">
      <formula>NOT(ISERROR(SEARCH("Bajo",N97)))</formula>
    </cfRule>
    <cfRule type="containsText" dxfId="4547" priority="3476" operator="containsText" text="Moderado">
      <formula>NOT(ISERROR(SEARCH("Moderado",N97)))</formula>
    </cfRule>
    <cfRule type="containsText" dxfId="4546" priority="3477" operator="containsText" text="Extremo">
      <formula>NOT(ISERROR(SEARCH("Extremo",N97)))</formula>
    </cfRule>
  </conditionalFormatting>
  <conditionalFormatting sqref="I97">
    <cfRule type="containsText" dxfId="4545" priority="3450" operator="containsText" text="Muy Baja">
      <formula>NOT(ISERROR(SEARCH("Muy Baja",I97)))</formula>
    </cfRule>
    <cfRule type="containsText" dxfId="4544" priority="3451" operator="containsText" text="Baja">
      <formula>NOT(ISERROR(SEARCH("Baja",I97)))</formula>
    </cfRule>
    <cfRule type="containsText" dxfId="4543" priority="3453" operator="containsText" text="Muy Alta">
      <formula>NOT(ISERROR(SEARCH("Muy Alta",I97)))</formula>
    </cfRule>
    <cfRule type="containsText" dxfId="4542" priority="3454" operator="containsText" text="Alta">
      <formula>NOT(ISERROR(SEARCH("Alta",I97)))</formula>
    </cfRule>
    <cfRule type="containsText" dxfId="4541" priority="3455" operator="containsText" text="Media">
      <formula>NOT(ISERROR(SEARCH("Media",I97)))</formula>
    </cfRule>
    <cfRule type="containsText" dxfId="4540" priority="3456" operator="containsText" text="Media">
      <formula>NOT(ISERROR(SEARCH("Media",I97)))</formula>
    </cfRule>
    <cfRule type="containsText" dxfId="4539" priority="3457" operator="containsText" text="Media">
      <formula>NOT(ISERROR(SEARCH("Media",I97)))</formula>
    </cfRule>
    <cfRule type="containsText" dxfId="4538" priority="3458" operator="containsText" text="Muy Baja">
      <formula>NOT(ISERROR(SEARCH("Muy Baja",I97)))</formula>
    </cfRule>
    <cfRule type="containsText" dxfId="4537" priority="3459" operator="containsText" text="Baja">
      <formula>NOT(ISERROR(SEARCH("Baja",I97)))</formula>
    </cfRule>
    <cfRule type="containsText" dxfId="4536" priority="3460" operator="containsText" text="Muy Baja">
      <formula>NOT(ISERROR(SEARCH("Muy Baja",I97)))</formula>
    </cfRule>
    <cfRule type="containsText" dxfId="4535" priority="3461" operator="containsText" text="Muy Baja">
      <formula>NOT(ISERROR(SEARCH("Muy Baja",I97)))</formula>
    </cfRule>
    <cfRule type="containsText" dxfId="4534" priority="3462" operator="containsText" text="Muy Baja">
      <formula>NOT(ISERROR(SEARCH("Muy Baja",I97)))</formula>
    </cfRule>
    <cfRule type="containsText" dxfId="4533" priority="3463" operator="containsText" text="Muy Baja'Tabla probabilidad'!">
      <formula>NOT(ISERROR(SEARCH("Muy Baja'Tabla probabilidad'!",I97)))</formula>
    </cfRule>
    <cfRule type="containsText" dxfId="4532" priority="3464" operator="containsText" text="Muy bajo">
      <formula>NOT(ISERROR(SEARCH("Muy bajo",I97)))</formula>
    </cfRule>
    <cfRule type="containsText" dxfId="4531" priority="3465" operator="containsText" text="Alta">
      <formula>NOT(ISERROR(SEARCH("Alta",I97)))</formula>
    </cfRule>
    <cfRule type="containsText" dxfId="4530" priority="3466" operator="containsText" text="Media">
      <formula>NOT(ISERROR(SEARCH("Media",I97)))</formula>
    </cfRule>
    <cfRule type="containsText" dxfId="4529" priority="3467" operator="containsText" text="Baja">
      <formula>NOT(ISERROR(SEARCH("Baja",I97)))</formula>
    </cfRule>
    <cfRule type="containsText" dxfId="4528" priority="3468" operator="containsText" text="Muy baja">
      <formula>NOT(ISERROR(SEARCH("Muy baja",I97)))</formula>
    </cfRule>
    <cfRule type="cellIs" dxfId="4527" priority="3471" operator="between">
      <formula>1</formula>
      <formula>2</formula>
    </cfRule>
    <cfRule type="cellIs" dxfId="4526" priority="3472" operator="between">
      <formula>0</formula>
      <formula>2</formula>
    </cfRule>
  </conditionalFormatting>
  <conditionalFormatting sqref="I97">
    <cfRule type="containsText" dxfId="4525" priority="3452" operator="containsText" text="Muy Alta">
      <formula>NOT(ISERROR(SEARCH("Muy Alta",I97)))</formula>
    </cfRule>
  </conditionalFormatting>
  <conditionalFormatting sqref="AG97">
    <cfRule type="containsText" dxfId="4524" priority="3430" operator="containsText" text="Extremo">
      <formula>NOT(ISERROR(SEARCH("Extremo",AG97)))</formula>
    </cfRule>
    <cfRule type="containsText" dxfId="4523" priority="3431" operator="containsText" text="Alto">
      <formula>NOT(ISERROR(SEARCH("Alto",AG97)))</formula>
    </cfRule>
    <cfRule type="containsText" dxfId="4522" priority="3432" operator="containsText" text="Moderado">
      <formula>NOT(ISERROR(SEARCH("Moderado",AG97)))</formula>
    </cfRule>
    <cfRule type="containsText" dxfId="4521" priority="3433" operator="containsText" text="Menor">
      <formula>NOT(ISERROR(SEARCH("Menor",AG97)))</formula>
    </cfRule>
    <cfRule type="containsText" dxfId="4520" priority="3434" operator="containsText" text="Bajo">
      <formula>NOT(ISERROR(SEARCH("Bajo",AG97)))</formula>
    </cfRule>
    <cfRule type="containsText" dxfId="4519" priority="3435" operator="containsText" text="Moderado">
      <formula>NOT(ISERROR(SEARCH("Moderado",AG97)))</formula>
    </cfRule>
    <cfRule type="containsText" dxfId="4518" priority="3436" operator="containsText" text="Extremo">
      <formula>NOT(ISERROR(SEARCH("Extremo",AG97)))</formula>
    </cfRule>
    <cfRule type="containsText" dxfId="4517" priority="3437" operator="containsText" text="Baja">
      <formula>NOT(ISERROR(SEARCH("Baja",AG97)))</formula>
    </cfRule>
    <cfRule type="containsText" dxfId="4516" priority="3438" operator="containsText" text="Alto">
      <formula>NOT(ISERROR(SEARCH("Alto",AG97)))</formula>
    </cfRule>
  </conditionalFormatting>
  <conditionalFormatting sqref="L100">
    <cfRule type="containsText" dxfId="4515" priority="3418" operator="containsText" text="Catastrófico">
      <formula>NOT(ISERROR(SEARCH("Catastrófico",L100)))</formula>
    </cfRule>
    <cfRule type="containsText" dxfId="4514" priority="3419" operator="containsText" text="Mayor">
      <formula>NOT(ISERROR(SEARCH("Mayor",L100)))</formula>
    </cfRule>
    <cfRule type="containsText" dxfId="4513" priority="3420" operator="containsText" text="Alta">
      <formula>NOT(ISERROR(SEARCH("Alta",L100)))</formula>
    </cfRule>
    <cfRule type="containsText" dxfId="4512" priority="3421" operator="containsText" text="Moderado">
      <formula>NOT(ISERROR(SEARCH("Moderado",L100)))</formula>
    </cfRule>
    <cfRule type="containsText" dxfId="4511" priority="3422" operator="containsText" text="Menor">
      <formula>NOT(ISERROR(SEARCH("Menor",L100)))</formula>
    </cfRule>
    <cfRule type="containsText" dxfId="4510" priority="3423" operator="containsText" text="Leve">
      <formula>NOT(ISERROR(SEARCH("Leve",L100)))</formula>
    </cfRule>
  </conditionalFormatting>
  <conditionalFormatting sqref="M100">
    <cfRule type="containsText" dxfId="4509" priority="3412" operator="containsText" text="Catastrófico">
      <formula>NOT(ISERROR(SEARCH("Catastrófico",M100)))</formula>
    </cfRule>
    <cfRule type="containsText" dxfId="4508" priority="3413" operator="containsText" text="Mayor">
      <formula>NOT(ISERROR(SEARCH("Mayor",M100)))</formula>
    </cfRule>
    <cfRule type="containsText" dxfId="4507" priority="3414" operator="containsText" text="Alta">
      <formula>NOT(ISERROR(SEARCH("Alta",M100)))</formula>
    </cfRule>
    <cfRule type="containsText" dxfId="4506" priority="3415" operator="containsText" text="Moderado">
      <formula>NOT(ISERROR(SEARCH("Moderado",M100)))</formula>
    </cfRule>
    <cfRule type="containsText" dxfId="4505" priority="3416" operator="containsText" text="Menor">
      <formula>NOT(ISERROR(SEARCH("Menor",M100)))</formula>
    </cfRule>
    <cfRule type="containsText" dxfId="4504" priority="3417" operator="containsText" text="Leve">
      <formula>NOT(ISERROR(SEARCH("Leve",M100)))</formula>
    </cfRule>
  </conditionalFormatting>
  <conditionalFormatting sqref="N100">
    <cfRule type="containsText" dxfId="4503" priority="3402" operator="containsText" text="Extremo">
      <formula>NOT(ISERROR(SEARCH("Extremo",N100)))</formula>
    </cfRule>
    <cfRule type="containsText" dxfId="4502" priority="3403" operator="containsText" text="Alto">
      <formula>NOT(ISERROR(SEARCH("Alto",N100)))</formula>
    </cfRule>
    <cfRule type="containsText" dxfId="4501" priority="3404" operator="containsText" text="Bajo">
      <formula>NOT(ISERROR(SEARCH("Bajo",N100)))</formula>
    </cfRule>
    <cfRule type="containsText" dxfId="4500" priority="3405" operator="containsText" text="Moderado">
      <formula>NOT(ISERROR(SEARCH("Moderado",N100)))</formula>
    </cfRule>
    <cfRule type="containsText" dxfId="4499" priority="3406" operator="containsText" text="Extremo">
      <formula>NOT(ISERROR(SEARCH("Extremo",N100)))</formula>
    </cfRule>
  </conditionalFormatting>
  <conditionalFormatting sqref="I100">
    <cfRule type="containsText" dxfId="4498" priority="3379" operator="containsText" text="Muy Baja">
      <formula>NOT(ISERROR(SEARCH("Muy Baja",I100)))</formula>
    </cfRule>
    <cfRule type="containsText" dxfId="4497" priority="3380" operator="containsText" text="Baja">
      <formula>NOT(ISERROR(SEARCH("Baja",I100)))</formula>
    </cfRule>
    <cfRule type="containsText" dxfId="4496" priority="3382" operator="containsText" text="Muy Alta">
      <formula>NOT(ISERROR(SEARCH("Muy Alta",I100)))</formula>
    </cfRule>
    <cfRule type="containsText" dxfId="4495" priority="3383" operator="containsText" text="Alta">
      <formula>NOT(ISERROR(SEARCH("Alta",I100)))</formula>
    </cfRule>
    <cfRule type="containsText" dxfId="4494" priority="3384" operator="containsText" text="Media">
      <formula>NOT(ISERROR(SEARCH("Media",I100)))</formula>
    </cfRule>
    <cfRule type="containsText" dxfId="4493" priority="3385" operator="containsText" text="Media">
      <formula>NOT(ISERROR(SEARCH("Media",I100)))</formula>
    </cfRule>
    <cfRule type="containsText" dxfId="4492" priority="3386" operator="containsText" text="Media">
      <formula>NOT(ISERROR(SEARCH("Media",I100)))</formula>
    </cfRule>
    <cfRule type="containsText" dxfId="4491" priority="3387" operator="containsText" text="Muy Baja">
      <formula>NOT(ISERROR(SEARCH("Muy Baja",I100)))</formula>
    </cfRule>
    <cfRule type="containsText" dxfId="4490" priority="3388" operator="containsText" text="Baja">
      <formula>NOT(ISERROR(SEARCH("Baja",I100)))</formula>
    </cfRule>
    <cfRule type="containsText" dxfId="4489" priority="3389" operator="containsText" text="Muy Baja">
      <formula>NOT(ISERROR(SEARCH("Muy Baja",I100)))</formula>
    </cfRule>
    <cfRule type="containsText" dxfId="4488" priority="3390" operator="containsText" text="Muy Baja">
      <formula>NOT(ISERROR(SEARCH("Muy Baja",I100)))</formula>
    </cfRule>
    <cfRule type="containsText" dxfId="4487" priority="3391" operator="containsText" text="Muy Baja">
      <formula>NOT(ISERROR(SEARCH("Muy Baja",I100)))</formula>
    </cfRule>
    <cfRule type="containsText" dxfId="4486" priority="3392" operator="containsText" text="Muy Baja'Tabla probabilidad'!">
      <formula>NOT(ISERROR(SEARCH("Muy Baja'Tabla probabilidad'!",I100)))</formula>
    </cfRule>
    <cfRule type="containsText" dxfId="4485" priority="3393" operator="containsText" text="Muy bajo">
      <formula>NOT(ISERROR(SEARCH("Muy bajo",I100)))</formula>
    </cfRule>
    <cfRule type="containsText" dxfId="4484" priority="3394" operator="containsText" text="Alta">
      <formula>NOT(ISERROR(SEARCH("Alta",I100)))</formula>
    </cfRule>
    <cfRule type="containsText" dxfId="4483" priority="3395" operator="containsText" text="Media">
      <formula>NOT(ISERROR(SEARCH("Media",I100)))</formula>
    </cfRule>
    <cfRule type="containsText" dxfId="4482" priority="3396" operator="containsText" text="Baja">
      <formula>NOT(ISERROR(SEARCH("Baja",I100)))</formula>
    </cfRule>
    <cfRule type="containsText" dxfId="4481" priority="3397" operator="containsText" text="Muy baja">
      <formula>NOT(ISERROR(SEARCH("Muy baja",I100)))</formula>
    </cfRule>
    <cfRule type="cellIs" dxfId="4480" priority="3400" operator="between">
      <formula>1</formula>
      <formula>2</formula>
    </cfRule>
    <cfRule type="cellIs" dxfId="4479" priority="3401" operator="between">
      <formula>0</formula>
      <formula>2</formula>
    </cfRule>
  </conditionalFormatting>
  <conditionalFormatting sqref="I100">
    <cfRule type="containsText" dxfId="4478" priority="3381" operator="containsText" text="Muy Alta">
      <formula>NOT(ISERROR(SEARCH("Muy Alta",I100)))</formula>
    </cfRule>
  </conditionalFormatting>
  <conditionalFormatting sqref="AG100">
    <cfRule type="containsText" dxfId="4477" priority="3359" operator="containsText" text="Extremo">
      <formula>NOT(ISERROR(SEARCH("Extremo",AG100)))</formula>
    </cfRule>
    <cfRule type="containsText" dxfId="4476" priority="3360" operator="containsText" text="Alto">
      <formula>NOT(ISERROR(SEARCH("Alto",AG100)))</formula>
    </cfRule>
    <cfRule type="containsText" dxfId="4475" priority="3361" operator="containsText" text="Moderado">
      <formula>NOT(ISERROR(SEARCH("Moderado",AG100)))</formula>
    </cfRule>
    <cfRule type="containsText" dxfId="4474" priority="3362" operator="containsText" text="Menor">
      <formula>NOT(ISERROR(SEARCH("Menor",AG100)))</formula>
    </cfRule>
    <cfRule type="containsText" dxfId="4473" priority="3363" operator="containsText" text="Bajo">
      <formula>NOT(ISERROR(SEARCH("Bajo",AG100)))</formula>
    </cfRule>
    <cfRule type="containsText" dxfId="4472" priority="3364" operator="containsText" text="Moderado">
      <formula>NOT(ISERROR(SEARCH("Moderado",AG100)))</formula>
    </cfRule>
    <cfRule type="containsText" dxfId="4471" priority="3365" operator="containsText" text="Extremo">
      <formula>NOT(ISERROR(SEARCH("Extremo",AG100)))</formula>
    </cfRule>
    <cfRule type="containsText" dxfId="4470" priority="3366" operator="containsText" text="Baja">
      <formula>NOT(ISERROR(SEARCH("Baja",AG100)))</formula>
    </cfRule>
    <cfRule type="containsText" dxfId="4469" priority="3367" operator="containsText" text="Alto">
      <formula>NOT(ISERROR(SEARCH("Alto",AG100)))</formula>
    </cfRule>
  </conditionalFormatting>
  <conditionalFormatting sqref="L102">
    <cfRule type="containsText" dxfId="4468" priority="3347" operator="containsText" text="Catastrófico">
      <formula>NOT(ISERROR(SEARCH("Catastrófico",L102)))</formula>
    </cfRule>
    <cfRule type="containsText" dxfId="4467" priority="3348" operator="containsText" text="Mayor">
      <formula>NOT(ISERROR(SEARCH("Mayor",L102)))</formula>
    </cfRule>
    <cfRule type="containsText" dxfId="4466" priority="3349" operator="containsText" text="Alta">
      <formula>NOT(ISERROR(SEARCH("Alta",L102)))</formula>
    </cfRule>
    <cfRule type="containsText" dxfId="4465" priority="3350" operator="containsText" text="Moderado">
      <formula>NOT(ISERROR(SEARCH("Moderado",L102)))</formula>
    </cfRule>
    <cfRule type="containsText" dxfId="4464" priority="3351" operator="containsText" text="Menor">
      <formula>NOT(ISERROR(SEARCH("Menor",L102)))</formula>
    </cfRule>
    <cfRule type="containsText" dxfId="4463" priority="3352" operator="containsText" text="Leve">
      <formula>NOT(ISERROR(SEARCH("Leve",L102)))</formula>
    </cfRule>
  </conditionalFormatting>
  <conditionalFormatting sqref="M102">
    <cfRule type="containsText" dxfId="4462" priority="3341" operator="containsText" text="Catastrófico">
      <formula>NOT(ISERROR(SEARCH("Catastrófico",M102)))</formula>
    </cfRule>
    <cfRule type="containsText" dxfId="4461" priority="3342" operator="containsText" text="Mayor">
      <formula>NOT(ISERROR(SEARCH("Mayor",M102)))</formula>
    </cfRule>
    <cfRule type="containsText" dxfId="4460" priority="3343" operator="containsText" text="Alta">
      <formula>NOT(ISERROR(SEARCH("Alta",M102)))</formula>
    </cfRule>
    <cfRule type="containsText" dxfId="4459" priority="3344" operator="containsText" text="Moderado">
      <formula>NOT(ISERROR(SEARCH("Moderado",M102)))</formula>
    </cfRule>
    <cfRule type="containsText" dxfId="4458" priority="3345" operator="containsText" text="Menor">
      <formula>NOT(ISERROR(SEARCH("Menor",M102)))</formula>
    </cfRule>
    <cfRule type="containsText" dxfId="4457" priority="3346" operator="containsText" text="Leve">
      <formula>NOT(ISERROR(SEARCH("Leve",M102)))</formula>
    </cfRule>
  </conditionalFormatting>
  <conditionalFormatting sqref="AA102:AA104">
    <cfRule type="containsText" dxfId="4456" priority="3282" operator="containsText" text="Muy Baja">
      <formula>NOT(ISERROR(SEARCH("Muy Baja",AA102)))</formula>
    </cfRule>
    <cfRule type="containsText" dxfId="4455" priority="3336" operator="containsText" text="Muy Alta">
      <formula>NOT(ISERROR(SEARCH("Muy Alta",AA102)))</formula>
    </cfRule>
    <cfRule type="containsText" dxfId="4454" priority="3337" operator="containsText" text="Alta">
      <formula>NOT(ISERROR(SEARCH("Alta",AA102)))</formula>
    </cfRule>
    <cfRule type="containsText" dxfId="4453" priority="3338" operator="containsText" text="Media">
      <formula>NOT(ISERROR(SEARCH("Media",AA102)))</formula>
    </cfRule>
    <cfRule type="containsText" dxfId="4452" priority="3339" operator="containsText" text="Baja">
      <formula>NOT(ISERROR(SEARCH("Baja",AA102)))</formula>
    </cfRule>
    <cfRule type="containsText" dxfId="4451" priority="3340" operator="containsText" text="Muy Baja">
      <formula>NOT(ISERROR(SEARCH("Muy Baja",AA102)))</formula>
    </cfRule>
  </conditionalFormatting>
  <conditionalFormatting sqref="N102">
    <cfRule type="containsText" dxfId="4450" priority="3331" operator="containsText" text="Extremo">
      <formula>NOT(ISERROR(SEARCH("Extremo",N102)))</formula>
    </cfRule>
    <cfRule type="containsText" dxfId="4449" priority="3332" operator="containsText" text="Alto">
      <formula>NOT(ISERROR(SEARCH("Alto",N102)))</formula>
    </cfRule>
    <cfRule type="containsText" dxfId="4448" priority="3333" operator="containsText" text="Bajo">
      <formula>NOT(ISERROR(SEARCH("Bajo",N102)))</formula>
    </cfRule>
    <cfRule type="containsText" dxfId="4447" priority="3334" operator="containsText" text="Moderado">
      <formula>NOT(ISERROR(SEARCH("Moderado",N102)))</formula>
    </cfRule>
    <cfRule type="containsText" dxfId="4446" priority="3335" operator="containsText" text="Extremo">
      <formula>NOT(ISERROR(SEARCH("Extremo",N102)))</formula>
    </cfRule>
  </conditionalFormatting>
  <conditionalFormatting sqref="I102">
    <cfRule type="containsText" dxfId="4445" priority="3308" operator="containsText" text="Muy Baja">
      <formula>NOT(ISERROR(SEARCH("Muy Baja",I102)))</formula>
    </cfRule>
    <cfRule type="containsText" dxfId="4444" priority="3309" operator="containsText" text="Baja">
      <formula>NOT(ISERROR(SEARCH("Baja",I102)))</formula>
    </cfRule>
    <cfRule type="containsText" dxfId="4443" priority="3311" operator="containsText" text="Muy Alta">
      <formula>NOT(ISERROR(SEARCH("Muy Alta",I102)))</formula>
    </cfRule>
    <cfRule type="containsText" dxfId="4442" priority="3312" operator="containsText" text="Alta">
      <formula>NOT(ISERROR(SEARCH("Alta",I102)))</formula>
    </cfRule>
    <cfRule type="containsText" dxfId="4441" priority="3313" operator="containsText" text="Media">
      <formula>NOT(ISERROR(SEARCH("Media",I102)))</formula>
    </cfRule>
    <cfRule type="containsText" dxfId="4440" priority="3314" operator="containsText" text="Media">
      <formula>NOT(ISERROR(SEARCH("Media",I102)))</formula>
    </cfRule>
    <cfRule type="containsText" dxfId="4439" priority="3315" operator="containsText" text="Media">
      <formula>NOT(ISERROR(SEARCH("Media",I102)))</formula>
    </cfRule>
    <cfRule type="containsText" dxfId="4438" priority="3316" operator="containsText" text="Muy Baja">
      <formula>NOT(ISERROR(SEARCH("Muy Baja",I102)))</formula>
    </cfRule>
    <cfRule type="containsText" dxfId="4437" priority="3317" operator="containsText" text="Baja">
      <formula>NOT(ISERROR(SEARCH("Baja",I102)))</formula>
    </cfRule>
    <cfRule type="containsText" dxfId="4436" priority="3318" operator="containsText" text="Muy Baja">
      <formula>NOT(ISERROR(SEARCH("Muy Baja",I102)))</formula>
    </cfRule>
    <cfRule type="containsText" dxfId="4435" priority="3319" operator="containsText" text="Muy Baja">
      <formula>NOT(ISERROR(SEARCH("Muy Baja",I102)))</formula>
    </cfRule>
    <cfRule type="containsText" dxfId="4434" priority="3320" operator="containsText" text="Muy Baja">
      <formula>NOT(ISERROR(SEARCH("Muy Baja",I102)))</formula>
    </cfRule>
    <cfRule type="containsText" dxfId="4433" priority="3321" operator="containsText" text="Muy Baja'Tabla probabilidad'!">
      <formula>NOT(ISERROR(SEARCH("Muy Baja'Tabla probabilidad'!",I102)))</formula>
    </cfRule>
    <cfRule type="containsText" dxfId="4432" priority="3322" operator="containsText" text="Muy bajo">
      <formula>NOT(ISERROR(SEARCH("Muy bajo",I102)))</formula>
    </cfRule>
    <cfRule type="containsText" dxfId="4431" priority="3323" operator="containsText" text="Alta">
      <formula>NOT(ISERROR(SEARCH("Alta",I102)))</formula>
    </cfRule>
    <cfRule type="containsText" dxfId="4430" priority="3324" operator="containsText" text="Media">
      <formula>NOT(ISERROR(SEARCH("Media",I102)))</formula>
    </cfRule>
    <cfRule type="containsText" dxfId="4429" priority="3325" operator="containsText" text="Baja">
      <formula>NOT(ISERROR(SEARCH("Baja",I102)))</formula>
    </cfRule>
    <cfRule type="containsText" dxfId="4428" priority="3326" operator="containsText" text="Muy baja">
      <formula>NOT(ISERROR(SEARCH("Muy baja",I102)))</formula>
    </cfRule>
    <cfRule type="cellIs" dxfId="4427" priority="3329" operator="between">
      <formula>1</formula>
      <formula>2</formula>
    </cfRule>
    <cfRule type="cellIs" dxfId="4426" priority="3330" operator="between">
      <formula>0</formula>
      <formula>2</formula>
    </cfRule>
  </conditionalFormatting>
  <conditionalFormatting sqref="I102">
    <cfRule type="containsText" dxfId="4425" priority="3310" operator="containsText" text="Muy Alta">
      <formula>NOT(ISERROR(SEARCH("Muy Alta",I102)))</formula>
    </cfRule>
  </conditionalFormatting>
  <conditionalFormatting sqref="Y102:Y104">
    <cfRule type="containsText" dxfId="4424" priority="3302" operator="containsText" text="Muy Alta">
      <formula>NOT(ISERROR(SEARCH("Muy Alta",Y102)))</formula>
    </cfRule>
    <cfRule type="containsText" dxfId="4423" priority="3303" operator="containsText" text="Alta">
      <formula>NOT(ISERROR(SEARCH("Alta",Y102)))</formula>
    </cfRule>
    <cfRule type="containsText" dxfId="4422" priority="3304" operator="containsText" text="Media">
      <formula>NOT(ISERROR(SEARCH("Media",Y102)))</formula>
    </cfRule>
    <cfRule type="containsText" dxfId="4421" priority="3305" operator="containsText" text="Muy Baja">
      <formula>NOT(ISERROR(SEARCH("Muy Baja",Y102)))</formula>
    </cfRule>
    <cfRule type="containsText" dxfId="4420" priority="3306" operator="containsText" text="Baja">
      <formula>NOT(ISERROR(SEARCH("Baja",Y102)))</formula>
    </cfRule>
    <cfRule type="containsText" dxfId="4419" priority="3307" operator="containsText" text="Muy Baja">
      <formula>NOT(ISERROR(SEARCH("Muy Baja",Y102)))</formula>
    </cfRule>
  </conditionalFormatting>
  <conditionalFormatting sqref="AC102:AC104">
    <cfRule type="containsText" dxfId="4418" priority="3297" operator="containsText" text="Catastrófico">
      <formula>NOT(ISERROR(SEARCH("Catastrófico",AC102)))</formula>
    </cfRule>
    <cfRule type="containsText" dxfId="4417" priority="3298" operator="containsText" text="Mayor">
      <formula>NOT(ISERROR(SEARCH("Mayor",AC102)))</formula>
    </cfRule>
    <cfRule type="containsText" dxfId="4416" priority="3299" operator="containsText" text="Moderado">
      <formula>NOT(ISERROR(SEARCH("Moderado",AC102)))</formula>
    </cfRule>
    <cfRule type="containsText" dxfId="4415" priority="3300" operator="containsText" text="Menor">
      <formula>NOT(ISERROR(SEARCH("Menor",AC102)))</formula>
    </cfRule>
    <cfRule type="containsText" dxfId="4414" priority="3301" operator="containsText" text="Leve">
      <formula>NOT(ISERROR(SEARCH("Leve",AC102)))</formula>
    </cfRule>
  </conditionalFormatting>
  <conditionalFormatting sqref="AG102">
    <cfRule type="containsText" dxfId="4413" priority="3288" operator="containsText" text="Extremo">
      <formula>NOT(ISERROR(SEARCH("Extremo",AG102)))</formula>
    </cfRule>
    <cfRule type="containsText" dxfId="4412" priority="3289" operator="containsText" text="Alto">
      <formula>NOT(ISERROR(SEARCH("Alto",AG102)))</formula>
    </cfRule>
    <cfRule type="containsText" dxfId="4411" priority="3290" operator="containsText" text="Moderado">
      <formula>NOT(ISERROR(SEARCH("Moderado",AG102)))</formula>
    </cfRule>
    <cfRule type="containsText" dxfId="4410" priority="3291" operator="containsText" text="Menor">
      <formula>NOT(ISERROR(SEARCH("Menor",AG102)))</formula>
    </cfRule>
    <cfRule type="containsText" dxfId="4409" priority="3292" operator="containsText" text="Bajo">
      <formula>NOT(ISERROR(SEARCH("Bajo",AG102)))</formula>
    </cfRule>
    <cfRule type="containsText" dxfId="4408" priority="3293" operator="containsText" text="Moderado">
      <formula>NOT(ISERROR(SEARCH("Moderado",AG102)))</formula>
    </cfRule>
    <cfRule type="containsText" dxfId="4407" priority="3294" operator="containsText" text="Extremo">
      <formula>NOT(ISERROR(SEARCH("Extremo",AG102)))</formula>
    </cfRule>
    <cfRule type="containsText" dxfId="4406" priority="3295" operator="containsText" text="Baja">
      <formula>NOT(ISERROR(SEARCH("Baja",AG102)))</formula>
    </cfRule>
    <cfRule type="containsText" dxfId="4405" priority="3296" operator="containsText" text="Alto">
      <formula>NOT(ISERROR(SEARCH("Alto",AG102)))</formula>
    </cfRule>
  </conditionalFormatting>
  <conditionalFormatting sqref="AE102:AE104">
    <cfRule type="containsText" dxfId="4404" priority="3283" operator="containsText" text="Catastrófico">
      <formula>NOT(ISERROR(SEARCH("Catastrófico",AE102)))</formula>
    </cfRule>
    <cfRule type="containsText" dxfId="4403" priority="3284" operator="containsText" text="Moderado">
      <formula>NOT(ISERROR(SEARCH("Moderado",AE102)))</formula>
    </cfRule>
    <cfRule type="containsText" dxfId="4402" priority="3285" operator="containsText" text="Menor">
      <formula>NOT(ISERROR(SEARCH("Menor",AE102)))</formula>
    </cfRule>
    <cfRule type="containsText" dxfId="4401" priority="3286" operator="containsText" text="Leve">
      <formula>NOT(ISERROR(SEARCH("Leve",AE102)))</formula>
    </cfRule>
    <cfRule type="containsText" dxfId="4400" priority="3287" operator="containsText" text="Mayor">
      <formula>NOT(ISERROR(SEARCH("Mayor",AE102)))</formula>
    </cfRule>
  </conditionalFormatting>
  <conditionalFormatting sqref="L105">
    <cfRule type="containsText" dxfId="4399" priority="3276" operator="containsText" text="Catastrófico">
      <formula>NOT(ISERROR(SEARCH("Catastrófico",L105)))</formula>
    </cfRule>
    <cfRule type="containsText" dxfId="4398" priority="3277" operator="containsText" text="Mayor">
      <formula>NOT(ISERROR(SEARCH("Mayor",L105)))</formula>
    </cfRule>
    <cfRule type="containsText" dxfId="4397" priority="3278" operator="containsText" text="Alta">
      <formula>NOT(ISERROR(SEARCH("Alta",L105)))</formula>
    </cfRule>
    <cfRule type="containsText" dxfId="4396" priority="3279" operator="containsText" text="Moderado">
      <formula>NOT(ISERROR(SEARCH("Moderado",L105)))</formula>
    </cfRule>
    <cfRule type="containsText" dxfId="4395" priority="3280" operator="containsText" text="Menor">
      <formula>NOT(ISERROR(SEARCH("Menor",L105)))</formula>
    </cfRule>
    <cfRule type="containsText" dxfId="4394" priority="3281" operator="containsText" text="Leve">
      <formula>NOT(ISERROR(SEARCH("Leve",L105)))</formula>
    </cfRule>
  </conditionalFormatting>
  <conditionalFormatting sqref="M105">
    <cfRule type="containsText" dxfId="4393" priority="3270" operator="containsText" text="Catastrófico">
      <formula>NOT(ISERROR(SEARCH("Catastrófico",M105)))</formula>
    </cfRule>
    <cfRule type="containsText" dxfId="4392" priority="3271" operator="containsText" text="Mayor">
      <formula>NOT(ISERROR(SEARCH("Mayor",M105)))</formula>
    </cfRule>
    <cfRule type="containsText" dxfId="4391" priority="3272" operator="containsText" text="Alta">
      <formula>NOT(ISERROR(SEARCH("Alta",M105)))</formula>
    </cfRule>
    <cfRule type="containsText" dxfId="4390" priority="3273" operator="containsText" text="Moderado">
      <formula>NOT(ISERROR(SEARCH("Moderado",M105)))</formula>
    </cfRule>
    <cfRule type="containsText" dxfId="4389" priority="3274" operator="containsText" text="Menor">
      <formula>NOT(ISERROR(SEARCH("Menor",M105)))</formula>
    </cfRule>
    <cfRule type="containsText" dxfId="4388" priority="3275" operator="containsText" text="Leve">
      <formula>NOT(ISERROR(SEARCH("Leve",M105)))</formula>
    </cfRule>
  </conditionalFormatting>
  <conditionalFormatting sqref="AA105:AA106">
    <cfRule type="containsText" dxfId="4387" priority="3211" operator="containsText" text="Muy Baja">
      <formula>NOT(ISERROR(SEARCH("Muy Baja",AA105)))</formula>
    </cfRule>
    <cfRule type="containsText" dxfId="4386" priority="3265" operator="containsText" text="Muy Alta">
      <formula>NOT(ISERROR(SEARCH("Muy Alta",AA105)))</formula>
    </cfRule>
    <cfRule type="containsText" dxfId="4385" priority="3266" operator="containsText" text="Alta">
      <formula>NOT(ISERROR(SEARCH("Alta",AA105)))</formula>
    </cfRule>
    <cfRule type="containsText" dxfId="4384" priority="3267" operator="containsText" text="Media">
      <formula>NOT(ISERROR(SEARCH("Media",AA105)))</formula>
    </cfRule>
    <cfRule type="containsText" dxfId="4383" priority="3268" operator="containsText" text="Baja">
      <formula>NOT(ISERROR(SEARCH("Baja",AA105)))</formula>
    </cfRule>
    <cfRule type="containsText" dxfId="4382" priority="3269" operator="containsText" text="Muy Baja">
      <formula>NOT(ISERROR(SEARCH("Muy Baja",AA105)))</formula>
    </cfRule>
  </conditionalFormatting>
  <conditionalFormatting sqref="N105">
    <cfRule type="containsText" dxfId="4381" priority="3260" operator="containsText" text="Extremo">
      <formula>NOT(ISERROR(SEARCH("Extremo",N105)))</formula>
    </cfRule>
    <cfRule type="containsText" dxfId="4380" priority="3261" operator="containsText" text="Alto">
      <formula>NOT(ISERROR(SEARCH("Alto",N105)))</formula>
    </cfRule>
    <cfRule type="containsText" dxfId="4379" priority="3262" operator="containsText" text="Bajo">
      <formula>NOT(ISERROR(SEARCH("Bajo",N105)))</formula>
    </cfRule>
    <cfRule type="containsText" dxfId="4378" priority="3263" operator="containsText" text="Moderado">
      <formula>NOT(ISERROR(SEARCH("Moderado",N105)))</formula>
    </cfRule>
    <cfRule type="containsText" dxfId="4377" priority="3264" operator="containsText" text="Extremo">
      <formula>NOT(ISERROR(SEARCH("Extremo",N105)))</formula>
    </cfRule>
  </conditionalFormatting>
  <conditionalFormatting sqref="I105">
    <cfRule type="containsText" dxfId="4376" priority="3237" operator="containsText" text="Muy Baja">
      <formula>NOT(ISERROR(SEARCH("Muy Baja",I105)))</formula>
    </cfRule>
    <cfRule type="containsText" dxfId="4375" priority="3238" operator="containsText" text="Baja">
      <formula>NOT(ISERROR(SEARCH("Baja",I105)))</formula>
    </cfRule>
    <cfRule type="containsText" dxfId="4374" priority="3240" operator="containsText" text="Muy Alta">
      <formula>NOT(ISERROR(SEARCH("Muy Alta",I105)))</formula>
    </cfRule>
    <cfRule type="containsText" dxfId="4373" priority="3241" operator="containsText" text="Alta">
      <formula>NOT(ISERROR(SEARCH("Alta",I105)))</formula>
    </cfRule>
    <cfRule type="containsText" dxfId="4372" priority="3242" operator="containsText" text="Media">
      <formula>NOT(ISERROR(SEARCH("Media",I105)))</formula>
    </cfRule>
    <cfRule type="containsText" dxfId="4371" priority="3243" operator="containsText" text="Media">
      <formula>NOT(ISERROR(SEARCH("Media",I105)))</formula>
    </cfRule>
    <cfRule type="containsText" dxfId="4370" priority="3244" operator="containsText" text="Media">
      <formula>NOT(ISERROR(SEARCH("Media",I105)))</formula>
    </cfRule>
    <cfRule type="containsText" dxfId="4369" priority="3245" operator="containsText" text="Muy Baja">
      <formula>NOT(ISERROR(SEARCH("Muy Baja",I105)))</formula>
    </cfRule>
    <cfRule type="containsText" dxfId="4368" priority="3246" operator="containsText" text="Baja">
      <formula>NOT(ISERROR(SEARCH("Baja",I105)))</formula>
    </cfRule>
    <cfRule type="containsText" dxfId="4367" priority="3247" operator="containsText" text="Muy Baja">
      <formula>NOT(ISERROR(SEARCH("Muy Baja",I105)))</formula>
    </cfRule>
    <cfRule type="containsText" dxfId="4366" priority="3248" operator="containsText" text="Muy Baja">
      <formula>NOT(ISERROR(SEARCH("Muy Baja",I105)))</formula>
    </cfRule>
    <cfRule type="containsText" dxfId="4365" priority="3249" operator="containsText" text="Muy Baja">
      <formula>NOT(ISERROR(SEARCH("Muy Baja",I105)))</formula>
    </cfRule>
    <cfRule type="containsText" dxfId="4364" priority="3250" operator="containsText" text="Muy Baja'Tabla probabilidad'!">
      <formula>NOT(ISERROR(SEARCH("Muy Baja'Tabla probabilidad'!",I105)))</formula>
    </cfRule>
    <cfRule type="containsText" dxfId="4363" priority="3251" operator="containsText" text="Muy bajo">
      <formula>NOT(ISERROR(SEARCH("Muy bajo",I105)))</formula>
    </cfRule>
    <cfRule type="containsText" dxfId="4362" priority="3252" operator="containsText" text="Alta">
      <formula>NOT(ISERROR(SEARCH("Alta",I105)))</formula>
    </cfRule>
    <cfRule type="containsText" dxfId="4361" priority="3253" operator="containsText" text="Media">
      <formula>NOT(ISERROR(SEARCH("Media",I105)))</formula>
    </cfRule>
    <cfRule type="containsText" dxfId="4360" priority="3254" operator="containsText" text="Baja">
      <formula>NOT(ISERROR(SEARCH("Baja",I105)))</formula>
    </cfRule>
    <cfRule type="containsText" dxfId="4359" priority="3255" operator="containsText" text="Muy baja">
      <formula>NOT(ISERROR(SEARCH("Muy baja",I105)))</formula>
    </cfRule>
    <cfRule type="cellIs" dxfId="4358" priority="3258" operator="between">
      <formula>1</formula>
      <formula>2</formula>
    </cfRule>
    <cfRule type="cellIs" dxfId="4357" priority="3259" operator="between">
      <formula>0</formula>
      <formula>2</formula>
    </cfRule>
  </conditionalFormatting>
  <conditionalFormatting sqref="I105">
    <cfRule type="containsText" dxfId="4356" priority="3239" operator="containsText" text="Muy Alta">
      <formula>NOT(ISERROR(SEARCH("Muy Alta",I105)))</formula>
    </cfRule>
  </conditionalFormatting>
  <conditionalFormatting sqref="Y105:Y106">
    <cfRule type="containsText" dxfId="4355" priority="3231" operator="containsText" text="Muy Alta">
      <formula>NOT(ISERROR(SEARCH("Muy Alta",Y105)))</formula>
    </cfRule>
    <cfRule type="containsText" dxfId="4354" priority="3232" operator="containsText" text="Alta">
      <formula>NOT(ISERROR(SEARCH("Alta",Y105)))</formula>
    </cfRule>
    <cfRule type="containsText" dxfId="4353" priority="3233" operator="containsText" text="Media">
      <formula>NOT(ISERROR(SEARCH("Media",Y105)))</formula>
    </cfRule>
    <cfRule type="containsText" dxfId="4352" priority="3234" operator="containsText" text="Muy Baja">
      <formula>NOT(ISERROR(SEARCH("Muy Baja",Y105)))</formula>
    </cfRule>
    <cfRule type="containsText" dxfId="4351" priority="3235" operator="containsText" text="Baja">
      <formula>NOT(ISERROR(SEARCH("Baja",Y105)))</formula>
    </cfRule>
    <cfRule type="containsText" dxfId="4350" priority="3236" operator="containsText" text="Muy Baja">
      <formula>NOT(ISERROR(SEARCH("Muy Baja",Y105)))</formula>
    </cfRule>
  </conditionalFormatting>
  <conditionalFormatting sqref="AC105:AC106">
    <cfRule type="containsText" dxfId="4349" priority="3226" operator="containsText" text="Catastrófico">
      <formula>NOT(ISERROR(SEARCH("Catastrófico",AC105)))</formula>
    </cfRule>
    <cfRule type="containsText" dxfId="4348" priority="3227" operator="containsText" text="Mayor">
      <formula>NOT(ISERROR(SEARCH("Mayor",AC105)))</formula>
    </cfRule>
    <cfRule type="containsText" dxfId="4347" priority="3228" operator="containsText" text="Moderado">
      <formula>NOT(ISERROR(SEARCH("Moderado",AC105)))</formula>
    </cfRule>
    <cfRule type="containsText" dxfId="4346" priority="3229" operator="containsText" text="Menor">
      <formula>NOT(ISERROR(SEARCH("Menor",AC105)))</formula>
    </cfRule>
    <cfRule type="containsText" dxfId="4345" priority="3230" operator="containsText" text="Leve">
      <formula>NOT(ISERROR(SEARCH("Leve",AC105)))</formula>
    </cfRule>
  </conditionalFormatting>
  <conditionalFormatting sqref="AG105">
    <cfRule type="containsText" dxfId="4344" priority="3217" operator="containsText" text="Extremo">
      <formula>NOT(ISERROR(SEARCH("Extremo",AG105)))</formula>
    </cfRule>
    <cfRule type="containsText" dxfId="4343" priority="3218" operator="containsText" text="Alto">
      <formula>NOT(ISERROR(SEARCH("Alto",AG105)))</formula>
    </cfRule>
    <cfRule type="containsText" dxfId="4342" priority="3219" operator="containsText" text="Moderado">
      <formula>NOT(ISERROR(SEARCH("Moderado",AG105)))</formula>
    </cfRule>
    <cfRule type="containsText" dxfId="4341" priority="3220" operator="containsText" text="Menor">
      <formula>NOT(ISERROR(SEARCH("Menor",AG105)))</formula>
    </cfRule>
    <cfRule type="containsText" dxfId="4340" priority="3221" operator="containsText" text="Bajo">
      <formula>NOT(ISERROR(SEARCH("Bajo",AG105)))</formula>
    </cfRule>
    <cfRule type="containsText" dxfId="4339" priority="3222" operator="containsText" text="Moderado">
      <formula>NOT(ISERROR(SEARCH("Moderado",AG105)))</formula>
    </cfRule>
    <cfRule type="containsText" dxfId="4338" priority="3223" operator="containsText" text="Extremo">
      <formula>NOT(ISERROR(SEARCH("Extremo",AG105)))</formula>
    </cfRule>
    <cfRule type="containsText" dxfId="4337" priority="3224" operator="containsText" text="Baja">
      <formula>NOT(ISERROR(SEARCH("Baja",AG105)))</formula>
    </cfRule>
    <cfRule type="containsText" dxfId="4336" priority="3225" operator="containsText" text="Alto">
      <formula>NOT(ISERROR(SEARCH("Alto",AG105)))</formula>
    </cfRule>
  </conditionalFormatting>
  <conditionalFormatting sqref="AE105:AE106">
    <cfRule type="containsText" dxfId="4335" priority="3212" operator="containsText" text="Catastrófico">
      <formula>NOT(ISERROR(SEARCH("Catastrófico",AE105)))</formula>
    </cfRule>
    <cfRule type="containsText" dxfId="4334" priority="3213" operator="containsText" text="Moderado">
      <formula>NOT(ISERROR(SEARCH("Moderado",AE105)))</formula>
    </cfRule>
    <cfRule type="containsText" dxfId="4333" priority="3214" operator="containsText" text="Menor">
      <formula>NOT(ISERROR(SEARCH("Menor",AE105)))</formula>
    </cfRule>
    <cfRule type="containsText" dxfId="4332" priority="3215" operator="containsText" text="Leve">
      <formula>NOT(ISERROR(SEARCH("Leve",AE105)))</formula>
    </cfRule>
    <cfRule type="containsText" dxfId="4331" priority="3216" operator="containsText" text="Mayor">
      <formula>NOT(ISERROR(SEARCH("Mayor",AE105)))</formula>
    </cfRule>
  </conditionalFormatting>
  <conditionalFormatting sqref="L107">
    <cfRule type="containsText" dxfId="4330" priority="3205" operator="containsText" text="Catastrófico">
      <formula>NOT(ISERROR(SEARCH("Catastrófico",L107)))</formula>
    </cfRule>
    <cfRule type="containsText" dxfId="4329" priority="3206" operator="containsText" text="Mayor">
      <formula>NOT(ISERROR(SEARCH("Mayor",L107)))</formula>
    </cfRule>
    <cfRule type="containsText" dxfId="4328" priority="3207" operator="containsText" text="Alta">
      <formula>NOT(ISERROR(SEARCH("Alta",L107)))</formula>
    </cfRule>
    <cfRule type="containsText" dxfId="4327" priority="3208" operator="containsText" text="Moderado">
      <formula>NOT(ISERROR(SEARCH("Moderado",L107)))</formula>
    </cfRule>
    <cfRule type="containsText" dxfId="4326" priority="3209" operator="containsText" text="Menor">
      <formula>NOT(ISERROR(SEARCH("Menor",L107)))</formula>
    </cfRule>
    <cfRule type="containsText" dxfId="4325" priority="3210" operator="containsText" text="Leve">
      <formula>NOT(ISERROR(SEARCH("Leve",L107)))</formula>
    </cfRule>
  </conditionalFormatting>
  <conditionalFormatting sqref="M107">
    <cfRule type="containsText" dxfId="4324" priority="3199" operator="containsText" text="Catastrófico">
      <formula>NOT(ISERROR(SEARCH("Catastrófico",M107)))</formula>
    </cfRule>
    <cfRule type="containsText" dxfId="4323" priority="3200" operator="containsText" text="Mayor">
      <formula>NOT(ISERROR(SEARCH("Mayor",M107)))</formula>
    </cfRule>
    <cfRule type="containsText" dxfId="4322" priority="3201" operator="containsText" text="Alta">
      <formula>NOT(ISERROR(SEARCH("Alta",M107)))</formula>
    </cfRule>
    <cfRule type="containsText" dxfId="4321" priority="3202" operator="containsText" text="Moderado">
      <formula>NOT(ISERROR(SEARCH("Moderado",M107)))</formula>
    </cfRule>
    <cfRule type="containsText" dxfId="4320" priority="3203" operator="containsText" text="Menor">
      <formula>NOT(ISERROR(SEARCH("Menor",M107)))</formula>
    </cfRule>
    <cfRule type="containsText" dxfId="4319" priority="3204" operator="containsText" text="Leve">
      <formula>NOT(ISERROR(SEARCH("Leve",M107)))</formula>
    </cfRule>
  </conditionalFormatting>
  <conditionalFormatting sqref="AA107:AA108">
    <cfRule type="containsText" dxfId="4318" priority="3140" operator="containsText" text="Muy Baja">
      <formula>NOT(ISERROR(SEARCH("Muy Baja",AA107)))</formula>
    </cfRule>
    <cfRule type="containsText" dxfId="4317" priority="3194" operator="containsText" text="Muy Alta">
      <formula>NOT(ISERROR(SEARCH("Muy Alta",AA107)))</formula>
    </cfRule>
    <cfRule type="containsText" dxfId="4316" priority="3195" operator="containsText" text="Alta">
      <formula>NOT(ISERROR(SEARCH("Alta",AA107)))</formula>
    </cfRule>
    <cfRule type="containsText" dxfId="4315" priority="3196" operator="containsText" text="Media">
      <formula>NOT(ISERROR(SEARCH("Media",AA107)))</formula>
    </cfRule>
    <cfRule type="containsText" dxfId="4314" priority="3197" operator="containsText" text="Baja">
      <formula>NOT(ISERROR(SEARCH("Baja",AA107)))</formula>
    </cfRule>
    <cfRule type="containsText" dxfId="4313" priority="3198" operator="containsText" text="Muy Baja">
      <formula>NOT(ISERROR(SEARCH("Muy Baja",AA107)))</formula>
    </cfRule>
  </conditionalFormatting>
  <conditionalFormatting sqref="N107">
    <cfRule type="containsText" dxfId="4312" priority="3189" operator="containsText" text="Extremo">
      <formula>NOT(ISERROR(SEARCH("Extremo",N107)))</formula>
    </cfRule>
    <cfRule type="containsText" dxfId="4311" priority="3190" operator="containsText" text="Alto">
      <formula>NOT(ISERROR(SEARCH("Alto",N107)))</formula>
    </cfRule>
    <cfRule type="containsText" dxfId="4310" priority="3191" operator="containsText" text="Bajo">
      <formula>NOT(ISERROR(SEARCH("Bajo",N107)))</formula>
    </cfRule>
    <cfRule type="containsText" dxfId="4309" priority="3192" operator="containsText" text="Moderado">
      <formula>NOT(ISERROR(SEARCH("Moderado",N107)))</formula>
    </cfRule>
    <cfRule type="containsText" dxfId="4308" priority="3193" operator="containsText" text="Extremo">
      <formula>NOT(ISERROR(SEARCH("Extremo",N107)))</formula>
    </cfRule>
  </conditionalFormatting>
  <conditionalFormatting sqref="I107">
    <cfRule type="containsText" dxfId="4307" priority="3166" operator="containsText" text="Muy Baja">
      <formula>NOT(ISERROR(SEARCH("Muy Baja",I107)))</formula>
    </cfRule>
    <cfRule type="containsText" dxfId="4306" priority="3167" operator="containsText" text="Baja">
      <formula>NOT(ISERROR(SEARCH("Baja",I107)))</formula>
    </cfRule>
    <cfRule type="containsText" dxfId="4305" priority="3169" operator="containsText" text="Muy Alta">
      <formula>NOT(ISERROR(SEARCH("Muy Alta",I107)))</formula>
    </cfRule>
    <cfRule type="containsText" dxfId="4304" priority="3170" operator="containsText" text="Alta">
      <formula>NOT(ISERROR(SEARCH("Alta",I107)))</formula>
    </cfRule>
    <cfRule type="containsText" dxfId="4303" priority="3171" operator="containsText" text="Media">
      <formula>NOT(ISERROR(SEARCH("Media",I107)))</formula>
    </cfRule>
    <cfRule type="containsText" dxfId="4302" priority="3172" operator="containsText" text="Media">
      <formula>NOT(ISERROR(SEARCH("Media",I107)))</formula>
    </cfRule>
    <cfRule type="containsText" dxfId="4301" priority="3173" operator="containsText" text="Media">
      <formula>NOT(ISERROR(SEARCH("Media",I107)))</formula>
    </cfRule>
    <cfRule type="containsText" dxfId="4300" priority="3174" operator="containsText" text="Muy Baja">
      <formula>NOT(ISERROR(SEARCH("Muy Baja",I107)))</formula>
    </cfRule>
    <cfRule type="containsText" dxfId="4299" priority="3175" operator="containsText" text="Baja">
      <formula>NOT(ISERROR(SEARCH("Baja",I107)))</formula>
    </cfRule>
    <cfRule type="containsText" dxfId="4298" priority="3176" operator="containsText" text="Muy Baja">
      <formula>NOT(ISERROR(SEARCH("Muy Baja",I107)))</formula>
    </cfRule>
    <cfRule type="containsText" dxfId="4297" priority="3177" operator="containsText" text="Muy Baja">
      <formula>NOT(ISERROR(SEARCH("Muy Baja",I107)))</formula>
    </cfRule>
    <cfRule type="containsText" dxfId="4296" priority="3178" operator="containsText" text="Muy Baja">
      <formula>NOT(ISERROR(SEARCH("Muy Baja",I107)))</formula>
    </cfRule>
    <cfRule type="containsText" dxfId="4295" priority="3179" operator="containsText" text="Muy Baja'Tabla probabilidad'!">
      <formula>NOT(ISERROR(SEARCH("Muy Baja'Tabla probabilidad'!",I107)))</formula>
    </cfRule>
    <cfRule type="containsText" dxfId="4294" priority="3180" operator="containsText" text="Muy bajo">
      <formula>NOT(ISERROR(SEARCH("Muy bajo",I107)))</formula>
    </cfRule>
    <cfRule type="containsText" dxfId="4293" priority="3181" operator="containsText" text="Alta">
      <formula>NOT(ISERROR(SEARCH("Alta",I107)))</formula>
    </cfRule>
    <cfRule type="containsText" dxfId="4292" priority="3182" operator="containsText" text="Media">
      <formula>NOT(ISERROR(SEARCH("Media",I107)))</formula>
    </cfRule>
    <cfRule type="containsText" dxfId="4291" priority="3183" operator="containsText" text="Baja">
      <formula>NOT(ISERROR(SEARCH("Baja",I107)))</formula>
    </cfRule>
    <cfRule type="containsText" dxfId="4290" priority="3184" operator="containsText" text="Muy baja">
      <formula>NOT(ISERROR(SEARCH("Muy baja",I107)))</formula>
    </cfRule>
    <cfRule type="cellIs" dxfId="4289" priority="3187" operator="between">
      <formula>1</formula>
      <formula>2</formula>
    </cfRule>
    <cfRule type="cellIs" dxfId="4288" priority="3188" operator="between">
      <formula>0</formula>
      <formula>2</formula>
    </cfRule>
  </conditionalFormatting>
  <conditionalFormatting sqref="I107">
    <cfRule type="containsText" dxfId="4287" priority="3168" operator="containsText" text="Muy Alta">
      <formula>NOT(ISERROR(SEARCH("Muy Alta",I107)))</formula>
    </cfRule>
  </conditionalFormatting>
  <conditionalFormatting sqref="Y107:Y108">
    <cfRule type="containsText" dxfId="4286" priority="3160" operator="containsText" text="Muy Alta">
      <formula>NOT(ISERROR(SEARCH("Muy Alta",Y107)))</formula>
    </cfRule>
    <cfRule type="containsText" dxfId="4285" priority="3161" operator="containsText" text="Alta">
      <formula>NOT(ISERROR(SEARCH("Alta",Y107)))</formula>
    </cfRule>
    <cfRule type="containsText" dxfId="4284" priority="3162" operator="containsText" text="Media">
      <formula>NOT(ISERROR(SEARCH("Media",Y107)))</formula>
    </cfRule>
    <cfRule type="containsText" dxfId="4283" priority="3163" operator="containsText" text="Muy Baja">
      <formula>NOT(ISERROR(SEARCH("Muy Baja",Y107)))</formula>
    </cfRule>
    <cfRule type="containsText" dxfId="4282" priority="3164" operator="containsText" text="Baja">
      <formula>NOT(ISERROR(SEARCH("Baja",Y107)))</formula>
    </cfRule>
    <cfRule type="containsText" dxfId="4281" priority="3165" operator="containsText" text="Muy Baja">
      <formula>NOT(ISERROR(SEARCH("Muy Baja",Y107)))</formula>
    </cfRule>
  </conditionalFormatting>
  <conditionalFormatting sqref="AC107:AC108">
    <cfRule type="containsText" dxfId="4280" priority="3155" operator="containsText" text="Catastrófico">
      <formula>NOT(ISERROR(SEARCH("Catastrófico",AC107)))</formula>
    </cfRule>
    <cfRule type="containsText" dxfId="4279" priority="3156" operator="containsText" text="Mayor">
      <formula>NOT(ISERROR(SEARCH("Mayor",AC107)))</formula>
    </cfRule>
    <cfRule type="containsText" dxfId="4278" priority="3157" operator="containsText" text="Moderado">
      <formula>NOT(ISERROR(SEARCH("Moderado",AC107)))</formula>
    </cfRule>
    <cfRule type="containsText" dxfId="4277" priority="3158" operator="containsText" text="Menor">
      <formula>NOT(ISERROR(SEARCH("Menor",AC107)))</formula>
    </cfRule>
    <cfRule type="containsText" dxfId="4276" priority="3159" operator="containsText" text="Leve">
      <formula>NOT(ISERROR(SEARCH("Leve",AC107)))</formula>
    </cfRule>
  </conditionalFormatting>
  <conditionalFormatting sqref="AG107">
    <cfRule type="containsText" dxfId="4275" priority="3146" operator="containsText" text="Extremo">
      <formula>NOT(ISERROR(SEARCH("Extremo",AG107)))</formula>
    </cfRule>
    <cfRule type="containsText" dxfId="4274" priority="3147" operator="containsText" text="Alto">
      <formula>NOT(ISERROR(SEARCH("Alto",AG107)))</formula>
    </cfRule>
    <cfRule type="containsText" dxfId="4273" priority="3148" operator="containsText" text="Moderado">
      <formula>NOT(ISERROR(SEARCH("Moderado",AG107)))</formula>
    </cfRule>
    <cfRule type="containsText" dxfId="4272" priority="3149" operator="containsText" text="Menor">
      <formula>NOT(ISERROR(SEARCH("Menor",AG107)))</formula>
    </cfRule>
    <cfRule type="containsText" dxfId="4271" priority="3150" operator="containsText" text="Bajo">
      <formula>NOT(ISERROR(SEARCH("Bajo",AG107)))</formula>
    </cfRule>
    <cfRule type="containsText" dxfId="4270" priority="3151" operator="containsText" text="Moderado">
      <formula>NOT(ISERROR(SEARCH("Moderado",AG107)))</formula>
    </cfRule>
    <cfRule type="containsText" dxfId="4269" priority="3152" operator="containsText" text="Extremo">
      <formula>NOT(ISERROR(SEARCH("Extremo",AG107)))</formula>
    </cfRule>
    <cfRule type="containsText" dxfId="4268" priority="3153" operator="containsText" text="Baja">
      <formula>NOT(ISERROR(SEARCH("Baja",AG107)))</formula>
    </cfRule>
    <cfRule type="containsText" dxfId="4267" priority="3154" operator="containsText" text="Alto">
      <formula>NOT(ISERROR(SEARCH("Alto",AG107)))</formula>
    </cfRule>
  </conditionalFormatting>
  <conditionalFormatting sqref="AE107:AE108">
    <cfRule type="containsText" dxfId="4266" priority="3141" operator="containsText" text="Catastrófico">
      <formula>NOT(ISERROR(SEARCH("Catastrófico",AE107)))</formula>
    </cfRule>
    <cfRule type="containsText" dxfId="4265" priority="3142" operator="containsText" text="Moderado">
      <formula>NOT(ISERROR(SEARCH("Moderado",AE107)))</formula>
    </cfRule>
    <cfRule type="containsText" dxfId="4264" priority="3143" operator="containsText" text="Menor">
      <formula>NOT(ISERROR(SEARCH("Menor",AE107)))</formula>
    </cfRule>
    <cfRule type="containsText" dxfId="4263" priority="3144" operator="containsText" text="Leve">
      <formula>NOT(ISERROR(SEARCH("Leve",AE107)))</formula>
    </cfRule>
    <cfRule type="containsText" dxfId="4262" priority="3145" operator="containsText" text="Mayor">
      <formula>NOT(ISERROR(SEARCH("Mayor",AE107)))</formula>
    </cfRule>
  </conditionalFormatting>
  <conditionalFormatting sqref="L109">
    <cfRule type="containsText" dxfId="4261" priority="3134" operator="containsText" text="Catastrófico">
      <formula>NOT(ISERROR(SEARCH("Catastrófico",L109)))</formula>
    </cfRule>
    <cfRule type="containsText" dxfId="4260" priority="3135" operator="containsText" text="Mayor">
      <formula>NOT(ISERROR(SEARCH("Mayor",L109)))</formula>
    </cfRule>
    <cfRule type="containsText" dxfId="4259" priority="3136" operator="containsText" text="Alta">
      <formula>NOT(ISERROR(SEARCH("Alta",L109)))</formula>
    </cfRule>
    <cfRule type="containsText" dxfId="4258" priority="3137" operator="containsText" text="Moderado">
      <formula>NOT(ISERROR(SEARCH("Moderado",L109)))</formula>
    </cfRule>
    <cfRule type="containsText" dxfId="4257" priority="3138" operator="containsText" text="Menor">
      <formula>NOT(ISERROR(SEARCH("Menor",L109)))</formula>
    </cfRule>
    <cfRule type="containsText" dxfId="4256" priority="3139" operator="containsText" text="Leve">
      <formula>NOT(ISERROR(SEARCH("Leve",L109)))</formula>
    </cfRule>
  </conditionalFormatting>
  <conditionalFormatting sqref="M109">
    <cfRule type="containsText" dxfId="4255" priority="3128" operator="containsText" text="Catastrófico">
      <formula>NOT(ISERROR(SEARCH("Catastrófico",M109)))</formula>
    </cfRule>
    <cfRule type="containsText" dxfId="4254" priority="3129" operator="containsText" text="Mayor">
      <formula>NOT(ISERROR(SEARCH("Mayor",M109)))</formula>
    </cfRule>
    <cfRule type="containsText" dxfId="4253" priority="3130" operator="containsText" text="Alta">
      <formula>NOT(ISERROR(SEARCH("Alta",M109)))</formula>
    </cfRule>
    <cfRule type="containsText" dxfId="4252" priority="3131" operator="containsText" text="Moderado">
      <formula>NOT(ISERROR(SEARCH("Moderado",M109)))</formula>
    </cfRule>
    <cfRule type="containsText" dxfId="4251" priority="3132" operator="containsText" text="Menor">
      <formula>NOT(ISERROR(SEARCH("Menor",M109)))</formula>
    </cfRule>
    <cfRule type="containsText" dxfId="4250" priority="3133" operator="containsText" text="Leve">
      <formula>NOT(ISERROR(SEARCH("Leve",M109)))</formula>
    </cfRule>
  </conditionalFormatting>
  <conditionalFormatting sqref="AA109:AA110">
    <cfRule type="containsText" dxfId="4249" priority="3069" operator="containsText" text="Muy Baja">
      <formula>NOT(ISERROR(SEARCH("Muy Baja",AA109)))</formula>
    </cfRule>
    <cfRule type="containsText" dxfId="4248" priority="3123" operator="containsText" text="Muy Alta">
      <formula>NOT(ISERROR(SEARCH("Muy Alta",AA109)))</formula>
    </cfRule>
    <cfRule type="containsText" dxfId="4247" priority="3124" operator="containsText" text="Alta">
      <formula>NOT(ISERROR(SEARCH("Alta",AA109)))</formula>
    </cfRule>
    <cfRule type="containsText" dxfId="4246" priority="3125" operator="containsText" text="Media">
      <formula>NOT(ISERROR(SEARCH("Media",AA109)))</formula>
    </cfRule>
    <cfRule type="containsText" dxfId="4245" priority="3126" operator="containsText" text="Baja">
      <formula>NOT(ISERROR(SEARCH("Baja",AA109)))</formula>
    </cfRule>
    <cfRule type="containsText" dxfId="4244" priority="3127" operator="containsText" text="Muy Baja">
      <formula>NOT(ISERROR(SEARCH("Muy Baja",AA109)))</formula>
    </cfRule>
  </conditionalFormatting>
  <conditionalFormatting sqref="N109">
    <cfRule type="containsText" dxfId="4243" priority="3118" operator="containsText" text="Extremo">
      <formula>NOT(ISERROR(SEARCH("Extremo",N109)))</formula>
    </cfRule>
    <cfRule type="containsText" dxfId="4242" priority="3119" operator="containsText" text="Alto">
      <formula>NOT(ISERROR(SEARCH("Alto",N109)))</formula>
    </cfRule>
    <cfRule type="containsText" dxfId="4241" priority="3120" operator="containsText" text="Bajo">
      <formula>NOT(ISERROR(SEARCH("Bajo",N109)))</formula>
    </cfRule>
    <cfRule type="containsText" dxfId="4240" priority="3121" operator="containsText" text="Moderado">
      <formula>NOT(ISERROR(SEARCH("Moderado",N109)))</formula>
    </cfRule>
    <cfRule type="containsText" dxfId="4239" priority="3122" operator="containsText" text="Extremo">
      <formula>NOT(ISERROR(SEARCH("Extremo",N109)))</formula>
    </cfRule>
  </conditionalFormatting>
  <conditionalFormatting sqref="I109">
    <cfRule type="containsText" dxfId="4238" priority="3095" operator="containsText" text="Muy Baja">
      <formula>NOT(ISERROR(SEARCH("Muy Baja",I109)))</formula>
    </cfRule>
    <cfRule type="containsText" dxfId="4237" priority="3096" operator="containsText" text="Baja">
      <formula>NOT(ISERROR(SEARCH("Baja",I109)))</formula>
    </cfRule>
    <cfRule type="containsText" dxfId="4236" priority="3098" operator="containsText" text="Muy Alta">
      <formula>NOT(ISERROR(SEARCH("Muy Alta",I109)))</formula>
    </cfRule>
    <cfRule type="containsText" dxfId="4235" priority="3099" operator="containsText" text="Alta">
      <formula>NOT(ISERROR(SEARCH("Alta",I109)))</formula>
    </cfRule>
    <cfRule type="containsText" dxfId="4234" priority="3100" operator="containsText" text="Media">
      <formula>NOT(ISERROR(SEARCH("Media",I109)))</formula>
    </cfRule>
    <cfRule type="containsText" dxfId="4233" priority="3101" operator="containsText" text="Media">
      <formula>NOT(ISERROR(SEARCH("Media",I109)))</formula>
    </cfRule>
    <cfRule type="containsText" dxfId="4232" priority="3102" operator="containsText" text="Media">
      <formula>NOT(ISERROR(SEARCH("Media",I109)))</formula>
    </cfRule>
    <cfRule type="containsText" dxfId="4231" priority="3103" operator="containsText" text="Muy Baja">
      <formula>NOT(ISERROR(SEARCH("Muy Baja",I109)))</formula>
    </cfRule>
    <cfRule type="containsText" dxfId="4230" priority="3104" operator="containsText" text="Baja">
      <formula>NOT(ISERROR(SEARCH("Baja",I109)))</formula>
    </cfRule>
    <cfRule type="containsText" dxfId="4229" priority="3105" operator="containsText" text="Muy Baja">
      <formula>NOT(ISERROR(SEARCH("Muy Baja",I109)))</formula>
    </cfRule>
    <cfRule type="containsText" dxfId="4228" priority="3106" operator="containsText" text="Muy Baja">
      <formula>NOT(ISERROR(SEARCH("Muy Baja",I109)))</formula>
    </cfRule>
    <cfRule type="containsText" dxfId="4227" priority="3107" operator="containsText" text="Muy Baja">
      <formula>NOT(ISERROR(SEARCH("Muy Baja",I109)))</formula>
    </cfRule>
    <cfRule type="containsText" dxfId="4226" priority="3108" operator="containsText" text="Muy Baja'Tabla probabilidad'!">
      <formula>NOT(ISERROR(SEARCH("Muy Baja'Tabla probabilidad'!",I109)))</formula>
    </cfRule>
    <cfRule type="containsText" dxfId="4225" priority="3109" operator="containsText" text="Muy bajo">
      <formula>NOT(ISERROR(SEARCH("Muy bajo",I109)))</formula>
    </cfRule>
    <cfRule type="containsText" dxfId="4224" priority="3110" operator="containsText" text="Alta">
      <formula>NOT(ISERROR(SEARCH("Alta",I109)))</formula>
    </cfRule>
    <cfRule type="containsText" dxfId="4223" priority="3111" operator="containsText" text="Media">
      <formula>NOT(ISERROR(SEARCH("Media",I109)))</formula>
    </cfRule>
    <cfRule type="containsText" dxfId="4222" priority="3112" operator="containsText" text="Baja">
      <formula>NOT(ISERROR(SEARCH("Baja",I109)))</formula>
    </cfRule>
    <cfRule type="containsText" dxfId="4221" priority="3113" operator="containsText" text="Muy baja">
      <formula>NOT(ISERROR(SEARCH("Muy baja",I109)))</formula>
    </cfRule>
    <cfRule type="cellIs" dxfId="4220" priority="3116" operator="between">
      <formula>1</formula>
      <formula>2</formula>
    </cfRule>
    <cfRule type="cellIs" dxfId="4219" priority="3117" operator="between">
      <formula>0</formula>
      <formula>2</formula>
    </cfRule>
  </conditionalFormatting>
  <conditionalFormatting sqref="I109">
    <cfRule type="containsText" dxfId="4218" priority="3097" operator="containsText" text="Muy Alta">
      <formula>NOT(ISERROR(SEARCH("Muy Alta",I109)))</formula>
    </cfRule>
  </conditionalFormatting>
  <conditionalFormatting sqref="Y109:Y110">
    <cfRule type="containsText" dxfId="4217" priority="3089" operator="containsText" text="Muy Alta">
      <formula>NOT(ISERROR(SEARCH("Muy Alta",Y109)))</formula>
    </cfRule>
    <cfRule type="containsText" dxfId="4216" priority="3090" operator="containsText" text="Alta">
      <formula>NOT(ISERROR(SEARCH("Alta",Y109)))</formula>
    </cfRule>
    <cfRule type="containsText" dxfId="4215" priority="3091" operator="containsText" text="Media">
      <formula>NOT(ISERROR(SEARCH("Media",Y109)))</formula>
    </cfRule>
    <cfRule type="containsText" dxfId="4214" priority="3092" operator="containsText" text="Muy Baja">
      <formula>NOT(ISERROR(SEARCH("Muy Baja",Y109)))</formula>
    </cfRule>
    <cfRule type="containsText" dxfId="4213" priority="3093" operator="containsText" text="Baja">
      <formula>NOT(ISERROR(SEARCH("Baja",Y109)))</formula>
    </cfRule>
    <cfRule type="containsText" dxfId="4212" priority="3094" operator="containsText" text="Muy Baja">
      <formula>NOT(ISERROR(SEARCH("Muy Baja",Y109)))</formula>
    </cfRule>
  </conditionalFormatting>
  <conditionalFormatting sqref="AC109:AC110">
    <cfRule type="containsText" dxfId="4211" priority="3084" operator="containsText" text="Catastrófico">
      <formula>NOT(ISERROR(SEARCH("Catastrófico",AC109)))</formula>
    </cfRule>
    <cfRule type="containsText" dxfId="4210" priority="3085" operator="containsText" text="Mayor">
      <formula>NOT(ISERROR(SEARCH("Mayor",AC109)))</formula>
    </cfRule>
    <cfRule type="containsText" dxfId="4209" priority="3086" operator="containsText" text="Moderado">
      <formula>NOT(ISERROR(SEARCH("Moderado",AC109)))</formula>
    </cfRule>
    <cfRule type="containsText" dxfId="4208" priority="3087" operator="containsText" text="Menor">
      <formula>NOT(ISERROR(SEARCH("Menor",AC109)))</formula>
    </cfRule>
    <cfRule type="containsText" dxfId="4207" priority="3088" operator="containsText" text="Leve">
      <formula>NOT(ISERROR(SEARCH("Leve",AC109)))</formula>
    </cfRule>
  </conditionalFormatting>
  <conditionalFormatting sqref="AG109">
    <cfRule type="containsText" dxfId="4206" priority="3075" operator="containsText" text="Extremo">
      <formula>NOT(ISERROR(SEARCH("Extremo",AG109)))</formula>
    </cfRule>
    <cfRule type="containsText" dxfId="4205" priority="3076" operator="containsText" text="Alto">
      <formula>NOT(ISERROR(SEARCH("Alto",AG109)))</formula>
    </cfRule>
    <cfRule type="containsText" dxfId="4204" priority="3077" operator="containsText" text="Moderado">
      <formula>NOT(ISERROR(SEARCH("Moderado",AG109)))</formula>
    </cfRule>
    <cfRule type="containsText" dxfId="4203" priority="3078" operator="containsText" text="Menor">
      <formula>NOT(ISERROR(SEARCH("Menor",AG109)))</formula>
    </cfRule>
    <cfRule type="containsText" dxfId="4202" priority="3079" operator="containsText" text="Bajo">
      <formula>NOT(ISERROR(SEARCH("Bajo",AG109)))</formula>
    </cfRule>
    <cfRule type="containsText" dxfId="4201" priority="3080" operator="containsText" text="Moderado">
      <formula>NOT(ISERROR(SEARCH("Moderado",AG109)))</formula>
    </cfRule>
    <cfRule type="containsText" dxfId="4200" priority="3081" operator="containsText" text="Extremo">
      <formula>NOT(ISERROR(SEARCH("Extremo",AG109)))</formula>
    </cfRule>
    <cfRule type="containsText" dxfId="4199" priority="3082" operator="containsText" text="Baja">
      <formula>NOT(ISERROR(SEARCH("Baja",AG109)))</formula>
    </cfRule>
    <cfRule type="containsText" dxfId="4198" priority="3083" operator="containsText" text="Alto">
      <formula>NOT(ISERROR(SEARCH("Alto",AG109)))</formula>
    </cfRule>
  </conditionalFormatting>
  <conditionalFormatting sqref="AE109:AE110">
    <cfRule type="containsText" dxfId="4197" priority="3070" operator="containsText" text="Catastrófico">
      <formula>NOT(ISERROR(SEARCH("Catastrófico",AE109)))</formula>
    </cfRule>
    <cfRule type="containsText" dxfId="4196" priority="3071" operator="containsText" text="Moderado">
      <formula>NOT(ISERROR(SEARCH("Moderado",AE109)))</formula>
    </cfRule>
    <cfRule type="containsText" dxfId="4195" priority="3072" operator="containsText" text="Menor">
      <formula>NOT(ISERROR(SEARCH("Menor",AE109)))</formula>
    </cfRule>
    <cfRule type="containsText" dxfId="4194" priority="3073" operator="containsText" text="Leve">
      <formula>NOT(ISERROR(SEARCH("Leve",AE109)))</formula>
    </cfRule>
    <cfRule type="containsText" dxfId="4193" priority="3074" operator="containsText" text="Mayor">
      <formula>NOT(ISERROR(SEARCH("Mayor",AE109)))</formula>
    </cfRule>
  </conditionalFormatting>
  <conditionalFormatting sqref="L111">
    <cfRule type="containsText" dxfId="4192" priority="3063" operator="containsText" text="Catastrófico">
      <formula>NOT(ISERROR(SEARCH("Catastrófico",L111)))</formula>
    </cfRule>
    <cfRule type="containsText" dxfId="4191" priority="3064" operator="containsText" text="Mayor">
      <formula>NOT(ISERROR(SEARCH("Mayor",L111)))</formula>
    </cfRule>
    <cfRule type="containsText" dxfId="4190" priority="3065" operator="containsText" text="Alta">
      <formula>NOT(ISERROR(SEARCH("Alta",L111)))</formula>
    </cfRule>
    <cfRule type="containsText" dxfId="4189" priority="3066" operator="containsText" text="Moderado">
      <formula>NOT(ISERROR(SEARCH("Moderado",L111)))</formula>
    </cfRule>
    <cfRule type="containsText" dxfId="4188" priority="3067" operator="containsText" text="Menor">
      <formula>NOT(ISERROR(SEARCH("Menor",L111)))</formula>
    </cfRule>
    <cfRule type="containsText" dxfId="4187" priority="3068" operator="containsText" text="Leve">
      <formula>NOT(ISERROR(SEARCH("Leve",L111)))</formula>
    </cfRule>
  </conditionalFormatting>
  <conditionalFormatting sqref="M111">
    <cfRule type="containsText" dxfId="4186" priority="3057" operator="containsText" text="Catastrófico">
      <formula>NOT(ISERROR(SEARCH("Catastrófico",M111)))</formula>
    </cfRule>
    <cfRule type="containsText" dxfId="4185" priority="3058" operator="containsText" text="Mayor">
      <formula>NOT(ISERROR(SEARCH("Mayor",M111)))</formula>
    </cfRule>
    <cfRule type="containsText" dxfId="4184" priority="3059" operator="containsText" text="Alta">
      <formula>NOT(ISERROR(SEARCH("Alta",M111)))</formula>
    </cfRule>
    <cfRule type="containsText" dxfId="4183" priority="3060" operator="containsText" text="Moderado">
      <formula>NOT(ISERROR(SEARCH("Moderado",M111)))</formula>
    </cfRule>
    <cfRule type="containsText" dxfId="4182" priority="3061" operator="containsText" text="Menor">
      <formula>NOT(ISERROR(SEARCH("Menor",M111)))</formula>
    </cfRule>
    <cfRule type="containsText" dxfId="4181" priority="3062" operator="containsText" text="Leve">
      <formula>NOT(ISERROR(SEARCH("Leve",M111)))</formula>
    </cfRule>
  </conditionalFormatting>
  <conditionalFormatting sqref="AA111:AA114">
    <cfRule type="containsText" dxfId="4180" priority="2998" operator="containsText" text="Muy Baja">
      <formula>NOT(ISERROR(SEARCH("Muy Baja",AA111)))</formula>
    </cfRule>
    <cfRule type="containsText" dxfId="4179" priority="3052" operator="containsText" text="Muy Alta">
      <formula>NOT(ISERROR(SEARCH("Muy Alta",AA111)))</formula>
    </cfRule>
    <cfRule type="containsText" dxfId="4178" priority="3053" operator="containsText" text="Alta">
      <formula>NOT(ISERROR(SEARCH("Alta",AA111)))</formula>
    </cfRule>
    <cfRule type="containsText" dxfId="4177" priority="3054" operator="containsText" text="Media">
      <formula>NOT(ISERROR(SEARCH("Media",AA111)))</formula>
    </cfRule>
    <cfRule type="containsText" dxfId="4176" priority="3055" operator="containsText" text="Baja">
      <formula>NOT(ISERROR(SEARCH("Baja",AA111)))</formula>
    </cfRule>
    <cfRule type="containsText" dxfId="4175" priority="3056" operator="containsText" text="Muy Baja">
      <formula>NOT(ISERROR(SEARCH("Muy Baja",AA111)))</formula>
    </cfRule>
  </conditionalFormatting>
  <conditionalFormatting sqref="N111">
    <cfRule type="containsText" dxfId="4174" priority="3047" operator="containsText" text="Extremo">
      <formula>NOT(ISERROR(SEARCH("Extremo",N111)))</formula>
    </cfRule>
    <cfRule type="containsText" dxfId="4173" priority="3048" operator="containsText" text="Alto">
      <formula>NOT(ISERROR(SEARCH("Alto",N111)))</formula>
    </cfRule>
    <cfRule type="containsText" dxfId="4172" priority="3049" operator="containsText" text="Bajo">
      <formula>NOT(ISERROR(SEARCH("Bajo",N111)))</formula>
    </cfRule>
    <cfRule type="containsText" dxfId="4171" priority="3050" operator="containsText" text="Moderado">
      <formula>NOT(ISERROR(SEARCH("Moderado",N111)))</formula>
    </cfRule>
    <cfRule type="containsText" dxfId="4170" priority="3051" operator="containsText" text="Extremo">
      <formula>NOT(ISERROR(SEARCH("Extremo",N111)))</formula>
    </cfRule>
  </conditionalFormatting>
  <conditionalFormatting sqref="I111">
    <cfRule type="containsText" dxfId="4169" priority="3024" operator="containsText" text="Muy Baja">
      <formula>NOT(ISERROR(SEARCH("Muy Baja",I111)))</formula>
    </cfRule>
    <cfRule type="containsText" dxfId="4168" priority="3025" operator="containsText" text="Baja">
      <formula>NOT(ISERROR(SEARCH("Baja",I111)))</formula>
    </cfRule>
    <cfRule type="containsText" dxfId="4167" priority="3027" operator="containsText" text="Muy Alta">
      <formula>NOT(ISERROR(SEARCH("Muy Alta",I111)))</formula>
    </cfRule>
    <cfRule type="containsText" dxfId="4166" priority="3028" operator="containsText" text="Alta">
      <formula>NOT(ISERROR(SEARCH("Alta",I111)))</formula>
    </cfRule>
    <cfRule type="containsText" dxfId="4165" priority="3029" operator="containsText" text="Media">
      <formula>NOT(ISERROR(SEARCH("Media",I111)))</formula>
    </cfRule>
    <cfRule type="containsText" dxfId="4164" priority="3030" operator="containsText" text="Media">
      <formula>NOT(ISERROR(SEARCH("Media",I111)))</formula>
    </cfRule>
    <cfRule type="containsText" dxfId="4163" priority="3031" operator="containsText" text="Media">
      <formula>NOT(ISERROR(SEARCH("Media",I111)))</formula>
    </cfRule>
    <cfRule type="containsText" dxfId="4162" priority="3032" operator="containsText" text="Muy Baja">
      <formula>NOT(ISERROR(SEARCH("Muy Baja",I111)))</formula>
    </cfRule>
    <cfRule type="containsText" dxfId="4161" priority="3033" operator="containsText" text="Baja">
      <formula>NOT(ISERROR(SEARCH("Baja",I111)))</formula>
    </cfRule>
    <cfRule type="containsText" dxfId="4160" priority="3034" operator="containsText" text="Muy Baja">
      <formula>NOT(ISERROR(SEARCH("Muy Baja",I111)))</formula>
    </cfRule>
    <cfRule type="containsText" dxfId="4159" priority="3035" operator="containsText" text="Muy Baja">
      <formula>NOT(ISERROR(SEARCH("Muy Baja",I111)))</formula>
    </cfRule>
    <cfRule type="containsText" dxfId="4158" priority="3036" operator="containsText" text="Muy Baja">
      <formula>NOT(ISERROR(SEARCH("Muy Baja",I111)))</formula>
    </cfRule>
    <cfRule type="containsText" dxfId="4157" priority="3037" operator="containsText" text="Muy Baja'Tabla probabilidad'!">
      <formula>NOT(ISERROR(SEARCH("Muy Baja'Tabla probabilidad'!",I111)))</formula>
    </cfRule>
    <cfRule type="containsText" dxfId="4156" priority="3038" operator="containsText" text="Muy bajo">
      <formula>NOT(ISERROR(SEARCH("Muy bajo",I111)))</formula>
    </cfRule>
    <cfRule type="containsText" dxfId="4155" priority="3039" operator="containsText" text="Alta">
      <formula>NOT(ISERROR(SEARCH("Alta",I111)))</formula>
    </cfRule>
    <cfRule type="containsText" dxfId="4154" priority="3040" operator="containsText" text="Media">
      <formula>NOT(ISERROR(SEARCH("Media",I111)))</formula>
    </cfRule>
    <cfRule type="containsText" dxfId="4153" priority="3041" operator="containsText" text="Baja">
      <formula>NOT(ISERROR(SEARCH("Baja",I111)))</formula>
    </cfRule>
    <cfRule type="containsText" dxfId="4152" priority="3042" operator="containsText" text="Muy baja">
      <formula>NOT(ISERROR(SEARCH("Muy baja",I111)))</formula>
    </cfRule>
    <cfRule type="cellIs" dxfId="4151" priority="3045" operator="between">
      <formula>1</formula>
      <formula>2</formula>
    </cfRule>
    <cfRule type="cellIs" dxfId="4150" priority="3046" operator="between">
      <formula>0</formula>
      <formula>2</formula>
    </cfRule>
  </conditionalFormatting>
  <conditionalFormatting sqref="I111">
    <cfRule type="containsText" dxfId="4149" priority="3026" operator="containsText" text="Muy Alta">
      <formula>NOT(ISERROR(SEARCH("Muy Alta",I111)))</formula>
    </cfRule>
  </conditionalFormatting>
  <conditionalFormatting sqref="Y111:Y114">
    <cfRule type="containsText" dxfId="4148" priority="3018" operator="containsText" text="Muy Alta">
      <formula>NOT(ISERROR(SEARCH("Muy Alta",Y111)))</formula>
    </cfRule>
    <cfRule type="containsText" dxfId="4147" priority="3019" operator="containsText" text="Alta">
      <formula>NOT(ISERROR(SEARCH("Alta",Y111)))</formula>
    </cfRule>
    <cfRule type="containsText" dxfId="4146" priority="3020" operator="containsText" text="Media">
      <formula>NOT(ISERROR(SEARCH("Media",Y111)))</formula>
    </cfRule>
    <cfRule type="containsText" dxfId="4145" priority="3021" operator="containsText" text="Muy Baja">
      <formula>NOT(ISERROR(SEARCH("Muy Baja",Y111)))</formula>
    </cfRule>
    <cfRule type="containsText" dxfId="4144" priority="3022" operator="containsText" text="Baja">
      <formula>NOT(ISERROR(SEARCH("Baja",Y111)))</formula>
    </cfRule>
    <cfRule type="containsText" dxfId="4143" priority="3023" operator="containsText" text="Muy Baja">
      <formula>NOT(ISERROR(SEARCH("Muy Baja",Y111)))</formula>
    </cfRule>
  </conditionalFormatting>
  <conditionalFormatting sqref="AC111:AC114">
    <cfRule type="containsText" dxfId="4142" priority="3013" operator="containsText" text="Catastrófico">
      <formula>NOT(ISERROR(SEARCH("Catastrófico",AC111)))</formula>
    </cfRule>
    <cfRule type="containsText" dxfId="4141" priority="3014" operator="containsText" text="Mayor">
      <formula>NOT(ISERROR(SEARCH("Mayor",AC111)))</formula>
    </cfRule>
    <cfRule type="containsText" dxfId="4140" priority="3015" operator="containsText" text="Moderado">
      <formula>NOT(ISERROR(SEARCH("Moderado",AC111)))</formula>
    </cfRule>
    <cfRule type="containsText" dxfId="4139" priority="3016" operator="containsText" text="Menor">
      <formula>NOT(ISERROR(SEARCH("Menor",AC111)))</formula>
    </cfRule>
    <cfRule type="containsText" dxfId="4138" priority="3017" operator="containsText" text="Leve">
      <formula>NOT(ISERROR(SEARCH("Leve",AC111)))</formula>
    </cfRule>
  </conditionalFormatting>
  <conditionalFormatting sqref="AG111">
    <cfRule type="containsText" dxfId="4137" priority="3004" operator="containsText" text="Extremo">
      <formula>NOT(ISERROR(SEARCH("Extremo",AG111)))</formula>
    </cfRule>
    <cfRule type="containsText" dxfId="4136" priority="3005" operator="containsText" text="Alto">
      <formula>NOT(ISERROR(SEARCH("Alto",AG111)))</formula>
    </cfRule>
    <cfRule type="containsText" dxfId="4135" priority="3006" operator="containsText" text="Moderado">
      <formula>NOT(ISERROR(SEARCH("Moderado",AG111)))</formula>
    </cfRule>
    <cfRule type="containsText" dxfId="4134" priority="3007" operator="containsText" text="Menor">
      <formula>NOT(ISERROR(SEARCH("Menor",AG111)))</formula>
    </cfRule>
    <cfRule type="containsText" dxfId="4133" priority="3008" operator="containsText" text="Bajo">
      <formula>NOT(ISERROR(SEARCH("Bajo",AG111)))</formula>
    </cfRule>
    <cfRule type="containsText" dxfId="4132" priority="3009" operator="containsText" text="Moderado">
      <formula>NOT(ISERROR(SEARCH("Moderado",AG111)))</formula>
    </cfRule>
    <cfRule type="containsText" dxfId="4131" priority="3010" operator="containsText" text="Extremo">
      <formula>NOT(ISERROR(SEARCH("Extremo",AG111)))</formula>
    </cfRule>
    <cfRule type="containsText" dxfId="4130" priority="3011" operator="containsText" text="Baja">
      <formula>NOT(ISERROR(SEARCH("Baja",AG111)))</formula>
    </cfRule>
    <cfRule type="containsText" dxfId="4129" priority="3012" operator="containsText" text="Alto">
      <formula>NOT(ISERROR(SEARCH("Alto",AG111)))</formula>
    </cfRule>
  </conditionalFormatting>
  <conditionalFormatting sqref="AE111:AE114">
    <cfRule type="containsText" dxfId="4128" priority="2999" operator="containsText" text="Catastrófico">
      <formula>NOT(ISERROR(SEARCH("Catastrófico",AE111)))</formula>
    </cfRule>
    <cfRule type="containsText" dxfId="4127" priority="3000" operator="containsText" text="Moderado">
      <formula>NOT(ISERROR(SEARCH("Moderado",AE111)))</formula>
    </cfRule>
    <cfRule type="containsText" dxfId="4126" priority="3001" operator="containsText" text="Menor">
      <formula>NOT(ISERROR(SEARCH("Menor",AE111)))</formula>
    </cfRule>
    <cfRule type="containsText" dxfId="4125" priority="3002" operator="containsText" text="Leve">
      <formula>NOT(ISERROR(SEARCH("Leve",AE111)))</formula>
    </cfRule>
    <cfRule type="containsText" dxfId="4124" priority="3003" operator="containsText" text="Mayor">
      <formula>NOT(ISERROR(SEARCH("Mayor",AE111)))</formula>
    </cfRule>
  </conditionalFormatting>
  <conditionalFormatting sqref="L115">
    <cfRule type="containsText" dxfId="4123" priority="2992" operator="containsText" text="Catastrófico">
      <formula>NOT(ISERROR(SEARCH("Catastrófico",L115)))</formula>
    </cfRule>
    <cfRule type="containsText" dxfId="4122" priority="2993" operator="containsText" text="Mayor">
      <formula>NOT(ISERROR(SEARCH("Mayor",L115)))</formula>
    </cfRule>
    <cfRule type="containsText" dxfId="4121" priority="2994" operator="containsText" text="Alta">
      <formula>NOT(ISERROR(SEARCH("Alta",L115)))</formula>
    </cfRule>
    <cfRule type="containsText" dxfId="4120" priority="2995" operator="containsText" text="Moderado">
      <formula>NOT(ISERROR(SEARCH("Moderado",L115)))</formula>
    </cfRule>
    <cfRule type="containsText" dxfId="4119" priority="2996" operator="containsText" text="Menor">
      <formula>NOT(ISERROR(SEARCH("Menor",L115)))</formula>
    </cfRule>
    <cfRule type="containsText" dxfId="4118" priority="2997" operator="containsText" text="Leve">
      <formula>NOT(ISERROR(SEARCH("Leve",L115)))</formula>
    </cfRule>
  </conditionalFormatting>
  <conditionalFormatting sqref="M115">
    <cfRule type="containsText" dxfId="4117" priority="2986" operator="containsText" text="Catastrófico">
      <formula>NOT(ISERROR(SEARCH("Catastrófico",M115)))</formula>
    </cfRule>
    <cfRule type="containsText" dxfId="4116" priority="2987" operator="containsText" text="Mayor">
      <formula>NOT(ISERROR(SEARCH("Mayor",M115)))</formula>
    </cfRule>
    <cfRule type="containsText" dxfId="4115" priority="2988" operator="containsText" text="Alta">
      <formula>NOT(ISERROR(SEARCH("Alta",M115)))</formula>
    </cfRule>
    <cfRule type="containsText" dxfId="4114" priority="2989" operator="containsText" text="Moderado">
      <formula>NOT(ISERROR(SEARCH("Moderado",M115)))</formula>
    </cfRule>
    <cfRule type="containsText" dxfId="4113" priority="2990" operator="containsText" text="Menor">
      <formula>NOT(ISERROR(SEARCH("Menor",M115)))</formula>
    </cfRule>
    <cfRule type="containsText" dxfId="4112" priority="2991" operator="containsText" text="Leve">
      <formula>NOT(ISERROR(SEARCH("Leve",M115)))</formula>
    </cfRule>
  </conditionalFormatting>
  <conditionalFormatting sqref="AA115:AA119">
    <cfRule type="containsText" dxfId="4111" priority="2927" operator="containsText" text="Muy Baja">
      <formula>NOT(ISERROR(SEARCH("Muy Baja",AA115)))</formula>
    </cfRule>
    <cfRule type="containsText" dxfId="4110" priority="2981" operator="containsText" text="Muy Alta">
      <formula>NOT(ISERROR(SEARCH("Muy Alta",AA115)))</formula>
    </cfRule>
    <cfRule type="containsText" dxfId="4109" priority="2982" operator="containsText" text="Alta">
      <formula>NOT(ISERROR(SEARCH("Alta",AA115)))</formula>
    </cfRule>
    <cfRule type="containsText" dxfId="4108" priority="2983" operator="containsText" text="Media">
      <formula>NOT(ISERROR(SEARCH("Media",AA115)))</formula>
    </cfRule>
    <cfRule type="containsText" dxfId="4107" priority="2984" operator="containsText" text="Baja">
      <formula>NOT(ISERROR(SEARCH("Baja",AA115)))</formula>
    </cfRule>
    <cfRule type="containsText" dxfId="4106" priority="2985" operator="containsText" text="Muy Baja">
      <formula>NOT(ISERROR(SEARCH("Muy Baja",AA115)))</formula>
    </cfRule>
  </conditionalFormatting>
  <conditionalFormatting sqref="N115">
    <cfRule type="containsText" dxfId="4105" priority="2976" operator="containsText" text="Extremo">
      <formula>NOT(ISERROR(SEARCH("Extremo",N115)))</formula>
    </cfRule>
    <cfRule type="containsText" dxfId="4104" priority="2977" operator="containsText" text="Alto">
      <formula>NOT(ISERROR(SEARCH("Alto",N115)))</formula>
    </cfRule>
    <cfRule type="containsText" dxfId="4103" priority="2978" operator="containsText" text="Bajo">
      <formula>NOT(ISERROR(SEARCH("Bajo",N115)))</formula>
    </cfRule>
    <cfRule type="containsText" dxfId="4102" priority="2979" operator="containsText" text="Moderado">
      <formula>NOT(ISERROR(SEARCH("Moderado",N115)))</formula>
    </cfRule>
    <cfRule type="containsText" dxfId="4101" priority="2980" operator="containsText" text="Extremo">
      <formula>NOT(ISERROR(SEARCH("Extremo",N115)))</formula>
    </cfRule>
  </conditionalFormatting>
  <conditionalFormatting sqref="I115">
    <cfRule type="containsText" dxfId="4100" priority="2953" operator="containsText" text="Muy Baja">
      <formula>NOT(ISERROR(SEARCH("Muy Baja",I115)))</formula>
    </cfRule>
    <cfRule type="containsText" dxfId="4099" priority="2954" operator="containsText" text="Baja">
      <formula>NOT(ISERROR(SEARCH("Baja",I115)))</formula>
    </cfRule>
    <cfRule type="containsText" dxfId="4098" priority="2956" operator="containsText" text="Muy Alta">
      <formula>NOT(ISERROR(SEARCH("Muy Alta",I115)))</formula>
    </cfRule>
    <cfRule type="containsText" dxfId="4097" priority="2957" operator="containsText" text="Alta">
      <formula>NOT(ISERROR(SEARCH("Alta",I115)))</formula>
    </cfRule>
    <cfRule type="containsText" dxfId="4096" priority="2958" operator="containsText" text="Media">
      <formula>NOT(ISERROR(SEARCH("Media",I115)))</formula>
    </cfRule>
    <cfRule type="containsText" dxfId="4095" priority="2959" operator="containsText" text="Media">
      <formula>NOT(ISERROR(SEARCH("Media",I115)))</formula>
    </cfRule>
    <cfRule type="containsText" dxfId="4094" priority="2960" operator="containsText" text="Media">
      <formula>NOT(ISERROR(SEARCH("Media",I115)))</formula>
    </cfRule>
    <cfRule type="containsText" dxfId="4093" priority="2961" operator="containsText" text="Muy Baja">
      <formula>NOT(ISERROR(SEARCH("Muy Baja",I115)))</formula>
    </cfRule>
    <cfRule type="containsText" dxfId="4092" priority="2962" operator="containsText" text="Baja">
      <formula>NOT(ISERROR(SEARCH("Baja",I115)))</formula>
    </cfRule>
    <cfRule type="containsText" dxfId="4091" priority="2963" operator="containsText" text="Muy Baja">
      <formula>NOT(ISERROR(SEARCH("Muy Baja",I115)))</formula>
    </cfRule>
    <cfRule type="containsText" dxfId="4090" priority="2964" operator="containsText" text="Muy Baja">
      <formula>NOT(ISERROR(SEARCH("Muy Baja",I115)))</formula>
    </cfRule>
    <cfRule type="containsText" dxfId="4089" priority="2965" operator="containsText" text="Muy Baja">
      <formula>NOT(ISERROR(SEARCH("Muy Baja",I115)))</formula>
    </cfRule>
    <cfRule type="containsText" dxfId="4088" priority="2966" operator="containsText" text="Muy Baja'Tabla probabilidad'!">
      <formula>NOT(ISERROR(SEARCH("Muy Baja'Tabla probabilidad'!",I115)))</formula>
    </cfRule>
    <cfRule type="containsText" dxfId="4087" priority="2967" operator="containsText" text="Muy bajo">
      <formula>NOT(ISERROR(SEARCH("Muy bajo",I115)))</formula>
    </cfRule>
    <cfRule type="containsText" dxfId="4086" priority="2968" operator="containsText" text="Alta">
      <formula>NOT(ISERROR(SEARCH("Alta",I115)))</formula>
    </cfRule>
    <cfRule type="containsText" dxfId="4085" priority="2969" operator="containsText" text="Media">
      <formula>NOT(ISERROR(SEARCH("Media",I115)))</formula>
    </cfRule>
    <cfRule type="containsText" dxfId="4084" priority="2970" operator="containsText" text="Baja">
      <formula>NOT(ISERROR(SEARCH("Baja",I115)))</formula>
    </cfRule>
    <cfRule type="containsText" dxfId="4083" priority="2971" operator="containsText" text="Muy baja">
      <formula>NOT(ISERROR(SEARCH("Muy baja",I115)))</formula>
    </cfRule>
    <cfRule type="cellIs" dxfId="4082" priority="2974" operator="between">
      <formula>1</formula>
      <formula>2</formula>
    </cfRule>
    <cfRule type="cellIs" dxfId="4081" priority="2975" operator="between">
      <formula>0</formula>
      <formula>2</formula>
    </cfRule>
  </conditionalFormatting>
  <conditionalFormatting sqref="I115">
    <cfRule type="containsText" dxfId="4080" priority="2955" operator="containsText" text="Muy Alta">
      <formula>NOT(ISERROR(SEARCH("Muy Alta",I115)))</formula>
    </cfRule>
  </conditionalFormatting>
  <conditionalFormatting sqref="Y115:Y119">
    <cfRule type="containsText" dxfId="4079" priority="2947" operator="containsText" text="Muy Alta">
      <formula>NOT(ISERROR(SEARCH("Muy Alta",Y115)))</formula>
    </cfRule>
    <cfRule type="containsText" dxfId="4078" priority="2948" operator="containsText" text="Alta">
      <formula>NOT(ISERROR(SEARCH("Alta",Y115)))</formula>
    </cfRule>
    <cfRule type="containsText" dxfId="4077" priority="2949" operator="containsText" text="Media">
      <formula>NOT(ISERROR(SEARCH("Media",Y115)))</formula>
    </cfRule>
    <cfRule type="containsText" dxfId="4076" priority="2950" operator="containsText" text="Muy Baja">
      <formula>NOT(ISERROR(SEARCH("Muy Baja",Y115)))</formula>
    </cfRule>
    <cfRule type="containsText" dxfId="4075" priority="2951" operator="containsText" text="Baja">
      <formula>NOT(ISERROR(SEARCH("Baja",Y115)))</formula>
    </cfRule>
    <cfRule type="containsText" dxfId="4074" priority="2952" operator="containsText" text="Muy Baja">
      <formula>NOT(ISERROR(SEARCH("Muy Baja",Y115)))</formula>
    </cfRule>
  </conditionalFormatting>
  <conditionalFormatting sqref="AC115:AC119">
    <cfRule type="containsText" dxfId="4073" priority="2942" operator="containsText" text="Catastrófico">
      <formula>NOT(ISERROR(SEARCH("Catastrófico",AC115)))</formula>
    </cfRule>
    <cfRule type="containsText" dxfId="4072" priority="2943" operator="containsText" text="Mayor">
      <formula>NOT(ISERROR(SEARCH("Mayor",AC115)))</formula>
    </cfRule>
    <cfRule type="containsText" dxfId="4071" priority="2944" operator="containsText" text="Moderado">
      <formula>NOT(ISERROR(SEARCH("Moderado",AC115)))</formula>
    </cfRule>
    <cfRule type="containsText" dxfId="4070" priority="2945" operator="containsText" text="Menor">
      <formula>NOT(ISERROR(SEARCH("Menor",AC115)))</formula>
    </cfRule>
    <cfRule type="containsText" dxfId="4069" priority="2946" operator="containsText" text="Leve">
      <formula>NOT(ISERROR(SEARCH("Leve",AC115)))</formula>
    </cfRule>
  </conditionalFormatting>
  <conditionalFormatting sqref="AG115">
    <cfRule type="containsText" dxfId="4068" priority="2933" operator="containsText" text="Extremo">
      <formula>NOT(ISERROR(SEARCH("Extremo",AG115)))</formula>
    </cfRule>
    <cfRule type="containsText" dxfId="4067" priority="2934" operator="containsText" text="Alto">
      <formula>NOT(ISERROR(SEARCH("Alto",AG115)))</formula>
    </cfRule>
    <cfRule type="containsText" dxfId="4066" priority="2935" operator="containsText" text="Moderado">
      <formula>NOT(ISERROR(SEARCH("Moderado",AG115)))</formula>
    </cfRule>
    <cfRule type="containsText" dxfId="4065" priority="2936" operator="containsText" text="Menor">
      <formula>NOT(ISERROR(SEARCH("Menor",AG115)))</formula>
    </cfRule>
    <cfRule type="containsText" dxfId="4064" priority="2937" operator="containsText" text="Bajo">
      <formula>NOT(ISERROR(SEARCH("Bajo",AG115)))</formula>
    </cfRule>
    <cfRule type="containsText" dxfId="4063" priority="2938" operator="containsText" text="Moderado">
      <formula>NOT(ISERROR(SEARCH("Moderado",AG115)))</formula>
    </cfRule>
    <cfRule type="containsText" dxfId="4062" priority="2939" operator="containsText" text="Extremo">
      <formula>NOT(ISERROR(SEARCH("Extremo",AG115)))</formula>
    </cfRule>
    <cfRule type="containsText" dxfId="4061" priority="2940" operator="containsText" text="Baja">
      <formula>NOT(ISERROR(SEARCH("Baja",AG115)))</formula>
    </cfRule>
    <cfRule type="containsText" dxfId="4060" priority="2941" operator="containsText" text="Alto">
      <formula>NOT(ISERROR(SEARCH("Alto",AG115)))</formula>
    </cfRule>
  </conditionalFormatting>
  <conditionalFormatting sqref="AE115:AE119">
    <cfRule type="containsText" dxfId="4059" priority="2928" operator="containsText" text="Catastrófico">
      <formula>NOT(ISERROR(SEARCH("Catastrófico",AE115)))</formula>
    </cfRule>
    <cfRule type="containsText" dxfId="4058" priority="2929" operator="containsText" text="Moderado">
      <formula>NOT(ISERROR(SEARCH("Moderado",AE115)))</formula>
    </cfRule>
    <cfRule type="containsText" dxfId="4057" priority="2930" operator="containsText" text="Menor">
      <formula>NOT(ISERROR(SEARCH("Menor",AE115)))</formula>
    </cfRule>
    <cfRule type="containsText" dxfId="4056" priority="2931" operator="containsText" text="Leve">
      <formula>NOT(ISERROR(SEARCH("Leve",AE115)))</formula>
    </cfRule>
    <cfRule type="containsText" dxfId="4055" priority="2932" operator="containsText" text="Mayor">
      <formula>NOT(ISERROR(SEARCH("Mayor",AE115)))</formula>
    </cfRule>
  </conditionalFormatting>
  <conditionalFormatting sqref="L120">
    <cfRule type="containsText" dxfId="4054" priority="2921" operator="containsText" text="Catastrófico">
      <formula>NOT(ISERROR(SEARCH("Catastrófico",L120)))</formula>
    </cfRule>
    <cfRule type="containsText" dxfId="4053" priority="2922" operator="containsText" text="Mayor">
      <formula>NOT(ISERROR(SEARCH("Mayor",L120)))</formula>
    </cfRule>
    <cfRule type="containsText" dxfId="4052" priority="2923" operator="containsText" text="Alta">
      <formula>NOT(ISERROR(SEARCH("Alta",L120)))</formula>
    </cfRule>
    <cfRule type="containsText" dxfId="4051" priority="2924" operator="containsText" text="Moderado">
      <formula>NOT(ISERROR(SEARCH("Moderado",L120)))</formula>
    </cfRule>
    <cfRule type="containsText" dxfId="4050" priority="2925" operator="containsText" text="Menor">
      <formula>NOT(ISERROR(SEARCH("Menor",L120)))</formula>
    </cfRule>
    <cfRule type="containsText" dxfId="4049" priority="2926" operator="containsText" text="Leve">
      <formula>NOT(ISERROR(SEARCH("Leve",L120)))</formula>
    </cfRule>
  </conditionalFormatting>
  <conditionalFormatting sqref="M120">
    <cfRule type="containsText" dxfId="4048" priority="2915" operator="containsText" text="Catastrófico">
      <formula>NOT(ISERROR(SEARCH("Catastrófico",M120)))</formula>
    </cfRule>
    <cfRule type="containsText" dxfId="4047" priority="2916" operator="containsText" text="Mayor">
      <formula>NOT(ISERROR(SEARCH("Mayor",M120)))</formula>
    </cfRule>
    <cfRule type="containsText" dxfId="4046" priority="2917" operator="containsText" text="Alta">
      <formula>NOT(ISERROR(SEARCH("Alta",M120)))</formula>
    </cfRule>
    <cfRule type="containsText" dxfId="4045" priority="2918" operator="containsText" text="Moderado">
      <formula>NOT(ISERROR(SEARCH("Moderado",M120)))</formula>
    </cfRule>
    <cfRule type="containsText" dxfId="4044" priority="2919" operator="containsText" text="Menor">
      <formula>NOT(ISERROR(SEARCH("Menor",M120)))</formula>
    </cfRule>
    <cfRule type="containsText" dxfId="4043" priority="2920" operator="containsText" text="Leve">
      <formula>NOT(ISERROR(SEARCH("Leve",M120)))</formula>
    </cfRule>
  </conditionalFormatting>
  <conditionalFormatting sqref="AA120:AA123">
    <cfRule type="containsText" dxfId="4042" priority="2856" operator="containsText" text="Muy Baja">
      <formula>NOT(ISERROR(SEARCH("Muy Baja",AA120)))</formula>
    </cfRule>
    <cfRule type="containsText" dxfId="4041" priority="2910" operator="containsText" text="Muy Alta">
      <formula>NOT(ISERROR(SEARCH("Muy Alta",AA120)))</formula>
    </cfRule>
    <cfRule type="containsText" dxfId="4040" priority="2911" operator="containsText" text="Alta">
      <formula>NOT(ISERROR(SEARCH("Alta",AA120)))</formula>
    </cfRule>
    <cfRule type="containsText" dxfId="4039" priority="2912" operator="containsText" text="Media">
      <formula>NOT(ISERROR(SEARCH("Media",AA120)))</formula>
    </cfRule>
    <cfRule type="containsText" dxfId="4038" priority="2913" operator="containsText" text="Baja">
      <formula>NOT(ISERROR(SEARCH("Baja",AA120)))</formula>
    </cfRule>
    <cfRule type="containsText" dxfId="4037" priority="2914" operator="containsText" text="Muy Baja">
      <formula>NOT(ISERROR(SEARCH("Muy Baja",AA120)))</formula>
    </cfRule>
  </conditionalFormatting>
  <conditionalFormatting sqref="N120">
    <cfRule type="containsText" dxfId="4036" priority="2905" operator="containsText" text="Extremo">
      <formula>NOT(ISERROR(SEARCH("Extremo",N120)))</formula>
    </cfRule>
    <cfRule type="containsText" dxfId="4035" priority="2906" operator="containsText" text="Alto">
      <formula>NOT(ISERROR(SEARCH("Alto",N120)))</formula>
    </cfRule>
    <cfRule type="containsText" dxfId="4034" priority="2907" operator="containsText" text="Bajo">
      <formula>NOT(ISERROR(SEARCH("Bajo",N120)))</formula>
    </cfRule>
    <cfRule type="containsText" dxfId="4033" priority="2908" operator="containsText" text="Moderado">
      <formula>NOT(ISERROR(SEARCH("Moderado",N120)))</formula>
    </cfRule>
    <cfRule type="containsText" dxfId="4032" priority="2909" operator="containsText" text="Extremo">
      <formula>NOT(ISERROR(SEARCH("Extremo",N120)))</formula>
    </cfRule>
  </conditionalFormatting>
  <conditionalFormatting sqref="I120">
    <cfRule type="containsText" dxfId="4031" priority="2882" operator="containsText" text="Muy Baja">
      <formula>NOT(ISERROR(SEARCH("Muy Baja",I120)))</formula>
    </cfRule>
    <cfRule type="containsText" dxfId="4030" priority="2883" operator="containsText" text="Baja">
      <formula>NOT(ISERROR(SEARCH("Baja",I120)))</formula>
    </cfRule>
    <cfRule type="containsText" dxfId="4029" priority="2885" operator="containsText" text="Muy Alta">
      <formula>NOT(ISERROR(SEARCH("Muy Alta",I120)))</formula>
    </cfRule>
    <cfRule type="containsText" dxfId="4028" priority="2886" operator="containsText" text="Alta">
      <formula>NOT(ISERROR(SEARCH("Alta",I120)))</formula>
    </cfRule>
    <cfRule type="containsText" dxfId="4027" priority="2887" operator="containsText" text="Media">
      <formula>NOT(ISERROR(SEARCH("Media",I120)))</formula>
    </cfRule>
    <cfRule type="containsText" dxfId="4026" priority="2888" operator="containsText" text="Media">
      <formula>NOT(ISERROR(SEARCH("Media",I120)))</formula>
    </cfRule>
    <cfRule type="containsText" dxfId="4025" priority="2889" operator="containsText" text="Media">
      <formula>NOT(ISERROR(SEARCH("Media",I120)))</formula>
    </cfRule>
    <cfRule type="containsText" dxfId="4024" priority="2890" operator="containsText" text="Muy Baja">
      <formula>NOT(ISERROR(SEARCH("Muy Baja",I120)))</formula>
    </cfRule>
    <cfRule type="containsText" dxfId="4023" priority="2891" operator="containsText" text="Baja">
      <formula>NOT(ISERROR(SEARCH("Baja",I120)))</formula>
    </cfRule>
    <cfRule type="containsText" dxfId="4022" priority="2892" operator="containsText" text="Muy Baja">
      <formula>NOT(ISERROR(SEARCH("Muy Baja",I120)))</formula>
    </cfRule>
    <cfRule type="containsText" dxfId="4021" priority="2893" operator="containsText" text="Muy Baja">
      <formula>NOT(ISERROR(SEARCH("Muy Baja",I120)))</formula>
    </cfRule>
    <cfRule type="containsText" dxfId="4020" priority="2894" operator="containsText" text="Muy Baja">
      <formula>NOT(ISERROR(SEARCH("Muy Baja",I120)))</formula>
    </cfRule>
    <cfRule type="containsText" dxfId="4019" priority="2895" operator="containsText" text="Muy Baja'Tabla probabilidad'!">
      <formula>NOT(ISERROR(SEARCH("Muy Baja'Tabla probabilidad'!",I120)))</formula>
    </cfRule>
    <cfRule type="containsText" dxfId="4018" priority="2896" operator="containsText" text="Muy bajo">
      <formula>NOT(ISERROR(SEARCH("Muy bajo",I120)))</formula>
    </cfRule>
    <cfRule type="containsText" dxfId="4017" priority="2897" operator="containsText" text="Alta">
      <formula>NOT(ISERROR(SEARCH("Alta",I120)))</formula>
    </cfRule>
    <cfRule type="containsText" dxfId="4016" priority="2898" operator="containsText" text="Media">
      <formula>NOT(ISERROR(SEARCH("Media",I120)))</formula>
    </cfRule>
    <cfRule type="containsText" dxfId="4015" priority="2899" operator="containsText" text="Baja">
      <formula>NOT(ISERROR(SEARCH("Baja",I120)))</formula>
    </cfRule>
    <cfRule type="containsText" dxfId="4014" priority="2900" operator="containsText" text="Muy baja">
      <formula>NOT(ISERROR(SEARCH("Muy baja",I120)))</formula>
    </cfRule>
    <cfRule type="cellIs" dxfId="4013" priority="2903" operator="between">
      <formula>1</formula>
      <formula>2</formula>
    </cfRule>
    <cfRule type="cellIs" dxfId="4012" priority="2904" operator="between">
      <formula>0</formula>
      <formula>2</formula>
    </cfRule>
  </conditionalFormatting>
  <conditionalFormatting sqref="I120">
    <cfRule type="containsText" dxfId="4011" priority="2884" operator="containsText" text="Muy Alta">
      <formula>NOT(ISERROR(SEARCH("Muy Alta",I120)))</formula>
    </cfRule>
  </conditionalFormatting>
  <conditionalFormatting sqref="Y120:Y123">
    <cfRule type="containsText" dxfId="4010" priority="2876" operator="containsText" text="Muy Alta">
      <formula>NOT(ISERROR(SEARCH("Muy Alta",Y120)))</formula>
    </cfRule>
    <cfRule type="containsText" dxfId="4009" priority="2877" operator="containsText" text="Alta">
      <formula>NOT(ISERROR(SEARCH("Alta",Y120)))</formula>
    </cfRule>
    <cfRule type="containsText" dxfId="4008" priority="2878" operator="containsText" text="Media">
      <formula>NOT(ISERROR(SEARCH("Media",Y120)))</formula>
    </cfRule>
    <cfRule type="containsText" dxfId="4007" priority="2879" operator="containsText" text="Muy Baja">
      <formula>NOT(ISERROR(SEARCH("Muy Baja",Y120)))</formula>
    </cfRule>
    <cfRule type="containsText" dxfId="4006" priority="2880" operator="containsText" text="Baja">
      <formula>NOT(ISERROR(SEARCH("Baja",Y120)))</formula>
    </cfRule>
    <cfRule type="containsText" dxfId="4005" priority="2881" operator="containsText" text="Muy Baja">
      <formula>NOT(ISERROR(SEARCH("Muy Baja",Y120)))</formula>
    </cfRule>
  </conditionalFormatting>
  <conditionalFormatting sqref="AC120:AC123">
    <cfRule type="containsText" dxfId="4004" priority="2871" operator="containsText" text="Catastrófico">
      <formula>NOT(ISERROR(SEARCH("Catastrófico",AC120)))</formula>
    </cfRule>
    <cfRule type="containsText" dxfId="4003" priority="2872" operator="containsText" text="Mayor">
      <formula>NOT(ISERROR(SEARCH("Mayor",AC120)))</formula>
    </cfRule>
    <cfRule type="containsText" dxfId="4002" priority="2873" operator="containsText" text="Moderado">
      <formula>NOT(ISERROR(SEARCH("Moderado",AC120)))</formula>
    </cfRule>
    <cfRule type="containsText" dxfId="4001" priority="2874" operator="containsText" text="Menor">
      <formula>NOT(ISERROR(SEARCH("Menor",AC120)))</formula>
    </cfRule>
    <cfRule type="containsText" dxfId="4000" priority="2875" operator="containsText" text="Leve">
      <formula>NOT(ISERROR(SEARCH("Leve",AC120)))</formula>
    </cfRule>
  </conditionalFormatting>
  <conditionalFormatting sqref="AG120">
    <cfRule type="containsText" dxfId="3999" priority="2862" operator="containsText" text="Extremo">
      <formula>NOT(ISERROR(SEARCH("Extremo",AG120)))</formula>
    </cfRule>
    <cfRule type="containsText" dxfId="3998" priority="2863" operator="containsText" text="Alto">
      <formula>NOT(ISERROR(SEARCH("Alto",AG120)))</formula>
    </cfRule>
    <cfRule type="containsText" dxfId="3997" priority="2864" operator="containsText" text="Moderado">
      <formula>NOT(ISERROR(SEARCH("Moderado",AG120)))</formula>
    </cfRule>
    <cfRule type="containsText" dxfId="3996" priority="2865" operator="containsText" text="Menor">
      <formula>NOT(ISERROR(SEARCH("Menor",AG120)))</formula>
    </cfRule>
    <cfRule type="containsText" dxfId="3995" priority="2866" operator="containsText" text="Bajo">
      <formula>NOT(ISERROR(SEARCH("Bajo",AG120)))</formula>
    </cfRule>
    <cfRule type="containsText" dxfId="3994" priority="2867" operator="containsText" text="Moderado">
      <formula>NOT(ISERROR(SEARCH("Moderado",AG120)))</formula>
    </cfRule>
    <cfRule type="containsText" dxfId="3993" priority="2868" operator="containsText" text="Extremo">
      <formula>NOT(ISERROR(SEARCH("Extremo",AG120)))</formula>
    </cfRule>
    <cfRule type="containsText" dxfId="3992" priority="2869" operator="containsText" text="Baja">
      <formula>NOT(ISERROR(SEARCH("Baja",AG120)))</formula>
    </cfRule>
    <cfRule type="containsText" dxfId="3991" priority="2870" operator="containsText" text="Alto">
      <formula>NOT(ISERROR(SEARCH("Alto",AG120)))</formula>
    </cfRule>
  </conditionalFormatting>
  <conditionalFormatting sqref="AE120:AE123">
    <cfRule type="containsText" dxfId="3990" priority="2857" operator="containsText" text="Catastrófico">
      <formula>NOT(ISERROR(SEARCH("Catastrófico",AE120)))</formula>
    </cfRule>
    <cfRule type="containsText" dxfId="3989" priority="2858" operator="containsText" text="Moderado">
      <formula>NOT(ISERROR(SEARCH("Moderado",AE120)))</formula>
    </cfRule>
    <cfRule type="containsText" dxfId="3988" priority="2859" operator="containsText" text="Menor">
      <formula>NOT(ISERROR(SEARCH("Menor",AE120)))</formula>
    </cfRule>
    <cfRule type="containsText" dxfId="3987" priority="2860" operator="containsText" text="Leve">
      <formula>NOT(ISERROR(SEARCH("Leve",AE120)))</formula>
    </cfRule>
    <cfRule type="containsText" dxfId="3986" priority="2861" operator="containsText" text="Mayor">
      <formula>NOT(ISERROR(SEARCH("Mayor",AE120)))</formula>
    </cfRule>
  </conditionalFormatting>
  <conditionalFormatting sqref="L124">
    <cfRule type="containsText" dxfId="3985" priority="2850" operator="containsText" text="Catastrófico">
      <formula>NOT(ISERROR(SEARCH("Catastrófico",L124)))</formula>
    </cfRule>
    <cfRule type="containsText" dxfId="3984" priority="2851" operator="containsText" text="Mayor">
      <formula>NOT(ISERROR(SEARCH("Mayor",L124)))</formula>
    </cfRule>
    <cfRule type="containsText" dxfId="3983" priority="2852" operator="containsText" text="Alta">
      <formula>NOT(ISERROR(SEARCH("Alta",L124)))</formula>
    </cfRule>
    <cfRule type="containsText" dxfId="3982" priority="2853" operator="containsText" text="Moderado">
      <formula>NOT(ISERROR(SEARCH("Moderado",L124)))</formula>
    </cfRule>
    <cfRule type="containsText" dxfId="3981" priority="2854" operator="containsText" text="Menor">
      <formula>NOT(ISERROR(SEARCH("Menor",L124)))</formula>
    </cfRule>
    <cfRule type="containsText" dxfId="3980" priority="2855" operator="containsText" text="Leve">
      <formula>NOT(ISERROR(SEARCH("Leve",L124)))</formula>
    </cfRule>
  </conditionalFormatting>
  <conditionalFormatting sqref="M124">
    <cfRule type="containsText" dxfId="3979" priority="2844" operator="containsText" text="Catastrófico">
      <formula>NOT(ISERROR(SEARCH("Catastrófico",M124)))</formula>
    </cfRule>
    <cfRule type="containsText" dxfId="3978" priority="2845" operator="containsText" text="Mayor">
      <formula>NOT(ISERROR(SEARCH("Mayor",M124)))</formula>
    </cfRule>
    <cfRule type="containsText" dxfId="3977" priority="2846" operator="containsText" text="Alta">
      <formula>NOT(ISERROR(SEARCH("Alta",M124)))</formula>
    </cfRule>
    <cfRule type="containsText" dxfId="3976" priority="2847" operator="containsText" text="Moderado">
      <formula>NOT(ISERROR(SEARCH("Moderado",M124)))</formula>
    </cfRule>
    <cfRule type="containsText" dxfId="3975" priority="2848" operator="containsText" text="Menor">
      <formula>NOT(ISERROR(SEARCH("Menor",M124)))</formula>
    </cfRule>
    <cfRule type="containsText" dxfId="3974" priority="2849" operator="containsText" text="Leve">
      <formula>NOT(ISERROR(SEARCH("Leve",M124)))</formula>
    </cfRule>
  </conditionalFormatting>
  <conditionalFormatting sqref="AA124:AA125">
    <cfRule type="containsText" dxfId="3973" priority="2785" operator="containsText" text="Muy Baja">
      <formula>NOT(ISERROR(SEARCH("Muy Baja",AA124)))</formula>
    </cfRule>
    <cfRule type="containsText" dxfId="3972" priority="2839" operator="containsText" text="Muy Alta">
      <formula>NOT(ISERROR(SEARCH("Muy Alta",AA124)))</formula>
    </cfRule>
    <cfRule type="containsText" dxfId="3971" priority="2840" operator="containsText" text="Alta">
      <formula>NOT(ISERROR(SEARCH("Alta",AA124)))</formula>
    </cfRule>
    <cfRule type="containsText" dxfId="3970" priority="2841" operator="containsText" text="Media">
      <formula>NOT(ISERROR(SEARCH("Media",AA124)))</formula>
    </cfRule>
    <cfRule type="containsText" dxfId="3969" priority="2842" operator="containsText" text="Baja">
      <formula>NOT(ISERROR(SEARCH("Baja",AA124)))</formula>
    </cfRule>
    <cfRule type="containsText" dxfId="3968" priority="2843" operator="containsText" text="Muy Baja">
      <formula>NOT(ISERROR(SEARCH("Muy Baja",AA124)))</formula>
    </cfRule>
  </conditionalFormatting>
  <conditionalFormatting sqref="N124">
    <cfRule type="containsText" dxfId="3967" priority="2834" operator="containsText" text="Extremo">
      <formula>NOT(ISERROR(SEARCH("Extremo",N124)))</formula>
    </cfRule>
    <cfRule type="containsText" dxfId="3966" priority="2835" operator="containsText" text="Alto">
      <formula>NOT(ISERROR(SEARCH("Alto",N124)))</formula>
    </cfRule>
    <cfRule type="containsText" dxfId="3965" priority="2836" operator="containsText" text="Bajo">
      <formula>NOT(ISERROR(SEARCH("Bajo",N124)))</formula>
    </cfRule>
    <cfRule type="containsText" dxfId="3964" priority="2837" operator="containsText" text="Moderado">
      <formula>NOT(ISERROR(SEARCH("Moderado",N124)))</formula>
    </cfRule>
    <cfRule type="containsText" dxfId="3963" priority="2838" operator="containsText" text="Extremo">
      <formula>NOT(ISERROR(SEARCH("Extremo",N124)))</formula>
    </cfRule>
  </conditionalFormatting>
  <conditionalFormatting sqref="I124">
    <cfRule type="containsText" dxfId="3962" priority="2811" operator="containsText" text="Muy Baja">
      <formula>NOT(ISERROR(SEARCH("Muy Baja",I124)))</formula>
    </cfRule>
    <cfRule type="containsText" dxfId="3961" priority="2812" operator="containsText" text="Baja">
      <formula>NOT(ISERROR(SEARCH("Baja",I124)))</formula>
    </cfRule>
    <cfRule type="containsText" dxfId="3960" priority="2814" operator="containsText" text="Muy Alta">
      <formula>NOT(ISERROR(SEARCH("Muy Alta",I124)))</formula>
    </cfRule>
    <cfRule type="containsText" dxfId="3959" priority="2815" operator="containsText" text="Alta">
      <formula>NOT(ISERROR(SEARCH("Alta",I124)))</formula>
    </cfRule>
    <cfRule type="containsText" dxfId="3958" priority="2816" operator="containsText" text="Media">
      <formula>NOT(ISERROR(SEARCH("Media",I124)))</formula>
    </cfRule>
    <cfRule type="containsText" dxfId="3957" priority="2817" operator="containsText" text="Media">
      <formula>NOT(ISERROR(SEARCH("Media",I124)))</formula>
    </cfRule>
    <cfRule type="containsText" dxfId="3956" priority="2818" operator="containsText" text="Media">
      <formula>NOT(ISERROR(SEARCH("Media",I124)))</formula>
    </cfRule>
    <cfRule type="containsText" dxfId="3955" priority="2819" operator="containsText" text="Muy Baja">
      <formula>NOT(ISERROR(SEARCH("Muy Baja",I124)))</formula>
    </cfRule>
    <cfRule type="containsText" dxfId="3954" priority="2820" operator="containsText" text="Baja">
      <formula>NOT(ISERROR(SEARCH("Baja",I124)))</formula>
    </cfRule>
    <cfRule type="containsText" dxfId="3953" priority="2821" operator="containsText" text="Muy Baja">
      <formula>NOT(ISERROR(SEARCH("Muy Baja",I124)))</formula>
    </cfRule>
    <cfRule type="containsText" dxfId="3952" priority="2822" operator="containsText" text="Muy Baja">
      <formula>NOT(ISERROR(SEARCH("Muy Baja",I124)))</formula>
    </cfRule>
    <cfRule type="containsText" dxfId="3951" priority="2823" operator="containsText" text="Muy Baja">
      <formula>NOT(ISERROR(SEARCH("Muy Baja",I124)))</formula>
    </cfRule>
    <cfRule type="containsText" dxfId="3950" priority="2824" operator="containsText" text="Muy Baja'Tabla probabilidad'!">
      <formula>NOT(ISERROR(SEARCH("Muy Baja'Tabla probabilidad'!",I124)))</formula>
    </cfRule>
    <cfRule type="containsText" dxfId="3949" priority="2825" operator="containsText" text="Muy bajo">
      <formula>NOT(ISERROR(SEARCH("Muy bajo",I124)))</formula>
    </cfRule>
    <cfRule type="containsText" dxfId="3948" priority="2826" operator="containsText" text="Alta">
      <formula>NOT(ISERROR(SEARCH("Alta",I124)))</formula>
    </cfRule>
    <cfRule type="containsText" dxfId="3947" priority="2827" operator="containsText" text="Media">
      <formula>NOT(ISERROR(SEARCH("Media",I124)))</formula>
    </cfRule>
    <cfRule type="containsText" dxfId="3946" priority="2828" operator="containsText" text="Baja">
      <formula>NOT(ISERROR(SEARCH("Baja",I124)))</formula>
    </cfRule>
    <cfRule type="containsText" dxfId="3945" priority="2829" operator="containsText" text="Muy baja">
      <formula>NOT(ISERROR(SEARCH("Muy baja",I124)))</formula>
    </cfRule>
    <cfRule type="cellIs" dxfId="3944" priority="2832" operator="between">
      <formula>1</formula>
      <formula>2</formula>
    </cfRule>
    <cfRule type="cellIs" dxfId="3943" priority="2833" operator="between">
      <formula>0</formula>
      <formula>2</formula>
    </cfRule>
  </conditionalFormatting>
  <conditionalFormatting sqref="I124">
    <cfRule type="containsText" dxfId="3942" priority="2813" operator="containsText" text="Muy Alta">
      <formula>NOT(ISERROR(SEARCH("Muy Alta",I124)))</formula>
    </cfRule>
  </conditionalFormatting>
  <conditionalFormatting sqref="Y124:Y125">
    <cfRule type="containsText" dxfId="3941" priority="2805" operator="containsText" text="Muy Alta">
      <formula>NOT(ISERROR(SEARCH("Muy Alta",Y124)))</formula>
    </cfRule>
    <cfRule type="containsText" dxfId="3940" priority="2806" operator="containsText" text="Alta">
      <formula>NOT(ISERROR(SEARCH("Alta",Y124)))</formula>
    </cfRule>
    <cfRule type="containsText" dxfId="3939" priority="2807" operator="containsText" text="Media">
      <formula>NOT(ISERROR(SEARCH("Media",Y124)))</formula>
    </cfRule>
    <cfRule type="containsText" dxfId="3938" priority="2808" operator="containsText" text="Muy Baja">
      <formula>NOT(ISERROR(SEARCH("Muy Baja",Y124)))</formula>
    </cfRule>
    <cfRule type="containsText" dxfId="3937" priority="2809" operator="containsText" text="Baja">
      <formula>NOT(ISERROR(SEARCH("Baja",Y124)))</formula>
    </cfRule>
    <cfRule type="containsText" dxfId="3936" priority="2810" operator="containsText" text="Muy Baja">
      <formula>NOT(ISERROR(SEARCH("Muy Baja",Y124)))</formula>
    </cfRule>
  </conditionalFormatting>
  <conditionalFormatting sqref="AC124:AC125">
    <cfRule type="containsText" dxfId="3935" priority="2800" operator="containsText" text="Catastrófico">
      <formula>NOT(ISERROR(SEARCH("Catastrófico",AC124)))</formula>
    </cfRule>
    <cfRule type="containsText" dxfId="3934" priority="2801" operator="containsText" text="Mayor">
      <formula>NOT(ISERROR(SEARCH("Mayor",AC124)))</formula>
    </cfRule>
    <cfRule type="containsText" dxfId="3933" priority="2802" operator="containsText" text="Moderado">
      <formula>NOT(ISERROR(SEARCH("Moderado",AC124)))</formula>
    </cfRule>
    <cfRule type="containsText" dxfId="3932" priority="2803" operator="containsText" text="Menor">
      <formula>NOT(ISERROR(SEARCH("Menor",AC124)))</formula>
    </cfRule>
    <cfRule type="containsText" dxfId="3931" priority="2804" operator="containsText" text="Leve">
      <formula>NOT(ISERROR(SEARCH("Leve",AC124)))</formula>
    </cfRule>
  </conditionalFormatting>
  <conditionalFormatting sqref="AG124">
    <cfRule type="containsText" dxfId="3930" priority="2791" operator="containsText" text="Extremo">
      <formula>NOT(ISERROR(SEARCH("Extremo",AG124)))</formula>
    </cfRule>
    <cfRule type="containsText" dxfId="3929" priority="2792" operator="containsText" text="Alto">
      <formula>NOT(ISERROR(SEARCH("Alto",AG124)))</formula>
    </cfRule>
    <cfRule type="containsText" dxfId="3928" priority="2793" operator="containsText" text="Moderado">
      <formula>NOT(ISERROR(SEARCH("Moderado",AG124)))</formula>
    </cfRule>
    <cfRule type="containsText" dxfId="3927" priority="2794" operator="containsText" text="Menor">
      <formula>NOT(ISERROR(SEARCH("Menor",AG124)))</formula>
    </cfRule>
    <cfRule type="containsText" dxfId="3926" priority="2795" operator="containsText" text="Bajo">
      <formula>NOT(ISERROR(SEARCH("Bajo",AG124)))</formula>
    </cfRule>
    <cfRule type="containsText" dxfId="3925" priority="2796" operator="containsText" text="Moderado">
      <formula>NOT(ISERROR(SEARCH("Moderado",AG124)))</formula>
    </cfRule>
    <cfRule type="containsText" dxfId="3924" priority="2797" operator="containsText" text="Extremo">
      <formula>NOT(ISERROR(SEARCH("Extremo",AG124)))</formula>
    </cfRule>
    <cfRule type="containsText" dxfId="3923" priority="2798" operator="containsText" text="Baja">
      <formula>NOT(ISERROR(SEARCH("Baja",AG124)))</formula>
    </cfRule>
    <cfRule type="containsText" dxfId="3922" priority="2799" operator="containsText" text="Alto">
      <formula>NOT(ISERROR(SEARCH("Alto",AG124)))</formula>
    </cfRule>
  </conditionalFormatting>
  <conditionalFormatting sqref="AE124:AE125">
    <cfRule type="containsText" dxfId="3921" priority="2786" operator="containsText" text="Catastrófico">
      <formula>NOT(ISERROR(SEARCH("Catastrófico",AE124)))</formula>
    </cfRule>
    <cfRule type="containsText" dxfId="3920" priority="2787" operator="containsText" text="Moderado">
      <formula>NOT(ISERROR(SEARCH("Moderado",AE124)))</formula>
    </cfRule>
    <cfRule type="containsText" dxfId="3919" priority="2788" operator="containsText" text="Menor">
      <formula>NOT(ISERROR(SEARCH("Menor",AE124)))</formula>
    </cfRule>
    <cfRule type="containsText" dxfId="3918" priority="2789" operator="containsText" text="Leve">
      <formula>NOT(ISERROR(SEARCH("Leve",AE124)))</formula>
    </cfRule>
    <cfRule type="containsText" dxfId="3917" priority="2790" operator="containsText" text="Mayor">
      <formula>NOT(ISERROR(SEARCH("Mayor",AE124)))</formula>
    </cfRule>
  </conditionalFormatting>
  <conditionalFormatting sqref="L126">
    <cfRule type="containsText" dxfId="3916" priority="2779" operator="containsText" text="Catastrófico">
      <formula>NOT(ISERROR(SEARCH("Catastrófico",L126)))</formula>
    </cfRule>
    <cfRule type="containsText" dxfId="3915" priority="2780" operator="containsText" text="Mayor">
      <formula>NOT(ISERROR(SEARCH("Mayor",L126)))</formula>
    </cfRule>
    <cfRule type="containsText" dxfId="3914" priority="2781" operator="containsText" text="Alta">
      <formula>NOT(ISERROR(SEARCH("Alta",L126)))</formula>
    </cfRule>
    <cfRule type="containsText" dxfId="3913" priority="2782" operator="containsText" text="Moderado">
      <formula>NOT(ISERROR(SEARCH("Moderado",L126)))</formula>
    </cfRule>
    <cfRule type="containsText" dxfId="3912" priority="2783" operator="containsText" text="Menor">
      <formula>NOT(ISERROR(SEARCH("Menor",L126)))</formula>
    </cfRule>
    <cfRule type="containsText" dxfId="3911" priority="2784" operator="containsText" text="Leve">
      <formula>NOT(ISERROR(SEARCH("Leve",L126)))</formula>
    </cfRule>
  </conditionalFormatting>
  <conditionalFormatting sqref="M126">
    <cfRule type="containsText" dxfId="3910" priority="2773" operator="containsText" text="Catastrófico">
      <formula>NOT(ISERROR(SEARCH("Catastrófico",M126)))</formula>
    </cfRule>
    <cfRule type="containsText" dxfId="3909" priority="2774" operator="containsText" text="Mayor">
      <formula>NOT(ISERROR(SEARCH("Mayor",M126)))</formula>
    </cfRule>
    <cfRule type="containsText" dxfId="3908" priority="2775" operator="containsText" text="Alta">
      <formula>NOT(ISERROR(SEARCH("Alta",M126)))</formula>
    </cfRule>
    <cfRule type="containsText" dxfId="3907" priority="2776" operator="containsText" text="Moderado">
      <formula>NOT(ISERROR(SEARCH("Moderado",M126)))</formula>
    </cfRule>
    <cfRule type="containsText" dxfId="3906" priority="2777" operator="containsText" text="Menor">
      <formula>NOT(ISERROR(SEARCH("Menor",M126)))</formula>
    </cfRule>
    <cfRule type="containsText" dxfId="3905" priority="2778" operator="containsText" text="Leve">
      <formula>NOT(ISERROR(SEARCH("Leve",M126)))</formula>
    </cfRule>
  </conditionalFormatting>
  <conditionalFormatting sqref="AA126:AA129">
    <cfRule type="containsText" dxfId="3904" priority="2714" operator="containsText" text="Muy Baja">
      <formula>NOT(ISERROR(SEARCH("Muy Baja",AA126)))</formula>
    </cfRule>
    <cfRule type="containsText" dxfId="3903" priority="2768" operator="containsText" text="Muy Alta">
      <formula>NOT(ISERROR(SEARCH("Muy Alta",AA126)))</formula>
    </cfRule>
    <cfRule type="containsText" dxfId="3902" priority="2769" operator="containsText" text="Alta">
      <formula>NOT(ISERROR(SEARCH("Alta",AA126)))</formula>
    </cfRule>
    <cfRule type="containsText" dxfId="3901" priority="2770" operator="containsText" text="Media">
      <formula>NOT(ISERROR(SEARCH("Media",AA126)))</formula>
    </cfRule>
    <cfRule type="containsText" dxfId="3900" priority="2771" operator="containsText" text="Baja">
      <formula>NOT(ISERROR(SEARCH("Baja",AA126)))</formula>
    </cfRule>
    <cfRule type="containsText" dxfId="3899" priority="2772" operator="containsText" text="Muy Baja">
      <formula>NOT(ISERROR(SEARCH("Muy Baja",AA126)))</formula>
    </cfRule>
  </conditionalFormatting>
  <conditionalFormatting sqref="N126">
    <cfRule type="containsText" dxfId="3898" priority="2763" operator="containsText" text="Extremo">
      <formula>NOT(ISERROR(SEARCH("Extremo",N126)))</formula>
    </cfRule>
    <cfRule type="containsText" dxfId="3897" priority="2764" operator="containsText" text="Alto">
      <formula>NOT(ISERROR(SEARCH("Alto",N126)))</formula>
    </cfRule>
    <cfRule type="containsText" dxfId="3896" priority="2765" operator="containsText" text="Bajo">
      <formula>NOT(ISERROR(SEARCH("Bajo",N126)))</formula>
    </cfRule>
    <cfRule type="containsText" dxfId="3895" priority="2766" operator="containsText" text="Moderado">
      <formula>NOT(ISERROR(SEARCH("Moderado",N126)))</formula>
    </cfRule>
    <cfRule type="containsText" dxfId="3894" priority="2767" operator="containsText" text="Extremo">
      <formula>NOT(ISERROR(SEARCH("Extremo",N126)))</formula>
    </cfRule>
  </conditionalFormatting>
  <conditionalFormatting sqref="I126">
    <cfRule type="containsText" dxfId="3893" priority="2740" operator="containsText" text="Muy Baja">
      <formula>NOT(ISERROR(SEARCH("Muy Baja",I126)))</formula>
    </cfRule>
    <cfRule type="containsText" dxfId="3892" priority="2741" operator="containsText" text="Baja">
      <formula>NOT(ISERROR(SEARCH("Baja",I126)))</formula>
    </cfRule>
    <cfRule type="containsText" dxfId="3891" priority="2743" operator="containsText" text="Muy Alta">
      <formula>NOT(ISERROR(SEARCH("Muy Alta",I126)))</formula>
    </cfRule>
    <cfRule type="containsText" dxfId="3890" priority="2744" operator="containsText" text="Alta">
      <formula>NOT(ISERROR(SEARCH("Alta",I126)))</formula>
    </cfRule>
    <cfRule type="containsText" dxfId="3889" priority="2745" operator="containsText" text="Media">
      <formula>NOT(ISERROR(SEARCH("Media",I126)))</formula>
    </cfRule>
    <cfRule type="containsText" dxfId="3888" priority="2746" operator="containsText" text="Media">
      <formula>NOT(ISERROR(SEARCH("Media",I126)))</formula>
    </cfRule>
    <cfRule type="containsText" dxfId="3887" priority="2747" operator="containsText" text="Media">
      <formula>NOT(ISERROR(SEARCH("Media",I126)))</formula>
    </cfRule>
    <cfRule type="containsText" dxfId="3886" priority="2748" operator="containsText" text="Muy Baja">
      <formula>NOT(ISERROR(SEARCH("Muy Baja",I126)))</formula>
    </cfRule>
    <cfRule type="containsText" dxfId="3885" priority="2749" operator="containsText" text="Baja">
      <formula>NOT(ISERROR(SEARCH("Baja",I126)))</formula>
    </cfRule>
    <cfRule type="containsText" dxfId="3884" priority="2750" operator="containsText" text="Muy Baja">
      <formula>NOT(ISERROR(SEARCH("Muy Baja",I126)))</formula>
    </cfRule>
    <cfRule type="containsText" dxfId="3883" priority="2751" operator="containsText" text="Muy Baja">
      <formula>NOT(ISERROR(SEARCH("Muy Baja",I126)))</formula>
    </cfRule>
    <cfRule type="containsText" dxfId="3882" priority="2752" operator="containsText" text="Muy Baja">
      <formula>NOT(ISERROR(SEARCH("Muy Baja",I126)))</formula>
    </cfRule>
    <cfRule type="containsText" dxfId="3881" priority="2753" operator="containsText" text="Muy Baja'Tabla probabilidad'!">
      <formula>NOT(ISERROR(SEARCH("Muy Baja'Tabla probabilidad'!",I126)))</formula>
    </cfRule>
    <cfRule type="containsText" dxfId="3880" priority="2754" operator="containsText" text="Muy bajo">
      <formula>NOT(ISERROR(SEARCH("Muy bajo",I126)))</formula>
    </cfRule>
    <cfRule type="containsText" dxfId="3879" priority="2755" operator="containsText" text="Alta">
      <formula>NOT(ISERROR(SEARCH("Alta",I126)))</formula>
    </cfRule>
    <cfRule type="containsText" dxfId="3878" priority="2756" operator="containsText" text="Media">
      <formula>NOT(ISERROR(SEARCH("Media",I126)))</formula>
    </cfRule>
    <cfRule type="containsText" dxfId="3877" priority="2757" operator="containsText" text="Baja">
      <formula>NOT(ISERROR(SEARCH("Baja",I126)))</formula>
    </cfRule>
    <cfRule type="containsText" dxfId="3876" priority="2758" operator="containsText" text="Muy baja">
      <formula>NOT(ISERROR(SEARCH("Muy baja",I126)))</formula>
    </cfRule>
    <cfRule type="cellIs" dxfId="3875" priority="2761" operator="between">
      <formula>1</formula>
      <formula>2</formula>
    </cfRule>
    <cfRule type="cellIs" dxfId="3874" priority="2762" operator="between">
      <formula>0</formula>
      <formula>2</formula>
    </cfRule>
  </conditionalFormatting>
  <conditionalFormatting sqref="I126">
    <cfRule type="containsText" dxfId="3873" priority="2742" operator="containsText" text="Muy Alta">
      <formula>NOT(ISERROR(SEARCH("Muy Alta",I126)))</formula>
    </cfRule>
  </conditionalFormatting>
  <conditionalFormatting sqref="Y126:Y129">
    <cfRule type="containsText" dxfId="3872" priority="2734" operator="containsText" text="Muy Alta">
      <formula>NOT(ISERROR(SEARCH("Muy Alta",Y126)))</formula>
    </cfRule>
    <cfRule type="containsText" dxfId="3871" priority="2735" operator="containsText" text="Alta">
      <formula>NOT(ISERROR(SEARCH("Alta",Y126)))</formula>
    </cfRule>
    <cfRule type="containsText" dxfId="3870" priority="2736" operator="containsText" text="Media">
      <formula>NOT(ISERROR(SEARCH("Media",Y126)))</formula>
    </cfRule>
    <cfRule type="containsText" dxfId="3869" priority="2737" operator="containsText" text="Muy Baja">
      <formula>NOT(ISERROR(SEARCH("Muy Baja",Y126)))</formula>
    </cfRule>
    <cfRule type="containsText" dxfId="3868" priority="2738" operator="containsText" text="Baja">
      <formula>NOT(ISERROR(SEARCH("Baja",Y126)))</formula>
    </cfRule>
    <cfRule type="containsText" dxfId="3867" priority="2739" operator="containsText" text="Muy Baja">
      <formula>NOT(ISERROR(SEARCH("Muy Baja",Y126)))</formula>
    </cfRule>
  </conditionalFormatting>
  <conditionalFormatting sqref="AC126:AC129">
    <cfRule type="containsText" dxfId="3866" priority="2729" operator="containsText" text="Catastrófico">
      <formula>NOT(ISERROR(SEARCH("Catastrófico",AC126)))</formula>
    </cfRule>
    <cfRule type="containsText" dxfId="3865" priority="2730" operator="containsText" text="Mayor">
      <formula>NOT(ISERROR(SEARCH("Mayor",AC126)))</formula>
    </cfRule>
    <cfRule type="containsText" dxfId="3864" priority="2731" operator="containsText" text="Moderado">
      <formula>NOT(ISERROR(SEARCH("Moderado",AC126)))</formula>
    </cfRule>
    <cfRule type="containsText" dxfId="3863" priority="2732" operator="containsText" text="Menor">
      <formula>NOT(ISERROR(SEARCH("Menor",AC126)))</formula>
    </cfRule>
    <cfRule type="containsText" dxfId="3862" priority="2733" operator="containsText" text="Leve">
      <formula>NOT(ISERROR(SEARCH("Leve",AC126)))</formula>
    </cfRule>
  </conditionalFormatting>
  <conditionalFormatting sqref="AG126">
    <cfRule type="containsText" dxfId="3861" priority="2720" operator="containsText" text="Extremo">
      <formula>NOT(ISERROR(SEARCH("Extremo",AG126)))</formula>
    </cfRule>
    <cfRule type="containsText" dxfId="3860" priority="2721" operator="containsText" text="Alto">
      <formula>NOT(ISERROR(SEARCH("Alto",AG126)))</formula>
    </cfRule>
    <cfRule type="containsText" dxfId="3859" priority="2722" operator="containsText" text="Moderado">
      <formula>NOT(ISERROR(SEARCH("Moderado",AG126)))</formula>
    </cfRule>
    <cfRule type="containsText" dxfId="3858" priority="2723" operator="containsText" text="Menor">
      <formula>NOT(ISERROR(SEARCH("Menor",AG126)))</formula>
    </cfRule>
    <cfRule type="containsText" dxfId="3857" priority="2724" operator="containsText" text="Bajo">
      <formula>NOT(ISERROR(SEARCH("Bajo",AG126)))</formula>
    </cfRule>
    <cfRule type="containsText" dxfId="3856" priority="2725" operator="containsText" text="Moderado">
      <formula>NOT(ISERROR(SEARCH("Moderado",AG126)))</formula>
    </cfRule>
    <cfRule type="containsText" dxfId="3855" priority="2726" operator="containsText" text="Extremo">
      <formula>NOT(ISERROR(SEARCH("Extremo",AG126)))</formula>
    </cfRule>
    <cfRule type="containsText" dxfId="3854" priority="2727" operator="containsText" text="Baja">
      <formula>NOT(ISERROR(SEARCH("Baja",AG126)))</formula>
    </cfRule>
    <cfRule type="containsText" dxfId="3853" priority="2728" operator="containsText" text="Alto">
      <formula>NOT(ISERROR(SEARCH("Alto",AG126)))</formula>
    </cfRule>
  </conditionalFormatting>
  <conditionalFormatting sqref="AE126:AE129">
    <cfRule type="containsText" dxfId="3852" priority="2715" operator="containsText" text="Catastrófico">
      <formula>NOT(ISERROR(SEARCH("Catastrófico",AE126)))</formula>
    </cfRule>
    <cfRule type="containsText" dxfId="3851" priority="2716" operator="containsText" text="Moderado">
      <formula>NOT(ISERROR(SEARCH("Moderado",AE126)))</formula>
    </cfRule>
    <cfRule type="containsText" dxfId="3850" priority="2717" operator="containsText" text="Menor">
      <formula>NOT(ISERROR(SEARCH("Menor",AE126)))</formula>
    </cfRule>
    <cfRule type="containsText" dxfId="3849" priority="2718" operator="containsText" text="Leve">
      <formula>NOT(ISERROR(SEARCH("Leve",AE126)))</formula>
    </cfRule>
    <cfRule type="containsText" dxfId="3848" priority="2719" operator="containsText" text="Mayor">
      <formula>NOT(ISERROR(SEARCH("Mayor",AE126)))</formula>
    </cfRule>
  </conditionalFormatting>
  <conditionalFormatting sqref="L130:L131">
    <cfRule type="containsText" dxfId="3847" priority="2708" operator="containsText" text="Catastrófico">
      <formula>NOT(ISERROR(SEARCH("Catastrófico",L130)))</formula>
    </cfRule>
    <cfRule type="containsText" dxfId="3846" priority="2709" operator="containsText" text="Mayor">
      <formula>NOT(ISERROR(SEARCH("Mayor",L130)))</formula>
    </cfRule>
    <cfRule type="containsText" dxfId="3845" priority="2710" operator="containsText" text="Alta">
      <formula>NOT(ISERROR(SEARCH("Alta",L130)))</formula>
    </cfRule>
    <cfRule type="containsText" dxfId="3844" priority="2711" operator="containsText" text="Moderado">
      <formula>NOT(ISERROR(SEARCH("Moderado",L130)))</formula>
    </cfRule>
    <cfRule type="containsText" dxfId="3843" priority="2712" operator="containsText" text="Menor">
      <formula>NOT(ISERROR(SEARCH("Menor",L130)))</formula>
    </cfRule>
    <cfRule type="containsText" dxfId="3842" priority="2713" operator="containsText" text="Leve">
      <formula>NOT(ISERROR(SEARCH("Leve",L130)))</formula>
    </cfRule>
  </conditionalFormatting>
  <conditionalFormatting sqref="M130:M131">
    <cfRule type="containsText" dxfId="3841" priority="2702" operator="containsText" text="Catastrófico">
      <formula>NOT(ISERROR(SEARCH("Catastrófico",M130)))</formula>
    </cfRule>
    <cfRule type="containsText" dxfId="3840" priority="2703" operator="containsText" text="Mayor">
      <formula>NOT(ISERROR(SEARCH("Mayor",M130)))</formula>
    </cfRule>
    <cfRule type="containsText" dxfId="3839" priority="2704" operator="containsText" text="Alta">
      <formula>NOT(ISERROR(SEARCH("Alta",M130)))</formula>
    </cfRule>
    <cfRule type="containsText" dxfId="3838" priority="2705" operator="containsText" text="Moderado">
      <formula>NOT(ISERROR(SEARCH("Moderado",M130)))</formula>
    </cfRule>
    <cfRule type="containsText" dxfId="3837" priority="2706" operator="containsText" text="Menor">
      <formula>NOT(ISERROR(SEARCH("Menor",M130)))</formula>
    </cfRule>
    <cfRule type="containsText" dxfId="3836" priority="2707" operator="containsText" text="Leve">
      <formula>NOT(ISERROR(SEARCH("Leve",M130)))</formula>
    </cfRule>
  </conditionalFormatting>
  <conditionalFormatting sqref="AA130:AA132">
    <cfRule type="containsText" dxfId="3835" priority="2643" operator="containsText" text="Muy Baja">
      <formula>NOT(ISERROR(SEARCH("Muy Baja",AA130)))</formula>
    </cfRule>
    <cfRule type="containsText" dxfId="3834" priority="2697" operator="containsText" text="Muy Alta">
      <formula>NOT(ISERROR(SEARCH("Muy Alta",AA130)))</formula>
    </cfRule>
    <cfRule type="containsText" dxfId="3833" priority="2698" operator="containsText" text="Alta">
      <formula>NOT(ISERROR(SEARCH("Alta",AA130)))</formula>
    </cfRule>
    <cfRule type="containsText" dxfId="3832" priority="2699" operator="containsText" text="Media">
      <formula>NOT(ISERROR(SEARCH("Media",AA130)))</formula>
    </cfRule>
    <cfRule type="containsText" dxfId="3831" priority="2700" operator="containsText" text="Baja">
      <formula>NOT(ISERROR(SEARCH("Baja",AA130)))</formula>
    </cfRule>
    <cfRule type="containsText" dxfId="3830" priority="2701" operator="containsText" text="Muy Baja">
      <formula>NOT(ISERROR(SEARCH("Muy Baja",AA130)))</formula>
    </cfRule>
  </conditionalFormatting>
  <conditionalFormatting sqref="N130:N131">
    <cfRule type="containsText" dxfId="3829" priority="2692" operator="containsText" text="Extremo">
      <formula>NOT(ISERROR(SEARCH("Extremo",N130)))</formula>
    </cfRule>
    <cfRule type="containsText" dxfId="3828" priority="2693" operator="containsText" text="Alto">
      <formula>NOT(ISERROR(SEARCH("Alto",N130)))</formula>
    </cfRule>
    <cfRule type="containsText" dxfId="3827" priority="2694" operator="containsText" text="Bajo">
      <formula>NOT(ISERROR(SEARCH("Bajo",N130)))</formula>
    </cfRule>
    <cfRule type="containsText" dxfId="3826" priority="2695" operator="containsText" text="Moderado">
      <formula>NOT(ISERROR(SEARCH("Moderado",N130)))</formula>
    </cfRule>
    <cfRule type="containsText" dxfId="3825" priority="2696" operator="containsText" text="Extremo">
      <formula>NOT(ISERROR(SEARCH("Extremo",N130)))</formula>
    </cfRule>
  </conditionalFormatting>
  <conditionalFormatting sqref="I130:I131">
    <cfRule type="containsText" dxfId="3824" priority="2669" operator="containsText" text="Muy Baja">
      <formula>NOT(ISERROR(SEARCH("Muy Baja",I130)))</formula>
    </cfRule>
    <cfRule type="containsText" dxfId="3823" priority="2670" operator="containsText" text="Baja">
      <formula>NOT(ISERROR(SEARCH("Baja",I130)))</formula>
    </cfRule>
    <cfRule type="containsText" dxfId="3822" priority="2672" operator="containsText" text="Muy Alta">
      <formula>NOT(ISERROR(SEARCH("Muy Alta",I130)))</formula>
    </cfRule>
    <cfRule type="containsText" dxfId="3821" priority="2673" operator="containsText" text="Alta">
      <formula>NOT(ISERROR(SEARCH("Alta",I130)))</formula>
    </cfRule>
    <cfRule type="containsText" dxfId="3820" priority="2674" operator="containsText" text="Media">
      <formula>NOT(ISERROR(SEARCH("Media",I130)))</formula>
    </cfRule>
    <cfRule type="containsText" dxfId="3819" priority="2675" operator="containsText" text="Media">
      <formula>NOT(ISERROR(SEARCH("Media",I130)))</formula>
    </cfRule>
    <cfRule type="containsText" dxfId="3818" priority="2676" operator="containsText" text="Media">
      <formula>NOT(ISERROR(SEARCH("Media",I130)))</formula>
    </cfRule>
    <cfRule type="containsText" dxfId="3817" priority="2677" operator="containsText" text="Muy Baja">
      <formula>NOT(ISERROR(SEARCH("Muy Baja",I130)))</formula>
    </cfRule>
    <cfRule type="containsText" dxfId="3816" priority="2678" operator="containsText" text="Baja">
      <formula>NOT(ISERROR(SEARCH("Baja",I130)))</formula>
    </cfRule>
    <cfRule type="containsText" dxfId="3815" priority="2679" operator="containsText" text="Muy Baja">
      <formula>NOT(ISERROR(SEARCH("Muy Baja",I130)))</formula>
    </cfRule>
    <cfRule type="containsText" dxfId="3814" priority="2680" operator="containsText" text="Muy Baja">
      <formula>NOT(ISERROR(SEARCH("Muy Baja",I130)))</formula>
    </cfRule>
    <cfRule type="containsText" dxfId="3813" priority="2681" operator="containsText" text="Muy Baja">
      <formula>NOT(ISERROR(SEARCH("Muy Baja",I130)))</formula>
    </cfRule>
    <cfRule type="containsText" dxfId="3812" priority="2682" operator="containsText" text="Muy Baja'Tabla probabilidad'!">
      <formula>NOT(ISERROR(SEARCH("Muy Baja'Tabla probabilidad'!",I130)))</formula>
    </cfRule>
    <cfRule type="containsText" dxfId="3811" priority="2683" operator="containsText" text="Muy bajo">
      <formula>NOT(ISERROR(SEARCH("Muy bajo",I130)))</formula>
    </cfRule>
    <cfRule type="containsText" dxfId="3810" priority="2684" operator="containsText" text="Alta">
      <formula>NOT(ISERROR(SEARCH("Alta",I130)))</formula>
    </cfRule>
    <cfRule type="containsText" dxfId="3809" priority="2685" operator="containsText" text="Media">
      <formula>NOT(ISERROR(SEARCH("Media",I130)))</formula>
    </cfRule>
    <cfRule type="containsText" dxfId="3808" priority="2686" operator="containsText" text="Baja">
      <formula>NOT(ISERROR(SEARCH("Baja",I130)))</formula>
    </cfRule>
    <cfRule type="containsText" dxfId="3807" priority="2687" operator="containsText" text="Muy baja">
      <formula>NOT(ISERROR(SEARCH("Muy baja",I130)))</formula>
    </cfRule>
    <cfRule type="cellIs" dxfId="3806" priority="2690" operator="between">
      <formula>1</formula>
      <formula>2</formula>
    </cfRule>
    <cfRule type="cellIs" dxfId="3805" priority="2691" operator="between">
      <formula>0</formula>
      <formula>2</formula>
    </cfRule>
  </conditionalFormatting>
  <conditionalFormatting sqref="I130:I131">
    <cfRule type="containsText" dxfId="3804" priority="2671" operator="containsText" text="Muy Alta">
      <formula>NOT(ISERROR(SEARCH("Muy Alta",I130)))</formula>
    </cfRule>
  </conditionalFormatting>
  <conditionalFormatting sqref="Y130:Y132">
    <cfRule type="containsText" dxfId="3803" priority="2663" operator="containsText" text="Muy Alta">
      <formula>NOT(ISERROR(SEARCH("Muy Alta",Y130)))</formula>
    </cfRule>
    <cfRule type="containsText" dxfId="3802" priority="2664" operator="containsText" text="Alta">
      <formula>NOT(ISERROR(SEARCH("Alta",Y130)))</formula>
    </cfRule>
    <cfRule type="containsText" dxfId="3801" priority="2665" operator="containsText" text="Media">
      <formula>NOT(ISERROR(SEARCH("Media",Y130)))</formula>
    </cfRule>
    <cfRule type="containsText" dxfId="3800" priority="2666" operator="containsText" text="Muy Baja">
      <formula>NOT(ISERROR(SEARCH("Muy Baja",Y130)))</formula>
    </cfRule>
    <cfRule type="containsText" dxfId="3799" priority="2667" operator="containsText" text="Baja">
      <formula>NOT(ISERROR(SEARCH("Baja",Y130)))</formula>
    </cfRule>
    <cfRule type="containsText" dxfId="3798" priority="2668" operator="containsText" text="Muy Baja">
      <formula>NOT(ISERROR(SEARCH("Muy Baja",Y130)))</formula>
    </cfRule>
  </conditionalFormatting>
  <conditionalFormatting sqref="AC130:AC132">
    <cfRule type="containsText" dxfId="3797" priority="2658" operator="containsText" text="Catastrófico">
      <formula>NOT(ISERROR(SEARCH("Catastrófico",AC130)))</formula>
    </cfRule>
    <cfRule type="containsText" dxfId="3796" priority="2659" operator="containsText" text="Mayor">
      <formula>NOT(ISERROR(SEARCH("Mayor",AC130)))</formula>
    </cfRule>
    <cfRule type="containsText" dxfId="3795" priority="2660" operator="containsText" text="Moderado">
      <formula>NOT(ISERROR(SEARCH("Moderado",AC130)))</formula>
    </cfRule>
    <cfRule type="containsText" dxfId="3794" priority="2661" operator="containsText" text="Menor">
      <formula>NOT(ISERROR(SEARCH("Menor",AC130)))</formula>
    </cfRule>
    <cfRule type="containsText" dxfId="3793" priority="2662" operator="containsText" text="Leve">
      <formula>NOT(ISERROR(SEARCH("Leve",AC130)))</formula>
    </cfRule>
  </conditionalFormatting>
  <conditionalFormatting sqref="AG130:AG131">
    <cfRule type="containsText" dxfId="3792" priority="2649" operator="containsText" text="Extremo">
      <formula>NOT(ISERROR(SEARCH("Extremo",AG130)))</formula>
    </cfRule>
    <cfRule type="containsText" dxfId="3791" priority="2650" operator="containsText" text="Alto">
      <formula>NOT(ISERROR(SEARCH("Alto",AG130)))</formula>
    </cfRule>
    <cfRule type="containsText" dxfId="3790" priority="2651" operator="containsText" text="Moderado">
      <formula>NOT(ISERROR(SEARCH("Moderado",AG130)))</formula>
    </cfRule>
    <cfRule type="containsText" dxfId="3789" priority="2652" operator="containsText" text="Menor">
      <formula>NOT(ISERROR(SEARCH("Menor",AG130)))</formula>
    </cfRule>
    <cfRule type="containsText" dxfId="3788" priority="2653" operator="containsText" text="Bajo">
      <formula>NOT(ISERROR(SEARCH("Bajo",AG130)))</formula>
    </cfRule>
    <cfRule type="containsText" dxfId="3787" priority="2654" operator="containsText" text="Moderado">
      <formula>NOT(ISERROR(SEARCH("Moderado",AG130)))</formula>
    </cfRule>
    <cfRule type="containsText" dxfId="3786" priority="2655" operator="containsText" text="Extremo">
      <formula>NOT(ISERROR(SEARCH("Extremo",AG130)))</formula>
    </cfRule>
    <cfRule type="containsText" dxfId="3785" priority="2656" operator="containsText" text="Baja">
      <formula>NOT(ISERROR(SEARCH("Baja",AG130)))</formula>
    </cfRule>
    <cfRule type="containsText" dxfId="3784" priority="2657" operator="containsText" text="Alto">
      <formula>NOT(ISERROR(SEARCH("Alto",AG130)))</formula>
    </cfRule>
  </conditionalFormatting>
  <conditionalFormatting sqref="AE130:AE132">
    <cfRule type="containsText" dxfId="3783" priority="2644" operator="containsText" text="Catastrófico">
      <formula>NOT(ISERROR(SEARCH("Catastrófico",AE130)))</formula>
    </cfRule>
    <cfRule type="containsText" dxfId="3782" priority="2645" operator="containsText" text="Moderado">
      <formula>NOT(ISERROR(SEARCH("Moderado",AE130)))</formula>
    </cfRule>
    <cfRule type="containsText" dxfId="3781" priority="2646" operator="containsText" text="Menor">
      <formula>NOT(ISERROR(SEARCH("Menor",AE130)))</formula>
    </cfRule>
    <cfRule type="containsText" dxfId="3780" priority="2647" operator="containsText" text="Leve">
      <formula>NOT(ISERROR(SEARCH("Leve",AE130)))</formula>
    </cfRule>
    <cfRule type="containsText" dxfId="3779" priority="2648" operator="containsText" text="Mayor">
      <formula>NOT(ISERROR(SEARCH("Mayor",AE130)))</formula>
    </cfRule>
  </conditionalFormatting>
  <conditionalFormatting sqref="L133">
    <cfRule type="containsText" dxfId="3778" priority="2637" operator="containsText" text="Catastrófico">
      <formula>NOT(ISERROR(SEARCH("Catastrófico",L133)))</formula>
    </cfRule>
    <cfRule type="containsText" dxfId="3777" priority="2638" operator="containsText" text="Mayor">
      <formula>NOT(ISERROR(SEARCH("Mayor",L133)))</formula>
    </cfRule>
    <cfRule type="containsText" dxfId="3776" priority="2639" operator="containsText" text="Alta">
      <formula>NOT(ISERROR(SEARCH("Alta",L133)))</formula>
    </cfRule>
    <cfRule type="containsText" dxfId="3775" priority="2640" operator="containsText" text="Moderado">
      <formula>NOT(ISERROR(SEARCH("Moderado",L133)))</formula>
    </cfRule>
    <cfRule type="containsText" dxfId="3774" priority="2641" operator="containsText" text="Menor">
      <formula>NOT(ISERROR(SEARCH("Menor",L133)))</formula>
    </cfRule>
    <cfRule type="containsText" dxfId="3773" priority="2642" operator="containsText" text="Leve">
      <formula>NOT(ISERROR(SEARCH("Leve",L133)))</formula>
    </cfRule>
  </conditionalFormatting>
  <conditionalFormatting sqref="M133">
    <cfRule type="containsText" dxfId="3772" priority="2631" operator="containsText" text="Catastrófico">
      <formula>NOT(ISERROR(SEARCH("Catastrófico",M133)))</formula>
    </cfRule>
    <cfRule type="containsText" dxfId="3771" priority="2632" operator="containsText" text="Mayor">
      <formula>NOT(ISERROR(SEARCH("Mayor",M133)))</formula>
    </cfRule>
    <cfRule type="containsText" dxfId="3770" priority="2633" operator="containsText" text="Alta">
      <formula>NOT(ISERROR(SEARCH("Alta",M133)))</formula>
    </cfRule>
    <cfRule type="containsText" dxfId="3769" priority="2634" operator="containsText" text="Moderado">
      <formula>NOT(ISERROR(SEARCH("Moderado",M133)))</formula>
    </cfRule>
    <cfRule type="containsText" dxfId="3768" priority="2635" operator="containsText" text="Menor">
      <formula>NOT(ISERROR(SEARCH("Menor",M133)))</formula>
    </cfRule>
    <cfRule type="containsText" dxfId="3767" priority="2636" operator="containsText" text="Leve">
      <formula>NOT(ISERROR(SEARCH("Leve",M133)))</formula>
    </cfRule>
  </conditionalFormatting>
  <conditionalFormatting sqref="N133">
    <cfRule type="containsText" dxfId="3766" priority="2621" operator="containsText" text="Extremo">
      <formula>NOT(ISERROR(SEARCH("Extremo",N133)))</formula>
    </cfRule>
    <cfRule type="containsText" dxfId="3765" priority="2622" operator="containsText" text="Alto">
      <formula>NOT(ISERROR(SEARCH("Alto",N133)))</formula>
    </cfRule>
    <cfRule type="containsText" dxfId="3764" priority="2623" operator="containsText" text="Bajo">
      <formula>NOT(ISERROR(SEARCH("Bajo",N133)))</formula>
    </cfRule>
    <cfRule type="containsText" dxfId="3763" priority="2624" operator="containsText" text="Moderado">
      <formula>NOT(ISERROR(SEARCH("Moderado",N133)))</formula>
    </cfRule>
    <cfRule type="containsText" dxfId="3762" priority="2625" operator="containsText" text="Extremo">
      <formula>NOT(ISERROR(SEARCH("Extremo",N133)))</formula>
    </cfRule>
  </conditionalFormatting>
  <conditionalFormatting sqref="I133">
    <cfRule type="containsText" dxfId="3761" priority="2598" operator="containsText" text="Muy Baja">
      <formula>NOT(ISERROR(SEARCH("Muy Baja",I133)))</formula>
    </cfRule>
    <cfRule type="containsText" dxfId="3760" priority="2599" operator="containsText" text="Baja">
      <formula>NOT(ISERROR(SEARCH("Baja",I133)))</formula>
    </cfRule>
    <cfRule type="containsText" dxfId="3759" priority="2601" operator="containsText" text="Muy Alta">
      <formula>NOT(ISERROR(SEARCH("Muy Alta",I133)))</formula>
    </cfRule>
    <cfRule type="containsText" dxfId="3758" priority="2602" operator="containsText" text="Alta">
      <formula>NOT(ISERROR(SEARCH("Alta",I133)))</formula>
    </cfRule>
    <cfRule type="containsText" dxfId="3757" priority="2603" operator="containsText" text="Media">
      <formula>NOT(ISERROR(SEARCH("Media",I133)))</formula>
    </cfRule>
    <cfRule type="containsText" dxfId="3756" priority="2604" operator="containsText" text="Media">
      <formula>NOT(ISERROR(SEARCH("Media",I133)))</formula>
    </cfRule>
    <cfRule type="containsText" dxfId="3755" priority="2605" operator="containsText" text="Media">
      <formula>NOT(ISERROR(SEARCH("Media",I133)))</formula>
    </cfRule>
    <cfRule type="containsText" dxfId="3754" priority="2606" operator="containsText" text="Muy Baja">
      <formula>NOT(ISERROR(SEARCH("Muy Baja",I133)))</formula>
    </cfRule>
    <cfRule type="containsText" dxfId="3753" priority="2607" operator="containsText" text="Baja">
      <formula>NOT(ISERROR(SEARCH("Baja",I133)))</formula>
    </cfRule>
    <cfRule type="containsText" dxfId="3752" priority="2608" operator="containsText" text="Muy Baja">
      <formula>NOT(ISERROR(SEARCH("Muy Baja",I133)))</formula>
    </cfRule>
    <cfRule type="containsText" dxfId="3751" priority="2609" operator="containsText" text="Muy Baja">
      <formula>NOT(ISERROR(SEARCH("Muy Baja",I133)))</formula>
    </cfRule>
    <cfRule type="containsText" dxfId="3750" priority="2610" operator="containsText" text="Muy Baja">
      <formula>NOT(ISERROR(SEARCH("Muy Baja",I133)))</formula>
    </cfRule>
    <cfRule type="containsText" dxfId="3749" priority="2611" operator="containsText" text="Muy Baja'Tabla probabilidad'!">
      <formula>NOT(ISERROR(SEARCH("Muy Baja'Tabla probabilidad'!",I133)))</formula>
    </cfRule>
    <cfRule type="containsText" dxfId="3748" priority="2612" operator="containsText" text="Muy bajo">
      <formula>NOT(ISERROR(SEARCH("Muy bajo",I133)))</formula>
    </cfRule>
    <cfRule type="containsText" dxfId="3747" priority="2613" operator="containsText" text="Alta">
      <formula>NOT(ISERROR(SEARCH("Alta",I133)))</formula>
    </cfRule>
    <cfRule type="containsText" dxfId="3746" priority="2614" operator="containsText" text="Media">
      <formula>NOT(ISERROR(SEARCH("Media",I133)))</formula>
    </cfRule>
    <cfRule type="containsText" dxfId="3745" priority="2615" operator="containsText" text="Baja">
      <formula>NOT(ISERROR(SEARCH("Baja",I133)))</formula>
    </cfRule>
    <cfRule type="containsText" dxfId="3744" priority="2616" operator="containsText" text="Muy baja">
      <formula>NOT(ISERROR(SEARCH("Muy baja",I133)))</formula>
    </cfRule>
    <cfRule type="cellIs" dxfId="3743" priority="2619" operator="between">
      <formula>1</formula>
      <formula>2</formula>
    </cfRule>
    <cfRule type="cellIs" dxfId="3742" priority="2620" operator="between">
      <formula>0</formula>
      <formula>2</formula>
    </cfRule>
  </conditionalFormatting>
  <conditionalFormatting sqref="I133">
    <cfRule type="containsText" dxfId="3741" priority="2600" operator="containsText" text="Muy Alta">
      <formula>NOT(ISERROR(SEARCH("Muy Alta",I133)))</formula>
    </cfRule>
  </conditionalFormatting>
  <conditionalFormatting sqref="AG133">
    <cfRule type="containsText" dxfId="3740" priority="2578" operator="containsText" text="Extremo">
      <formula>NOT(ISERROR(SEARCH("Extremo",AG133)))</formula>
    </cfRule>
    <cfRule type="containsText" dxfId="3739" priority="2579" operator="containsText" text="Alto">
      <formula>NOT(ISERROR(SEARCH("Alto",AG133)))</formula>
    </cfRule>
    <cfRule type="containsText" dxfId="3738" priority="2580" operator="containsText" text="Moderado">
      <formula>NOT(ISERROR(SEARCH("Moderado",AG133)))</formula>
    </cfRule>
    <cfRule type="containsText" dxfId="3737" priority="2581" operator="containsText" text="Menor">
      <formula>NOT(ISERROR(SEARCH("Menor",AG133)))</formula>
    </cfRule>
    <cfRule type="containsText" dxfId="3736" priority="2582" operator="containsText" text="Bajo">
      <formula>NOT(ISERROR(SEARCH("Bajo",AG133)))</formula>
    </cfRule>
    <cfRule type="containsText" dxfId="3735" priority="2583" operator="containsText" text="Moderado">
      <formula>NOT(ISERROR(SEARCH("Moderado",AG133)))</formula>
    </cfRule>
    <cfRule type="containsText" dxfId="3734" priority="2584" operator="containsText" text="Extremo">
      <formula>NOT(ISERROR(SEARCH("Extremo",AG133)))</formula>
    </cfRule>
    <cfRule type="containsText" dxfId="3733" priority="2585" operator="containsText" text="Baja">
      <formula>NOT(ISERROR(SEARCH("Baja",AG133)))</formula>
    </cfRule>
    <cfRule type="containsText" dxfId="3732" priority="2586" operator="containsText" text="Alto">
      <formula>NOT(ISERROR(SEARCH("Alto",AG133)))</formula>
    </cfRule>
  </conditionalFormatting>
  <conditionalFormatting sqref="L146">
    <cfRule type="containsText" dxfId="3731" priority="2566" operator="containsText" text="Catastrófico">
      <formula>NOT(ISERROR(SEARCH("Catastrófico",L146)))</formula>
    </cfRule>
    <cfRule type="containsText" dxfId="3730" priority="2567" operator="containsText" text="Mayor">
      <formula>NOT(ISERROR(SEARCH("Mayor",L146)))</formula>
    </cfRule>
    <cfRule type="containsText" dxfId="3729" priority="2568" operator="containsText" text="Alta">
      <formula>NOT(ISERROR(SEARCH("Alta",L146)))</formula>
    </cfRule>
    <cfRule type="containsText" dxfId="3728" priority="2569" operator="containsText" text="Moderado">
      <formula>NOT(ISERROR(SEARCH("Moderado",L146)))</formula>
    </cfRule>
    <cfRule type="containsText" dxfId="3727" priority="2570" operator="containsText" text="Menor">
      <formula>NOT(ISERROR(SEARCH("Menor",L146)))</formula>
    </cfRule>
    <cfRule type="containsText" dxfId="3726" priority="2571" operator="containsText" text="Leve">
      <formula>NOT(ISERROR(SEARCH("Leve",L146)))</formula>
    </cfRule>
  </conditionalFormatting>
  <conditionalFormatting sqref="M146">
    <cfRule type="containsText" dxfId="3725" priority="2560" operator="containsText" text="Catastrófico">
      <formula>NOT(ISERROR(SEARCH("Catastrófico",M146)))</formula>
    </cfRule>
    <cfRule type="containsText" dxfId="3724" priority="2561" operator="containsText" text="Mayor">
      <formula>NOT(ISERROR(SEARCH("Mayor",M146)))</formula>
    </cfRule>
    <cfRule type="containsText" dxfId="3723" priority="2562" operator="containsText" text="Alta">
      <formula>NOT(ISERROR(SEARCH("Alta",M146)))</formula>
    </cfRule>
    <cfRule type="containsText" dxfId="3722" priority="2563" operator="containsText" text="Moderado">
      <formula>NOT(ISERROR(SEARCH("Moderado",M146)))</formula>
    </cfRule>
    <cfRule type="containsText" dxfId="3721" priority="2564" operator="containsText" text="Menor">
      <formula>NOT(ISERROR(SEARCH("Menor",M146)))</formula>
    </cfRule>
    <cfRule type="containsText" dxfId="3720" priority="2565" operator="containsText" text="Leve">
      <formula>NOT(ISERROR(SEARCH("Leve",M146)))</formula>
    </cfRule>
  </conditionalFormatting>
  <conditionalFormatting sqref="AA146:AA150">
    <cfRule type="containsText" dxfId="3719" priority="2501" operator="containsText" text="Muy Baja">
      <formula>NOT(ISERROR(SEARCH("Muy Baja",AA146)))</formula>
    </cfRule>
    <cfRule type="containsText" dxfId="3718" priority="2555" operator="containsText" text="Muy Alta">
      <formula>NOT(ISERROR(SEARCH("Muy Alta",AA146)))</formula>
    </cfRule>
    <cfRule type="containsText" dxfId="3717" priority="2556" operator="containsText" text="Alta">
      <formula>NOT(ISERROR(SEARCH("Alta",AA146)))</formula>
    </cfRule>
    <cfRule type="containsText" dxfId="3716" priority="2557" operator="containsText" text="Media">
      <formula>NOT(ISERROR(SEARCH("Media",AA146)))</formula>
    </cfRule>
    <cfRule type="containsText" dxfId="3715" priority="2558" operator="containsText" text="Baja">
      <formula>NOT(ISERROR(SEARCH("Baja",AA146)))</formula>
    </cfRule>
    <cfRule type="containsText" dxfId="3714" priority="2559" operator="containsText" text="Muy Baja">
      <formula>NOT(ISERROR(SEARCH("Muy Baja",AA146)))</formula>
    </cfRule>
  </conditionalFormatting>
  <conditionalFormatting sqref="N146">
    <cfRule type="containsText" dxfId="3713" priority="2550" operator="containsText" text="Extremo">
      <formula>NOT(ISERROR(SEARCH("Extremo",N146)))</formula>
    </cfRule>
    <cfRule type="containsText" dxfId="3712" priority="2551" operator="containsText" text="Alto">
      <formula>NOT(ISERROR(SEARCH("Alto",N146)))</formula>
    </cfRule>
    <cfRule type="containsText" dxfId="3711" priority="2552" operator="containsText" text="Bajo">
      <formula>NOT(ISERROR(SEARCH("Bajo",N146)))</formula>
    </cfRule>
    <cfRule type="containsText" dxfId="3710" priority="2553" operator="containsText" text="Moderado">
      <formula>NOT(ISERROR(SEARCH("Moderado",N146)))</formula>
    </cfRule>
    <cfRule type="containsText" dxfId="3709" priority="2554" operator="containsText" text="Extremo">
      <formula>NOT(ISERROR(SEARCH("Extremo",N146)))</formula>
    </cfRule>
  </conditionalFormatting>
  <conditionalFormatting sqref="I146">
    <cfRule type="containsText" dxfId="3708" priority="2527" operator="containsText" text="Muy Baja">
      <formula>NOT(ISERROR(SEARCH("Muy Baja",I146)))</formula>
    </cfRule>
    <cfRule type="containsText" dxfId="3707" priority="2528" operator="containsText" text="Baja">
      <formula>NOT(ISERROR(SEARCH("Baja",I146)))</formula>
    </cfRule>
    <cfRule type="containsText" dxfId="3706" priority="2530" operator="containsText" text="Muy Alta">
      <formula>NOT(ISERROR(SEARCH("Muy Alta",I146)))</formula>
    </cfRule>
    <cfRule type="containsText" dxfId="3705" priority="2531" operator="containsText" text="Alta">
      <formula>NOT(ISERROR(SEARCH("Alta",I146)))</formula>
    </cfRule>
    <cfRule type="containsText" dxfId="3704" priority="2532" operator="containsText" text="Media">
      <formula>NOT(ISERROR(SEARCH("Media",I146)))</formula>
    </cfRule>
    <cfRule type="containsText" dxfId="3703" priority="2533" operator="containsText" text="Media">
      <formula>NOT(ISERROR(SEARCH("Media",I146)))</formula>
    </cfRule>
    <cfRule type="containsText" dxfId="3702" priority="2534" operator="containsText" text="Media">
      <formula>NOT(ISERROR(SEARCH("Media",I146)))</formula>
    </cfRule>
    <cfRule type="containsText" dxfId="3701" priority="2535" operator="containsText" text="Muy Baja">
      <formula>NOT(ISERROR(SEARCH("Muy Baja",I146)))</formula>
    </cfRule>
    <cfRule type="containsText" dxfId="3700" priority="2536" operator="containsText" text="Baja">
      <formula>NOT(ISERROR(SEARCH("Baja",I146)))</formula>
    </cfRule>
    <cfRule type="containsText" dxfId="3699" priority="2537" operator="containsText" text="Muy Baja">
      <formula>NOT(ISERROR(SEARCH("Muy Baja",I146)))</formula>
    </cfRule>
    <cfRule type="containsText" dxfId="3698" priority="2538" operator="containsText" text="Muy Baja">
      <formula>NOT(ISERROR(SEARCH("Muy Baja",I146)))</formula>
    </cfRule>
    <cfRule type="containsText" dxfId="3697" priority="2539" operator="containsText" text="Muy Baja">
      <formula>NOT(ISERROR(SEARCH("Muy Baja",I146)))</formula>
    </cfRule>
    <cfRule type="containsText" dxfId="3696" priority="2540" operator="containsText" text="Muy Baja'Tabla probabilidad'!">
      <formula>NOT(ISERROR(SEARCH("Muy Baja'Tabla probabilidad'!",I146)))</formula>
    </cfRule>
    <cfRule type="containsText" dxfId="3695" priority="2541" operator="containsText" text="Muy bajo">
      <formula>NOT(ISERROR(SEARCH("Muy bajo",I146)))</formula>
    </cfRule>
    <cfRule type="containsText" dxfId="3694" priority="2542" operator="containsText" text="Alta">
      <formula>NOT(ISERROR(SEARCH("Alta",I146)))</formula>
    </cfRule>
    <cfRule type="containsText" dxfId="3693" priority="2543" operator="containsText" text="Media">
      <formula>NOT(ISERROR(SEARCH("Media",I146)))</formula>
    </cfRule>
    <cfRule type="containsText" dxfId="3692" priority="2544" operator="containsText" text="Baja">
      <formula>NOT(ISERROR(SEARCH("Baja",I146)))</formula>
    </cfRule>
    <cfRule type="containsText" dxfId="3691" priority="2545" operator="containsText" text="Muy baja">
      <formula>NOT(ISERROR(SEARCH("Muy baja",I146)))</formula>
    </cfRule>
    <cfRule type="cellIs" dxfId="3690" priority="2548" operator="between">
      <formula>1</formula>
      <formula>2</formula>
    </cfRule>
    <cfRule type="cellIs" dxfId="3689" priority="2549" operator="between">
      <formula>0</formula>
      <formula>2</formula>
    </cfRule>
  </conditionalFormatting>
  <conditionalFormatting sqref="I146">
    <cfRule type="containsText" dxfId="3688" priority="2529" operator="containsText" text="Muy Alta">
      <formula>NOT(ISERROR(SEARCH("Muy Alta",I146)))</formula>
    </cfRule>
  </conditionalFormatting>
  <conditionalFormatting sqref="Y146:Y150">
    <cfRule type="containsText" dxfId="3687" priority="2521" operator="containsText" text="Muy Alta">
      <formula>NOT(ISERROR(SEARCH("Muy Alta",Y146)))</formula>
    </cfRule>
    <cfRule type="containsText" dxfId="3686" priority="2522" operator="containsText" text="Alta">
      <formula>NOT(ISERROR(SEARCH("Alta",Y146)))</formula>
    </cfRule>
    <cfRule type="containsText" dxfId="3685" priority="2523" operator="containsText" text="Media">
      <formula>NOT(ISERROR(SEARCH("Media",Y146)))</formula>
    </cfRule>
    <cfRule type="containsText" dxfId="3684" priority="2524" operator="containsText" text="Muy Baja">
      <formula>NOT(ISERROR(SEARCH("Muy Baja",Y146)))</formula>
    </cfRule>
    <cfRule type="containsText" dxfId="3683" priority="2525" operator="containsText" text="Baja">
      <formula>NOT(ISERROR(SEARCH("Baja",Y146)))</formula>
    </cfRule>
    <cfRule type="containsText" dxfId="3682" priority="2526" operator="containsText" text="Muy Baja">
      <formula>NOT(ISERROR(SEARCH("Muy Baja",Y146)))</formula>
    </cfRule>
  </conditionalFormatting>
  <conditionalFormatting sqref="AC146:AC150">
    <cfRule type="containsText" dxfId="3681" priority="2516" operator="containsText" text="Catastrófico">
      <formula>NOT(ISERROR(SEARCH("Catastrófico",AC146)))</formula>
    </cfRule>
    <cfRule type="containsText" dxfId="3680" priority="2517" operator="containsText" text="Mayor">
      <formula>NOT(ISERROR(SEARCH("Mayor",AC146)))</formula>
    </cfRule>
    <cfRule type="containsText" dxfId="3679" priority="2518" operator="containsText" text="Moderado">
      <formula>NOT(ISERROR(SEARCH("Moderado",AC146)))</formula>
    </cfRule>
    <cfRule type="containsText" dxfId="3678" priority="2519" operator="containsText" text="Menor">
      <formula>NOT(ISERROR(SEARCH("Menor",AC146)))</formula>
    </cfRule>
    <cfRule type="containsText" dxfId="3677" priority="2520" operator="containsText" text="Leve">
      <formula>NOT(ISERROR(SEARCH("Leve",AC146)))</formula>
    </cfRule>
  </conditionalFormatting>
  <conditionalFormatting sqref="AG146">
    <cfRule type="containsText" dxfId="3676" priority="2507" operator="containsText" text="Extremo">
      <formula>NOT(ISERROR(SEARCH("Extremo",AG146)))</formula>
    </cfRule>
    <cfRule type="containsText" dxfId="3675" priority="2508" operator="containsText" text="Alto">
      <formula>NOT(ISERROR(SEARCH("Alto",AG146)))</formula>
    </cfRule>
    <cfRule type="containsText" dxfId="3674" priority="2509" operator="containsText" text="Moderado">
      <formula>NOT(ISERROR(SEARCH("Moderado",AG146)))</formula>
    </cfRule>
    <cfRule type="containsText" dxfId="3673" priority="2510" operator="containsText" text="Menor">
      <formula>NOT(ISERROR(SEARCH("Menor",AG146)))</formula>
    </cfRule>
    <cfRule type="containsText" dxfId="3672" priority="2511" operator="containsText" text="Bajo">
      <formula>NOT(ISERROR(SEARCH("Bajo",AG146)))</formula>
    </cfRule>
    <cfRule type="containsText" dxfId="3671" priority="2512" operator="containsText" text="Moderado">
      <formula>NOT(ISERROR(SEARCH("Moderado",AG146)))</formula>
    </cfRule>
    <cfRule type="containsText" dxfId="3670" priority="2513" operator="containsText" text="Extremo">
      <formula>NOT(ISERROR(SEARCH("Extremo",AG146)))</formula>
    </cfRule>
    <cfRule type="containsText" dxfId="3669" priority="2514" operator="containsText" text="Baja">
      <formula>NOT(ISERROR(SEARCH("Baja",AG146)))</formula>
    </cfRule>
    <cfRule type="containsText" dxfId="3668" priority="2515" operator="containsText" text="Alto">
      <formula>NOT(ISERROR(SEARCH("Alto",AG146)))</formula>
    </cfRule>
  </conditionalFormatting>
  <conditionalFormatting sqref="AE146:AE150">
    <cfRule type="containsText" dxfId="3667" priority="2502" operator="containsText" text="Catastrófico">
      <formula>NOT(ISERROR(SEARCH("Catastrófico",AE146)))</formula>
    </cfRule>
    <cfRule type="containsText" dxfId="3666" priority="2503" operator="containsText" text="Moderado">
      <formula>NOT(ISERROR(SEARCH("Moderado",AE146)))</formula>
    </cfRule>
    <cfRule type="containsText" dxfId="3665" priority="2504" operator="containsText" text="Menor">
      <formula>NOT(ISERROR(SEARCH("Menor",AE146)))</formula>
    </cfRule>
    <cfRule type="containsText" dxfId="3664" priority="2505" operator="containsText" text="Leve">
      <formula>NOT(ISERROR(SEARCH("Leve",AE146)))</formula>
    </cfRule>
    <cfRule type="containsText" dxfId="3663" priority="2506" operator="containsText" text="Mayor">
      <formula>NOT(ISERROR(SEARCH("Mayor",AE146)))</formula>
    </cfRule>
  </conditionalFormatting>
  <conditionalFormatting sqref="L151">
    <cfRule type="containsText" dxfId="3662" priority="2495" operator="containsText" text="Catastrófico">
      <formula>NOT(ISERROR(SEARCH("Catastrófico",L151)))</formula>
    </cfRule>
    <cfRule type="containsText" dxfId="3661" priority="2496" operator="containsText" text="Mayor">
      <formula>NOT(ISERROR(SEARCH("Mayor",L151)))</formula>
    </cfRule>
    <cfRule type="containsText" dxfId="3660" priority="2497" operator="containsText" text="Alta">
      <formula>NOT(ISERROR(SEARCH("Alta",L151)))</formula>
    </cfRule>
    <cfRule type="containsText" dxfId="3659" priority="2498" operator="containsText" text="Moderado">
      <formula>NOT(ISERROR(SEARCH("Moderado",L151)))</formula>
    </cfRule>
    <cfRule type="containsText" dxfId="3658" priority="2499" operator="containsText" text="Menor">
      <formula>NOT(ISERROR(SEARCH("Menor",L151)))</formula>
    </cfRule>
    <cfRule type="containsText" dxfId="3657" priority="2500" operator="containsText" text="Leve">
      <formula>NOT(ISERROR(SEARCH("Leve",L151)))</formula>
    </cfRule>
  </conditionalFormatting>
  <conditionalFormatting sqref="M151">
    <cfRule type="containsText" dxfId="3656" priority="2489" operator="containsText" text="Catastrófico">
      <formula>NOT(ISERROR(SEARCH("Catastrófico",M151)))</formula>
    </cfRule>
    <cfRule type="containsText" dxfId="3655" priority="2490" operator="containsText" text="Mayor">
      <formula>NOT(ISERROR(SEARCH("Mayor",M151)))</formula>
    </cfRule>
    <cfRule type="containsText" dxfId="3654" priority="2491" operator="containsText" text="Alta">
      <formula>NOT(ISERROR(SEARCH("Alta",M151)))</formula>
    </cfRule>
    <cfRule type="containsText" dxfId="3653" priority="2492" operator="containsText" text="Moderado">
      <formula>NOT(ISERROR(SEARCH("Moderado",M151)))</formula>
    </cfRule>
    <cfRule type="containsText" dxfId="3652" priority="2493" operator="containsText" text="Menor">
      <formula>NOT(ISERROR(SEARCH("Menor",M151)))</formula>
    </cfRule>
    <cfRule type="containsText" dxfId="3651" priority="2494" operator="containsText" text="Leve">
      <formula>NOT(ISERROR(SEARCH("Leve",M151)))</formula>
    </cfRule>
  </conditionalFormatting>
  <conditionalFormatting sqref="AA151:AA153">
    <cfRule type="containsText" dxfId="3650" priority="2430" operator="containsText" text="Muy Baja">
      <formula>NOT(ISERROR(SEARCH("Muy Baja",AA151)))</formula>
    </cfRule>
    <cfRule type="containsText" dxfId="3649" priority="2484" operator="containsText" text="Muy Alta">
      <formula>NOT(ISERROR(SEARCH("Muy Alta",AA151)))</formula>
    </cfRule>
    <cfRule type="containsText" dxfId="3648" priority="2485" operator="containsText" text="Alta">
      <formula>NOT(ISERROR(SEARCH("Alta",AA151)))</formula>
    </cfRule>
    <cfRule type="containsText" dxfId="3647" priority="2486" operator="containsText" text="Media">
      <formula>NOT(ISERROR(SEARCH("Media",AA151)))</formula>
    </cfRule>
    <cfRule type="containsText" dxfId="3646" priority="2487" operator="containsText" text="Baja">
      <formula>NOT(ISERROR(SEARCH("Baja",AA151)))</formula>
    </cfRule>
    <cfRule type="containsText" dxfId="3645" priority="2488" operator="containsText" text="Muy Baja">
      <formula>NOT(ISERROR(SEARCH("Muy Baja",AA151)))</formula>
    </cfRule>
  </conditionalFormatting>
  <conditionalFormatting sqref="N151">
    <cfRule type="containsText" dxfId="3644" priority="2479" operator="containsText" text="Extremo">
      <formula>NOT(ISERROR(SEARCH("Extremo",N151)))</formula>
    </cfRule>
    <cfRule type="containsText" dxfId="3643" priority="2480" operator="containsText" text="Alto">
      <formula>NOT(ISERROR(SEARCH("Alto",N151)))</formula>
    </cfRule>
    <cfRule type="containsText" dxfId="3642" priority="2481" operator="containsText" text="Bajo">
      <formula>NOT(ISERROR(SEARCH("Bajo",N151)))</formula>
    </cfRule>
    <cfRule type="containsText" dxfId="3641" priority="2482" operator="containsText" text="Moderado">
      <formula>NOT(ISERROR(SEARCH("Moderado",N151)))</formula>
    </cfRule>
    <cfRule type="containsText" dxfId="3640" priority="2483" operator="containsText" text="Extremo">
      <formula>NOT(ISERROR(SEARCH("Extremo",N151)))</formula>
    </cfRule>
  </conditionalFormatting>
  <conditionalFormatting sqref="I151">
    <cfRule type="containsText" dxfId="3639" priority="2456" operator="containsText" text="Muy Baja">
      <formula>NOT(ISERROR(SEARCH("Muy Baja",I151)))</formula>
    </cfRule>
    <cfRule type="containsText" dxfId="3638" priority="2457" operator="containsText" text="Baja">
      <formula>NOT(ISERROR(SEARCH("Baja",I151)))</formula>
    </cfRule>
    <cfRule type="containsText" dxfId="3637" priority="2459" operator="containsText" text="Muy Alta">
      <formula>NOT(ISERROR(SEARCH("Muy Alta",I151)))</formula>
    </cfRule>
    <cfRule type="containsText" dxfId="3636" priority="2460" operator="containsText" text="Alta">
      <formula>NOT(ISERROR(SEARCH("Alta",I151)))</formula>
    </cfRule>
    <cfRule type="containsText" dxfId="3635" priority="2461" operator="containsText" text="Media">
      <formula>NOT(ISERROR(SEARCH("Media",I151)))</formula>
    </cfRule>
    <cfRule type="containsText" dxfId="3634" priority="2462" operator="containsText" text="Media">
      <formula>NOT(ISERROR(SEARCH("Media",I151)))</formula>
    </cfRule>
    <cfRule type="containsText" dxfId="3633" priority="2463" operator="containsText" text="Media">
      <formula>NOT(ISERROR(SEARCH("Media",I151)))</formula>
    </cfRule>
    <cfRule type="containsText" dxfId="3632" priority="2464" operator="containsText" text="Muy Baja">
      <formula>NOT(ISERROR(SEARCH("Muy Baja",I151)))</formula>
    </cfRule>
    <cfRule type="containsText" dxfId="3631" priority="2465" operator="containsText" text="Baja">
      <formula>NOT(ISERROR(SEARCH("Baja",I151)))</formula>
    </cfRule>
    <cfRule type="containsText" dxfId="3630" priority="2466" operator="containsText" text="Muy Baja">
      <formula>NOT(ISERROR(SEARCH("Muy Baja",I151)))</formula>
    </cfRule>
    <cfRule type="containsText" dxfId="3629" priority="2467" operator="containsText" text="Muy Baja">
      <formula>NOT(ISERROR(SEARCH("Muy Baja",I151)))</formula>
    </cfRule>
    <cfRule type="containsText" dxfId="3628" priority="2468" operator="containsText" text="Muy Baja">
      <formula>NOT(ISERROR(SEARCH("Muy Baja",I151)))</formula>
    </cfRule>
    <cfRule type="containsText" dxfId="3627" priority="2469" operator="containsText" text="Muy Baja'Tabla probabilidad'!">
      <formula>NOT(ISERROR(SEARCH("Muy Baja'Tabla probabilidad'!",I151)))</formula>
    </cfRule>
    <cfRule type="containsText" dxfId="3626" priority="2470" operator="containsText" text="Muy bajo">
      <formula>NOT(ISERROR(SEARCH("Muy bajo",I151)))</formula>
    </cfRule>
    <cfRule type="containsText" dxfId="3625" priority="2471" operator="containsText" text="Alta">
      <formula>NOT(ISERROR(SEARCH("Alta",I151)))</formula>
    </cfRule>
    <cfRule type="containsText" dxfId="3624" priority="2472" operator="containsText" text="Media">
      <formula>NOT(ISERROR(SEARCH("Media",I151)))</formula>
    </cfRule>
    <cfRule type="containsText" dxfId="3623" priority="2473" operator="containsText" text="Baja">
      <formula>NOT(ISERROR(SEARCH("Baja",I151)))</formula>
    </cfRule>
    <cfRule type="containsText" dxfId="3622" priority="2474" operator="containsText" text="Muy baja">
      <formula>NOT(ISERROR(SEARCH("Muy baja",I151)))</formula>
    </cfRule>
    <cfRule type="cellIs" dxfId="3621" priority="2477" operator="between">
      <formula>1</formula>
      <formula>2</formula>
    </cfRule>
    <cfRule type="cellIs" dxfId="3620" priority="2478" operator="between">
      <formula>0</formula>
      <formula>2</formula>
    </cfRule>
  </conditionalFormatting>
  <conditionalFormatting sqref="I151">
    <cfRule type="containsText" dxfId="3619" priority="2458" operator="containsText" text="Muy Alta">
      <formula>NOT(ISERROR(SEARCH("Muy Alta",I151)))</formula>
    </cfRule>
  </conditionalFormatting>
  <conditionalFormatting sqref="Y151:Y153">
    <cfRule type="containsText" dxfId="3618" priority="2450" operator="containsText" text="Muy Alta">
      <formula>NOT(ISERROR(SEARCH("Muy Alta",Y151)))</formula>
    </cfRule>
    <cfRule type="containsText" dxfId="3617" priority="2451" operator="containsText" text="Alta">
      <formula>NOT(ISERROR(SEARCH("Alta",Y151)))</formula>
    </cfRule>
    <cfRule type="containsText" dxfId="3616" priority="2452" operator="containsText" text="Media">
      <formula>NOT(ISERROR(SEARCH("Media",Y151)))</formula>
    </cfRule>
    <cfRule type="containsText" dxfId="3615" priority="2453" operator="containsText" text="Muy Baja">
      <formula>NOT(ISERROR(SEARCH("Muy Baja",Y151)))</formula>
    </cfRule>
    <cfRule type="containsText" dxfId="3614" priority="2454" operator="containsText" text="Baja">
      <formula>NOT(ISERROR(SEARCH("Baja",Y151)))</formula>
    </cfRule>
    <cfRule type="containsText" dxfId="3613" priority="2455" operator="containsText" text="Muy Baja">
      <formula>NOT(ISERROR(SEARCH("Muy Baja",Y151)))</formula>
    </cfRule>
  </conditionalFormatting>
  <conditionalFormatting sqref="AC151:AC153">
    <cfRule type="containsText" dxfId="3612" priority="2445" operator="containsText" text="Catastrófico">
      <formula>NOT(ISERROR(SEARCH("Catastrófico",AC151)))</formula>
    </cfRule>
    <cfRule type="containsText" dxfId="3611" priority="2446" operator="containsText" text="Mayor">
      <formula>NOT(ISERROR(SEARCH("Mayor",AC151)))</formula>
    </cfRule>
    <cfRule type="containsText" dxfId="3610" priority="2447" operator="containsText" text="Moderado">
      <formula>NOT(ISERROR(SEARCH("Moderado",AC151)))</formula>
    </cfRule>
    <cfRule type="containsText" dxfId="3609" priority="2448" operator="containsText" text="Menor">
      <formula>NOT(ISERROR(SEARCH("Menor",AC151)))</formula>
    </cfRule>
    <cfRule type="containsText" dxfId="3608" priority="2449" operator="containsText" text="Leve">
      <formula>NOT(ISERROR(SEARCH("Leve",AC151)))</formula>
    </cfRule>
  </conditionalFormatting>
  <conditionalFormatting sqref="AG151">
    <cfRule type="containsText" dxfId="3607" priority="2436" operator="containsText" text="Extremo">
      <formula>NOT(ISERROR(SEARCH("Extremo",AG151)))</formula>
    </cfRule>
    <cfRule type="containsText" dxfId="3606" priority="2437" operator="containsText" text="Alto">
      <formula>NOT(ISERROR(SEARCH("Alto",AG151)))</formula>
    </cfRule>
    <cfRule type="containsText" dxfId="3605" priority="2438" operator="containsText" text="Moderado">
      <formula>NOT(ISERROR(SEARCH("Moderado",AG151)))</formula>
    </cfRule>
    <cfRule type="containsText" dxfId="3604" priority="2439" operator="containsText" text="Menor">
      <formula>NOT(ISERROR(SEARCH("Menor",AG151)))</formula>
    </cfRule>
    <cfRule type="containsText" dxfId="3603" priority="2440" operator="containsText" text="Bajo">
      <formula>NOT(ISERROR(SEARCH("Bajo",AG151)))</formula>
    </cfRule>
    <cfRule type="containsText" dxfId="3602" priority="2441" operator="containsText" text="Moderado">
      <formula>NOT(ISERROR(SEARCH("Moderado",AG151)))</formula>
    </cfRule>
    <cfRule type="containsText" dxfId="3601" priority="2442" operator="containsText" text="Extremo">
      <formula>NOT(ISERROR(SEARCH("Extremo",AG151)))</formula>
    </cfRule>
    <cfRule type="containsText" dxfId="3600" priority="2443" operator="containsText" text="Baja">
      <formula>NOT(ISERROR(SEARCH("Baja",AG151)))</formula>
    </cfRule>
    <cfRule type="containsText" dxfId="3599" priority="2444" operator="containsText" text="Alto">
      <formula>NOT(ISERROR(SEARCH("Alto",AG151)))</formula>
    </cfRule>
  </conditionalFormatting>
  <conditionalFormatting sqref="AE151:AE153">
    <cfRule type="containsText" dxfId="3598" priority="2431" operator="containsText" text="Catastrófico">
      <formula>NOT(ISERROR(SEARCH("Catastrófico",AE151)))</formula>
    </cfRule>
    <cfRule type="containsText" dxfId="3597" priority="2432" operator="containsText" text="Moderado">
      <formula>NOT(ISERROR(SEARCH("Moderado",AE151)))</formula>
    </cfRule>
    <cfRule type="containsText" dxfId="3596" priority="2433" operator="containsText" text="Menor">
      <formula>NOT(ISERROR(SEARCH("Menor",AE151)))</formula>
    </cfRule>
    <cfRule type="containsText" dxfId="3595" priority="2434" operator="containsText" text="Leve">
      <formula>NOT(ISERROR(SEARCH("Leve",AE151)))</formula>
    </cfRule>
    <cfRule type="containsText" dxfId="3594" priority="2435" operator="containsText" text="Mayor">
      <formula>NOT(ISERROR(SEARCH("Mayor",AE151)))</formula>
    </cfRule>
  </conditionalFormatting>
  <conditionalFormatting sqref="L154">
    <cfRule type="containsText" dxfId="3593" priority="2424" operator="containsText" text="Catastrófico">
      <formula>NOT(ISERROR(SEARCH("Catastrófico",L154)))</formula>
    </cfRule>
    <cfRule type="containsText" dxfId="3592" priority="2425" operator="containsText" text="Mayor">
      <formula>NOT(ISERROR(SEARCH("Mayor",L154)))</formula>
    </cfRule>
    <cfRule type="containsText" dxfId="3591" priority="2426" operator="containsText" text="Alta">
      <formula>NOT(ISERROR(SEARCH("Alta",L154)))</formula>
    </cfRule>
    <cfRule type="containsText" dxfId="3590" priority="2427" operator="containsText" text="Moderado">
      <formula>NOT(ISERROR(SEARCH("Moderado",L154)))</formula>
    </cfRule>
    <cfRule type="containsText" dxfId="3589" priority="2428" operator="containsText" text="Menor">
      <formula>NOT(ISERROR(SEARCH("Menor",L154)))</formula>
    </cfRule>
    <cfRule type="containsText" dxfId="3588" priority="2429" operator="containsText" text="Leve">
      <formula>NOT(ISERROR(SEARCH("Leve",L154)))</formula>
    </cfRule>
  </conditionalFormatting>
  <conditionalFormatting sqref="M154">
    <cfRule type="containsText" dxfId="3587" priority="2418" operator="containsText" text="Catastrófico">
      <formula>NOT(ISERROR(SEARCH("Catastrófico",M154)))</formula>
    </cfRule>
    <cfRule type="containsText" dxfId="3586" priority="2419" operator="containsText" text="Mayor">
      <formula>NOT(ISERROR(SEARCH("Mayor",M154)))</formula>
    </cfRule>
    <cfRule type="containsText" dxfId="3585" priority="2420" operator="containsText" text="Alta">
      <formula>NOT(ISERROR(SEARCH("Alta",M154)))</formula>
    </cfRule>
    <cfRule type="containsText" dxfId="3584" priority="2421" operator="containsText" text="Moderado">
      <formula>NOT(ISERROR(SEARCH("Moderado",M154)))</formula>
    </cfRule>
    <cfRule type="containsText" dxfId="3583" priority="2422" operator="containsText" text="Menor">
      <formula>NOT(ISERROR(SEARCH("Menor",M154)))</formula>
    </cfRule>
    <cfRule type="containsText" dxfId="3582" priority="2423" operator="containsText" text="Leve">
      <formula>NOT(ISERROR(SEARCH("Leve",M154)))</formula>
    </cfRule>
  </conditionalFormatting>
  <conditionalFormatting sqref="AA154:AA158">
    <cfRule type="containsText" dxfId="3581" priority="2359" operator="containsText" text="Muy Baja">
      <formula>NOT(ISERROR(SEARCH("Muy Baja",AA154)))</formula>
    </cfRule>
    <cfRule type="containsText" dxfId="3580" priority="2413" operator="containsText" text="Muy Alta">
      <formula>NOT(ISERROR(SEARCH("Muy Alta",AA154)))</formula>
    </cfRule>
    <cfRule type="containsText" dxfId="3579" priority="2414" operator="containsText" text="Alta">
      <formula>NOT(ISERROR(SEARCH("Alta",AA154)))</formula>
    </cfRule>
    <cfRule type="containsText" dxfId="3578" priority="2415" operator="containsText" text="Media">
      <formula>NOT(ISERROR(SEARCH("Media",AA154)))</formula>
    </cfRule>
    <cfRule type="containsText" dxfId="3577" priority="2416" operator="containsText" text="Baja">
      <formula>NOT(ISERROR(SEARCH("Baja",AA154)))</formula>
    </cfRule>
    <cfRule type="containsText" dxfId="3576" priority="2417" operator="containsText" text="Muy Baja">
      <formula>NOT(ISERROR(SEARCH("Muy Baja",AA154)))</formula>
    </cfRule>
  </conditionalFormatting>
  <conditionalFormatting sqref="N154">
    <cfRule type="containsText" dxfId="3575" priority="2408" operator="containsText" text="Extremo">
      <formula>NOT(ISERROR(SEARCH("Extremo",N154)))</formula>
    </cfRule>
    <cfRule type="containsText" dxfId="3574" priority="2409" operator="containsText" text="Alto">
      <formula>NOT(ISERROR(SEARCH("Alto",N154)))</formula>
    </cfRule>
    <cfRule type="containsText" dxfId="3573" priority="2410" operator="containsText" text="Bajo">
      <formula>NOT(ISERROR(SEARCH("Bajo",N154)))</formula>
    </cfRule>
    <cfRule type="containsText" dxfId="3572" priority="2411" operator="containsText" text="Moderado">
      <formula>NOT(ISERROR(SEARCH("Moderado",N154)))</formula>
    </cfRule>
    <cfRule type="containsText" dxfId="3571" priority="2412" operator="containsText" text="Extremo">
      <formula>NOT(ISERROR(SEARCH("Extremo",N154)))</formula>
    </cfRule>
  </conditionalFormatting>
  <conditionalFormatting sqref="I154">
    <cfRule type="containsText" dxfId="3570" priority="2385" operator="containsText" text="Muy Baja">
      <formula>NOT(ISERROR(SEARCH("Muy Baja",I154)))</formula>
    </cfRule>
    <cfRule type="containsText" dxfId="3569" priority="2386" operator="containsText" text="Baja">
      <formula>NOT(ISERROR(SEARCH("Baja",I154)))</formula>
    </cfRule>
    <cfRule type="containsText" dxfId="3568" priority="2388" operator="containsText" text="Muy Alta">
      <formula>NOT(ISERROR(SEARCH("Muy Alta",I154)))</formula>
    </cfRule>
    <cfRule type="containsText" dxfId="3567" priority="2389" operator="containsText" text="Alta">
      <formula>NOT(ISERROR(SEARCH("Alta",I154)))</formula>
    </cfRule>
    <cfRule type="containsText" dxfId="3566" priority="2390" operator="containsText" text="Media">
      <formula>NOT(ISERROR(SEARCH("Media",I154)))</formula>
    </cfRule>
    <cfRule type="containsText" dxfId="3565" priority="2391" operator="containsText" text="Media">
      <formula>NOT(ISERROR(SEARCH("Media",I154)))</formula>
    </cfRule>
    <cfRule type="containsText" dxfId="3564" priority="2392" operator="containsText" text="Media">
      <formula>NOT(ISERROR(SEARCH("Media",I154)))</formula>
    </cfRule>
    <cfRule type="containsText" dxfId="3563" priority="2393" operator="containsText" text="Muy Baja">
      <formula>NOT(ISERROR(SEARCH("Muy Baja",I154)))</formula>
    </cfRule>
    <cfRule type="containsText" dxfId="3562" priority="2394" operator="containsText" text="Baja">
      <formula>NOT(ISERROR(SEARCH("Baja",I154)))</formula>
    </cfRule>
    <cfRule type="containsText" dxfId="3561" priority="2395" operator="containsText" text="Muy Baja">
      <formula>NOT(ISERROR(SEARCH("Muy Baja",I154)))</formula>
    </cfRule>
    <cfRule type="containsText" dxfId="3560" priority="2396" operator="containsText" text="Muy Baja">
      <formula>NOT(ISERROR(SEARCH("Muy Baja",I154)))</formula>
    </cfRule>
    <cfRule type="containsText" dxfId="3559" priority="2397" operator="containsText" text="Muy Baja">
      <formula>NOT(ISERROR(SEARCH("Muy Baja",I154)))</formula>
    </cfRule>
    <cfRule type="containsText" dxfId="3558" priority="2398" operator="containsText" text="Muy Baja'Tabla probabilidad'!">
      <formula>NOT(ISERROR(SEARCH("Muy Baja'Tabla probabilidad'!",I154)))</formula>
    </cfRule>
    <cfRule type="containsText" dxfId="3557" priority="2399" operator="containsText" text="Muy bajo">
      <formula>NOT(ISERROR(SEARCH("Muy bajo",I154)))</formula>
    </cfRule>
    <cfRule type="containsText" dxfId="3556" priority="2400" operator="containsText" text="Alta">
      <formula>NOT(ISERROR(SEARCH("Alta",I154)))</formula>
    </cfRule>
    <cfRule type="containsText" dxfId="3555" priority="2401" operator="containsText" text="Media">
      <formula>NOT(ISERROR(SEARCH("Media",I154)))</formula>
    </cfRule>
    <cfRule type="containsText" dxfId="3554" priority="2402" operator="containsText" text="Baja">
      <formula>NOT(ISERROR(SEARCH("Baja",I154)))</formula>
    </cfRule>
    <cfRule type="containsText" dxfId="3553" priority="2403" operator="containsText" text="Muy baja">
      <formula>NOT(ISERROR(SEARCH("Muy baja",I154)))</formula>
    </cfRule>
    <cfRule type="cellIs" dxfId="3552" priority="2406" operator="between">
      <formula>1</formula>
      <formula>2</formula>
    </cfRule>
    <cfRule type="cellIs" dxfId="3551" priority="2407" operator="between">
      <formula>0</formula>
      <formula>2</formula>
    </cfRule>
  </conditionalFormatting>
  <conditionalFormatting sqref="I154">
    <cfRule type="containsText" dxfId="3550" priority="2387" operator="containsText" text="Muy Alta">
      <formula>NOT(ISERROR(SEARCH("Muy Alta",I154)))</formula>
    </cfRule>
  </conditionalFormatting>
  <conditionalFormatting sqref="Y154:Y158">
    <cfRule type="containsText" dxfId="3549" priority="2379" operator="containsText" text="Muy Alta">
      <formula>NOT(ISERROR(SEARCH("Muy Alta",Y154)))</formula>
    </cfRule>
    <cfRule type="containsText" dxfId="3548" priority="2380" operator="containsText" text="Alta">
      <formula>NOT(ISERROR(SEARCH("Alta",Y154)))</formula>
    </cfRule>
    <cfRule type="containsText" dxfId="3547" priority="2381" operator="containsText" text="Media">
      <formula>NOT(ISERROR(SEARCH("Media",Y154)))</formula>
    </cfRule>
    <cfRule type="containsText" dxfId="3546" priority="2382" operator="containsText" text="Muy Baja">
      <formula>NOT(ISERROR(SEARCH("Muy Baja",Y154)))</formula>
    </cfRule>
    <cfRule type="containsText" dxfId="3545" priority="2383" operator="containsText" text="Baja">
      <formula>NOT(ISERROR(SEARCH("Baja",Y154)))</formula>
    </cfRule>
    <cfRule type="containsText" dxfId="3544" priority="2384" operator="containsText" text="Muy Baja">
      <formula>NOT(ISERROR(SEARCH("Muy Baja",Y154)))</formula>
    </cfRule>
  </conditionalFormatting>
  <conditionalFormatting sqref="AC154:AC158">
    <cfRule type="containsText" dxfId="3543" priority="2374" operator="containsText" text="Catastrófico">
      <formula>NOT(ISERROR(SEARCH("Catastrófico",AC154)))</formula>
    </cfRule>
    <cfRule type="containsText" dxfId="3542" priority="2375" operator="containsText" text="Mayor">
      <formula>NOT(ISERROR(SEARCH("Mayor",AC154)))</formula>
    </cfRule>
    <cfRule type="containsText" dxfId="3541" priority="2376" operator="containsText" text="Moderado">
      <formula>NOT(ISERROR(SEARCH("Moderado",AC154)))</formula>
    </cfRule>
    <cfRule type="containsText" dxfId="3540" priority="2377" operator="containsText" text="Menor">
      <formula>NOT(ISERROR(SEARCH("Menor",AC154)))</formula>
    </cfRule>
    <cfRule type="containsText" dxfId="3539" priority="2378" operator="containsText" text="Leve">
      <formula>NOT(ISERROR(SEARCH("Leve",AC154)))</formula>
    </cfRule>
  </conditionalFormatting>
  <conditionalFormatting sqref="AG154">
    <cfRule type="containsText" dxfId="3538" priority="2365" operator="containsText" text="Extremo">
      <formula>NOT(ISERROR(SEARCH("Extremo",AG154)))</formula>
    </cfRule>
    <cfRule type="containsText" dxfId="3537" priority="2366" operator="containsText" text="Alto">
      <formula>NOT(ISERROR(SEARCH("Alto",AG154)))</formula>
    </cfRule>
    <cfRule type="containsText" dxfId="3536" priority="2367" operator="containsText" text="Moderado">
      <formula>NOT(ISERROR(SEARCH("Moderado",AG154)))</formula>
    </cfRule>
    <cfRule type="containsText" dxfId="3535" priority="2368" operator="containsText" text="Menor">
      <formula>NOT(ISERROR(SEARCH("Menor",AG154)))</formula>
    </cfRule>
    <cfRule type="containsText" dxfId="3534" priority="2369" operator="containsText" text="Bajo">
      <formula>NOT(ISERROR(SEARCH("Bajo",AG154)))</formula>
    </cfRule>
    <cfRule type="containsText" dxfId="3533" priority="2370" operator="containsText" text="Moderado">
      <formula>NOT(ISERROR(SEARCH("Moderado",AG154)))</formula>
    </cfRule>
    <cfRule type="containsText" dxfId="3532" priority="2371" operator="containsText" text="Extremo">
      <formula>NOT(ISERROR(SEARCH("Extremo",AG154)))</formula>
    </cfRule>
    <cfRule type="containsText" dxfId="3531" priority="2372" operator="containsText" text="Baja">
      <formula>NOT(ISERROR(SEARCH("Baja",AG154)))</formula>
    </cfRule>
    <cfRule type="containsText" dxfId="3530" priority="2373" operator="containsText" text="Alto">
      <formula>NOT(ISERROR(SEARCH("Alto",AG154)))</formula>
    </cfRule>
  </conditionalFormatting>
  <conditionalFormatting sqref="AE154:AE158">
    <cfRule type="containsText" dxfId="3529" priority="2360" operator="containsText" text="Catastrófico">
      <formula>NOT(ISERROR(SEARCH("Catastrófico",AE154)))</formula>
    </cfRule>
    <cfRule type="containsText" dxfId="3528" priority="2361" operator="containsText" text="Moderado">
      <formula>NOT(ISERROR(SEARCH("Moderado",AE154)))</formula>
    </cfRule>
    <cfRule type="containsText" dxfId="3527" priority="2362" operator="containsText" text="Menor">
      <formula>NOT(ISERROR(SEARCH("Menor",AE154)))</formula>
    </cfRule>
    <cfRule type="containsText" dxfId="3526" priority="2363" operator="containsText" text="Leve">
      <formula>NOT(ISERROR(SEARCH("Leve",AE154)))</formula>
    </cfRule>
    <cfRule type="containsText" dxfId="3525" priority="2364" operator="containsText" text="Mayor">
      <formula>NOT(ISERROR(SEARCH("Mayor",AE154)))</formula>
    </cfRule>
  </conditionalFormatting>
  <conditionalFormatting sqref="L159">
    <cfRule type="containsText" dxfId="3524" priority="2353" operator="containsText" text="Catastrófico">
      <formula>NOT(ISERROR(SEARCH("Catastrófico",L159)))</formula>
    </cfRule>
    <cfRule type="containsText" dxfId="3523" priority="2354" operator="containsText" text="Mayor">
      <formula>NOT(ISERROR(SEARCH("Mayor",L159)))</formula>
    </cfRule>
    <cfRule type="containsText" dxfId="3522" priority="2355" operator="containsText" text="Alta">
      <formula>NOT(ISERROR(SEARCH("Alta",L159)))</formula>
    </cfRule>
    <cfRule type="containsText" dxfId="3521" priority="2356" operator="containsText" text="Moderado">
      <formula>NOT(ISERROR(SEARCH("Moderado",L159)))</formula>
    </cfRule>
    <cfRule type="containsText" dxfId="3520" priority="2357" operator="containsText" text="Menor">
      <formula>NOT(ISERROR(SEARCH("Menor",L159)))</formula>
    </cfRule>
    <cfRule type="containsText" dxfId="3519" priority="2358" operator="containsText" text="Leve">
      <formula>NOT(ISERROR(SEARCH("Leve",L159)))</formula>
    </cfRule>
  </conditionalFormatting>
  <conditionalFormatting sqref="M159">
    <cfRule type="containsText" dxfId="3518" priority="2347" operator="containsText" text="Catastrófico">
      <formula>NOT(ISERROR(SEARCH("Catastrófico",M159)))</formula>
    </cfRule>
    <cfRule type="containsText" dxfId="3517" priority="2348" operator="containsText" text="Mayor">
      <formula>NOT(ISERROR(SEARCH("Mayor",M159)))</formula>
    </cfRule>
    <cfRule type="containsText" dxfId="3516" priority="2349" operator="containsText" text="Alta">
      <formula>NOT(ISERROR(SEARCH("Alta",M159)))</formula>
    </cfRule>
    <cfRule type="containsText" dxfId="3515" priority="2350" operator="containsText" text="Moderado">
      <formula>NOT(ISERROR(SEARCH("Moderado",M159)))</formula>
    </cfRule>
    <cfRule type="containsText" dxfId="3514" priority="2351" operator="containsText" text="Menor">
      <formula>NOT(ISERROR(SEARCH("Menor",M159)))</formula>
    </cfRule>
    <cfRule type="containsText" dxfId="3513" priority="2352" operator="containsText" text="Leve">
      <formula>NOT(ISERROR(SEARCH("Leve",M159)))</formula>
    </cfRule>
  </conditionalFormatting>
  <conditionalFormatting sqref="AA159:AA162">
    <cfRule type="containsText" dxfId="3512" priority="2288" operator="containsText" text="Muy Baja">
      <formula>NOT(ISERROR(SEARCH("Muy Baja",AA159)))</formula>
    </cfRule>
    <cfRule type="containsText" dxfId="3511" priority="2342" operator="containsText" text="Muy Alta">
      <formula>NOT(ISERROR(SEARCH("Muy Alta",AA159)))</formula>
    </cfRule>
    <cfRule type="containsText" dxfId="3510" priority="2343" operator="containsText" text="Alta">
      <formula>NOT(ISERROR(SEARCH("Alta",AA159)))</formula>
    </cfRule>
    <cfRule type="containsText" dxfId="3509" priority="2344" operator="containsText" text="Media">
      <formula>NOT(ISERROR(SEARCH("Media",AA159)))</formula>
    </cfRule>
    <cfRule type="containsText" dxfId="3508" priority="2345" operator="containsText" text="Baja">
      <formula>NOT(ISERROR(SEARCH("Baja",AA159)))</formula>
    </cfRule>
    <cfRule type="containsText" dxfId="3507" priority="2346" operator="containsText" text="Muy Baja">
      <formula>NOT(ISERROR(SEARCH("Muy Baja",AA159)))</formula>
    </cfRule>
  </conditionalFormatting>
  <conditionalFormatting sqref="N159">
    <cfRule type="containsText" dxfId="3506" priority="2337" operator="containsText" text="Extremo">
      <formula>NOT(ISERROR(SEARCH("Extremo",N159)))</formula>
    </cfRule>
    <cfRule type="containsText" dxfId="3505" priority="2338" operator="containsText" text="Alto">
      <formula>NOT(ISERROR(SEARCH("Alto",N159)))</formula>
    </cfRule>
    <cfRule type="containsText" dxfId="3504" priority="2339" operator="containsText" text="Bajo">
      <formula>NOT(ISERROR(SEARCH("Bajo",N159)))</formula>
    </cfRule>
    <cfRule type="containsText" dxfId="3503" priority="2340" operator="containsText" text="Moderado">
      <formula>NOT(ISERROR(SEARCH("Moderado",N159)))</formula>
    </cfRule>
    <cfRule type="containsText" dxfId="3502" priority="2341" operator="containsText" text="Extremo">
      <formula>NOT(ISERROR(SEARCH("Extremo",N159)))</formula>
    </cfRule>
  </conditionalFormatting>
  <conditionalFormatting sqref="I159">
    <cfRule type="containsText" dxfId="3501" priority="2314" operator="containsText" text="Muy Baja">
      <formula>NOT(ISERROR(SEARCH("Muy Baja",I159)))</formula>
    </cfRule>
    <cfRule type="containsText" dxfId="3500" priority="2315" operator="containsText" text="Baja">
      <formula>NOT(ISERROR(SEARCH("Baja",I159)))</formula>
    </cfRule>
    <cfRule type="containsText" dxfId="3499" priority="2317" operator="containsText" text="Muy Alta">
      <formula>NOT(ISERROR(SEARCH("Muy Alta",I159)))</formula>
    </cfRule>
    <cfRule type="containsText" dxfId="3498" priority="2318" operator="containsText" text="Alta">
      <formula>NOT(ISERROR(SEARCH("Alta",I159)))</formula>
    </cfRule>
    <cfRule type="containsText" dxfId="3497" priority="2319" operator="containsText" text="Media">
      <formula>NOT(ISERROR(SEARCH("Media",I159)))</formula>
    </cfRule>
    <cfRule type="containsText" dxfId="3496" priority="2320" operator="containsText" text="Media">
      <formula>NOT(ISERROR(SEARCH("Media",I159)))</formula>
    </cfRule>
    <cfRule type="containsText" dxfId="3495" priority="2321" operator="containsText" text="Media">
      <formula>NOT(ISERROR(SEARCH("Media",I159)))</formula>
    </cfRule>
    <cfRule type="containsText" dxfId="3494" priority="2322" operator="containsText" text="Muy Baja">
      <formula>NOT(ISERROR(SEARCH("Muy Baja",I159)))</formula>
    </cfRule>
    <cfRule type="containsText" dxfId="3493" priority="2323" operator="containsText" text="Baja">
      <formula>NOT(ISERROR(SEARCH("Baja",I159)))</formula>
    </cfRule>
    <cfRule type="containsText" dxfId="3492" priority="2324" operator="containsText" text="Muy Baja">
      <formula>NOT(ISERROR(SEARCH("Muy Baja",I159)))</formula>
    </cfRule>
    <cfRule type="containsText" dxfId="3491" priority="2325" operator="containsText" text="Muy Baja">
      <formula>NOT(ISERROR(SEARCH("Muy Baja",I159)))</formula>
    </cfRule>
    <cfRule type="containsText" dxfId="3490" priority="2326" operator="containsText" text="Muy Baja">
      <formula>NOT(ISERROR(SEARCH("Muy Baja",I159)))</formula>
    </cfRule>
    <cfRule type="containsText" dxfId="3489" priority="2327" operator="containsText" text="Muy Baja'Tabla probabilidad'!">
      <formula>NOT(ISERROR(SEARCH("Muy Baja'Tabla probabilidad'!",I159)))</formula>
    </cfRule>
    <cfRule type="containsText" dxfId="3488" priority="2328" operator="containsText" text="Muy bajo">
      <formula>NOT(ISERROR(SEARCH("Muy bajo",I159)))</formula>
    </cfRule>
    <cfRule type="containsText" dxfId="3487" priority="2329" operator="containsText" text="Alta">
      <formula>NOT(ISERROR(SEARCH("Alta",I159)))</formula>
    </cfRule>
    <cfRule type="containsText" dxfId="3486" priority="2330" operator="containsText" text="Media">
      <formula>NOT(ISERROR(SEARCH("Media",I159)))</formula>
    </cfRule>
    <cfRule type="containsText" dxfId="3485" priority="2331" operator="containsText" text="Baja">
      <formula>NOT(ISERROR(SEARCH("Baja",I159)))</formula>
    </cfRule>
    <cfRule type="containsText" dxfId="3484" priority="2332" operator="containsText" text="Muy baja">
      <formula>NOT(ISERROR(SEARCH("Muy baja",I159)))</formula>
    </cfRule>
    <cfRule type="cellIs" dxfId="3483" priority="2335" operator="between">
      <formula>1</formula>
      <formula>2</formula>
    </cfRule>
    <cfRule type="cellIs" dxfId="3482" priority="2336" operator="between">
      <formula>0</formula>
      <formula>2</formula>
    </cfRule>
  </conditionalFormatting>
  <conditionalFormatting sqref="I159">
    <cfRule type="containsText" dxfId="3481" priority="2316" operator="containsText" text="Muy Alta">
      <formula>NOT(ISERROR(SEARCH("Muy Alta",I159)))</formula>
    </cfRule>
  </conditionalFormatting>
  <conditionalFormatting sqref="Y159:Y162">
    <cfRule type="containsText" dxfId="3480" priority="2308" operator="containsText" text="Muy Alta">
      <formula>NOT(ISERROR(SEARCH("Muy Alta",Y159)))</formula>
    </cfRule>
    <cfRule type="containsText" dxfId="3479" priority="2309" operator="containsText" text="Alta">
      <formula>NOT(ISERROR(SEARCH("Alta",Y159)))</formula>
    </cfRule>
    <cfRule type="containsText" dxfId="3478" priority="2310" operator="containsText" text="Media">
      <formula>NOT(ISERROR(SEARCH("Media",Y159)))</formula>
    </cfRule>
    <cfRule type="containsText" dxfId="3477" priority="2311" operator="containsText" text="Muy Baja">
      <formula>NOT(ISERROR(SEARCH("Muy Baja",Y159)))</formula>
    </cfRule>
    <cfRule type="containsText" dxfId="3476" priority="2312" operator="containsText" text="Baja">
      <formula>NOT(ISERROR(SEARCH("Baja",Y159)))</formula>
    </cfRule>
    <cfRule type="containsText" dxfId="3475" priority="2313" operator="containsText" text="Muy Baja">
      <formula>NOT(ISERROR(SEARCH("Muy Baja",Y159)))</formula>
    </cfRule>
  </conditionalFormatting>
  <conditionalFormatting sqref="AC159:AC162">
    <cfRule type="containsText" dxfId="3474" priority="2303" operator="containsText" text="Catastrófico">
      <formula>NOT(ISERROR(SEARCH("Catastrófico",AC159)))</formula>
    </cfRule>
    <cfRule type="containsText" dxfId="3473" priority="2304" operator="containsText" text="Mayor">
      <formula>NOT(ISERROR(SEARCH("Mayor",AC159)))</formula>
    </cfRule>
    <cfRule type="containsText" dxfId="3472" priority="2305" operator="containsText" text="Moderado">
      <formula>NOT(ISERROR(SEARCH("Moderado",AC159)))</formula>
    </cfRule>
    <cfRule type="containsText" dxfId="3471" priority="2306" operator="containsText" text="Menor">
      <formula>NOT(ISERROR(SEARCH("Menor",AC159)))</formula>
    </cfRule>
    <cfRule type="containsText" dxfId="3470" priority="2307" operator="containsText" text="Leve">
      <formula>NOT(ISERROR(SEARCH("Leve",AC159)))</formula>
    </cfRule>
  </conditionalFormatting>
  <conditionalFormatting sqref="AG159">
    <cfRule type="containsText" dxfId="3469" priority="2294" operator="containsText" text="Extremo">
      <formula>NOT(ISERROR(SEARCH("Extremo",AG159)))</formula>
    </cfRule>
    <cfRule type="containsText" dxfId="3468" priority="2295" operator="containsText" text="Alto">
      <formula>NOT(ISERROR(SEARCH("Alto",AG159)))</formula>
    </cfRule>
    <cfRule type="containsText" dxfId="3467" priority="2296" operator="containsText" text="Moderado">
      <formula>NOT(ISERROR(SEARCH("Moderado",AG159)))</formula>
    </cfRule>
    <cfRule type="containsText" dxfId="3466" priority="2297" operator="containsText" text="Menor">
      <formula>NOT(ISERROR(SEARCH("Menor",AG159)))</formula>
    </cfRule>
    <cfRule type="containsText" dxfId="3465" priority="2298" operator="containsText" text="Bajo">
      <formula>NOT(ISERROR(SEARCH("Bajo",AG159)))</formula>
    </cfRule>
    <cfRule type="containsText" dxfId="3464" priority="2299" operator="containsText" text="Moderado">
      <formula>NOT(ISERROR(SEARCH("Moderado",AG159)))</formula>
    </cfRule>
    <cfRule type="containsText" dxfId="3463" priority="2300" operator="containsText" text="Extremo">
      <formula>NOT(ISERROR(SEARCH("Extremo",AG159)))</formula>
    </cfRule>
    <cfRule type="containsText" dxfId="3462" priority="2301" operator="containsText" text="Baja">
      <formula>NOT(ISERROR(SEARCH("Baja",AG159)))</formula>
    </cfRule>
    <cfRule type="containsText" dxfId="3461" priority="2302" operator="containsText" text="Alto">
      <formula>NOT(ISERROR(SEARCH("Alto",AG159)))</formula>
    </cfRule>
  </conditionalFormatting>
  <conditionalFormatting sqref="AE159:AE162">
    <cfRule type="containsText" dxfId="3460" priority="2289" operator="containsText" text="Catastrófico">
      <formula>NOT(ISERROR(SEARCH("Catastrófico",AE159)))</formula>
    </cfRule>
    <cfRule type="containsText" dxfId="3459" priority="2290" operator="containsText" text="Moderado">
      <formula>NOT(ISERROR(SEARCH("Moderado",AE159)))</formula>
    </cfRule>
    <cfRule type="containsText" dxfId="3458" priority="2291" operator="containsText" text="Menor">
      <formula>NOT(ISERROR(SEARCH("Menor",AE159)))</formula>
    </cfRule>
    <cfRule type="containsText" dxfId="3457" priority="2292" operator="containsText" text="Leve">
      <formula>NOT(ISERROR(SEARCH("Leve",AE159)))</formula>
    </cfRule>
    <cfRule type="containsText" dxfId="3456" priority="2293" operator="containsText" text="Mayor">
      <formula>NOT(ISERROR(SEARCH("Mayor",AE159)))</formula>
    </cfRule>
  </conditionalFormatting>
  <conditionalFormatting sqref="L138">
    <cfRule type="containsText" dxfId="3455" priority="2282" operator="containsText" text="Catastrófico">
      <formula>NOT(ISERROR(SEARCH("Catastrófico",L138)))</formula>
    </cfRule>
    <cfRule type="containsText" dxfId="3454" priority="2283" operator="containsText" text="Mayor">
      <formula>NOT(ISERROR(SEARCH("Mayor",L138)))</formula>
    </cfRule>
    <cfRule type="containsText" dxfId="3453" priority="2284" operator="containsText" text="Alta">
      <formula>NOT(ISERROR(SEARCH("Alta",L138)))</formula>
    </cfRule>
    <cfRule type="containsText" dxfId="3452" priority="2285" operator="containsText" text="Moderado">
      <formula>NOT(ISERROR(SEARCH("Moderado",L138)))</formula>
    </cfRule>
    <cfRule type="containsText" dxfId="3451" priority="2286" operator="containsText" text="Menor">
      <formula>NOT(ISERROR(SEARCH("Menor",L138)))</formula>
    </cfRule>
    <cfRule type="containsText" dxfId="3450" priority="2287" operator="containsText" text="Leve">
      <formula>NOT(ISERROR(SEARCH("Leve",L138)))</formula>
    </cfRule>
  </conditionalFormatting>
  <conditionalFormatting sqref="M138">
    <cfRule type="containsText" dxfId="3449" priority="2276" operator="containsText" text="Catastrófico">
      <formula>NOT(ISERROR(SEARCH("Catastrófico",M138)))</formula>
    </cfRule>
    <cfRule type="containsText" dxfId="3448" priority="2277" operator="containsText" text="Mayor">
      <formula>NOT(ISERROR(SEARCH("Mayor",M138)))</formula>
    </cfRule>
    <cfRule type="containsText" dxfId="3447" priority="2278" operator="containsText" text="Alta">
      <formula>NOT(ISERROR(SEARCH("Alta",M138)))</formula>
    </cfRule>
    <cfRule type="containsText" dxfId="3446" priority="2279" operator="containsText" text="Moderado">
      <formula>NOT(ISERROR(SEARCH("Moderado",M138)))</formula>
    </cfRule>
    <cfRule type="containsText" dxfId="3445" priority="2280" operator="containsText" text="Menor">
      <formula>NOT(ISERROR(SEARCH("Menor",M138)))</formula>
    </cfRule>
    <cfRule type="containsText" dxfId="3444" priority="2281" operator="containsText" text="Leve">
      <formula>NOT(ISERROR(SEARCH("Leve",M138)))</formula>
    </cfRule>
  </conditionalFormatting>
  <conditionalFormatting sqref="AA138:AA141">
    <cfRule type="containsText" dxfId="3443" priority="2217" operator="containsText" text="Muy Baja">
      <formula>NOT(ISERROR(SEARCH("Muy Baja",AA138)))</formula>
    </cfRule>
    <cfRule type="containsText" dxfId="3442" priority="2271" operator="containsText" text="Muy Alta">
      <formula>NOT(ISERROR(SEARCH("Muy Alta",AA138)))</formula>
    </cfRule>
    <cfRule type="containsText" dxfId="3441" priority="2272" operator="containsText" text="Alta">
      <formula>NOT(ISERROR(SEARCH("Alta",AA138)))</formula>
    </cfRule>
    <cfRule type="containsText" dxfId="3440" priority="2273" operator="containsText" text="Media">
      <formula>NOT(ISERROR(SEARCH("Media",AA138)))</formula>
    </cfRule>
    <cfRule type="containsText" dxfId="3439" priority="2274" operator="containsText" text="Baja">
      <formula>NOT(ISERROR(SEARCH("Baja",AA138)))</formula>
    </cfRule>
    <cfRule type="containsText" dxfId="3438" priority="2275" operator="containsText" text="Muy Baja">
      <formula>NOT(ISERROR(SEARCH("Muy Baja",AA138)))</formula>
    </cfRule>
  </conditionalFormatting>
  <conditionalFormatting sqref="N138">
    <cfRule type="containsText" dxfId="3437" priority="2266" operator="containsText" text="Extremo">
      <formula>NOT(ISERROR(SEARCH("Extremo",N138)))</formula>
    </cfRule>
    <cfRule type="containsText" dxfId="3436" priority="2267" operator="containsText" text="Alto">
      <formula>NOT(ISERROR(SEARCH("Alto",N138)))</formula>
    </cfRule>
    <cfRule type="containsText" dxfId="3435" priority="2268" operator="containsText" text="Bajo">
      <formula>NOT(ISERROR(SEARCH("Bajo",N138)))</formula>
    </cfRule>
    <cfRule type="containsText" dxfId="3434" priority="2269" operator="containsText" text="Moderado">
      <formula>NOT(ISERROR(SEARCH("Moderado",N138)))</formula>
    </cfRule>
    <cfRule type="containsText" dxfId="3433" priority="2270" operator="containsText" text="Extremo">
      <formula>NOT(ISERROR(SEARCH("Extremo",N138)))</formula>
    </cfRule>
  </conditionalFormatting>
  <conditionalFormatting sqref="I138">
    <cfRule type="containsText" dxfId="3432" priority="2243" operator="containsText" text="Muy Baja">
      <formula>NOT(ISERROR(SEARCH("Muy Baja",I138)))</formula>
    </cfRule>
    <cfRule type="containsText" dxfId="3431" priority="2244" operator="containsText" text="Baja">
      <formula>NOT(ISERROR(SEARCH("Baja",I138)))</formula>
    </cfRule>
    <cfRule type="containsText" dxfId="3430" priority="2246" operator="containsText" text="Muy Alta">
      <formula>NOT(ISERROR(SEARCH("Muy Alta",I138)))</formula>
    </cfRule>
    <cfRule type="containsText" dxfId="3429" priority="2247" operator="containsText" text="Alta">
      <formula>NOT(ISERROR(SEARCH("Alta",I138)))</formula>
    </cfRule>
    <cfRule type="containsText" dxfId="3428" priority="2248" operator="containsText" text="Media">
      <formula>NOT(ISERROR(SEARCH("Media",I138)))</formula>
    </cfRule>
    <cfRule type="containsText" dxfId="3427" priority="2249" operator="containsText" text="Media">
      <formula>NOT(ISERROR(SEARCH("Media",I138)))</formula>
    </cfRule>
    <cfRule type="containsText" dxfId="3426" priority="2250" operator="containsText" text="Media">
      <formula>NOT(ISERROR(SEARCH("Media",I138)))</formula>
    </cfRule>
    <cfRule type="containsText" dxfId="3425" priority="2251" operator="containsText" text="Muy Baja">
      <formula>NOT(ISERROR(SEARCH("Muy Baja",I138)))</formula>
    </cfRule>
    <cfRule type="containsText" dxfId="3424" priority="2252" operator="containsText" text="Baja">
      <formula>NOT(ISERROR(SEARCH("Baja",I138)))</formula>
    </cfRule>
    <cfRule type="containsText" dxfId="3423" priority="2253" operator="containsText" text="Muy Baja">
      <formula>NOT(ISERROR(SEARCH("Muy Baja",I138)))</formula>
    </cfRule>
    <cfRule type="containsText" dxfId="3422" priority="2254" operator="containsText" text="Muy Baja">
      <formula>NOT(ISERROR(SEARCH("Muy Baja",I138)))</formula>
    </cfRule>
    <cfRule type="containsText" dxfId="3421" priority="2255" operator="containsText" text="Muy Baja">
      <formula>NOT(ISERROR(SEARCH("Muy Baja",I138)))</formula>
    </cfRule>
    <cfRule type="containsText" dxfId="3420" priority="2256" operator="containsText" text="Muy Baja'Tabla probabilidad'!">
      <formula>NOT(ISERROR(SEARCH("Muy Baja'Tabla probabilidad'!",I138)))</formula>
    </cfRule>
    <cfRule type="containsText" dxfId="3419" priority="2257" operator="containsText" text="Muy bajo">
      <formula>NOT(ISERROR(SEARCH("Muy bajo",I138)))</formula>
    </cfRule>
    <cfRule type="containsText" dxfId="3418" priority="2258" operator="containsText" text="Alta">
      <formula>NOT(ISERROR(SEARCH("Alta",I138)))</formula>
    </cfRule>
    <cfRule type="containsText" dxfId="3417" priority="2259" operator="containsText" text="Media">
      <formula>NOT(ISERROR(SEARCH("Media",I138)))</formula>
    </cfRule>
    <cfRule type="containsText" dxfId="3416" priority="2260" operator="containsText" text="Baja">
      <formula>NOT(ISERROR(SEARCH("Baja",I138)))</formula>
    </cfRule>
    <cfRule type="containsText" dxfId="3415" priority="2261" operator="containsText" text="Muy baja">
      <formula>NOT(ISERROR(SEARCH("Muy baja",I138)))</formula>
    </cfRule>
    <cfRule type="cellIs" dxfId="3414" priority="2264" operator="between">
      <formula>1</formula>
      <formula>2</formula>
    </cfRule>
    <cfRule type="cellIs" dxfId="3413" priority="2265" operator="between">
      <formula>0</formula>
      <formula>2</formula>
    </cfRule>
  </conditionalFormatting>
  <conditionalFormatting sqref="I138">
    <cfRule type="containsText" dxfId="3412" priority="2245" operator="containsText" text="Muy Alta">
      <formula>NOT(ISERROR(SEARCH("Muy Alta",I138)))</formula>
    </cfRule>
  </conditionalFormatting>
  <conditionalFormatting sqref="Y138:Y141">
    <cfRule type="containsText" dxfId="3411" priority="2237" operator="containsText" text="Muy Alta">
      <formula>NOT(ISERROR(SEARCH("Muy Alta",Y138)))</formula>
    </cfRule>
    <cfRule type="containsText" dxfId="3410" priority="2238" operator="containsText" text="Alta">
      <formula>NOT(ISERROR(SEARCH("Alta",Y138)))</formula>
    </cfRule>
    <cfRule type="containsText" dxfId="3409" priority="2239" operator="containsText" text="Media">
      <formula>NOT(ISERROR(SEARCH("Media",Y138)))</formula>
    </cfRule>
    <cfRule type="containsText" dxfId="3408" priority="2240" operator="containsText" text="Muy Baja">
      <formula>NOT(ISERROR(SEARCH("Muy Baja",Y138)))</formula>
    </cfRule>
    <cfRule type="containsText" dxfId="3407" priority="2241" operator="containsText" text="Baja">
      <formula>NOT(ISERROR(SEARCH("Baja",Y138)))</formula>
    </cfRule>
    <cfRule type="containsText" dxfId="3406" priority="2242" operator="containsText" text="Muy Baja">
      <formula>NOT(ISERROR(SEARCH("Muy Baja",Y138)))</formula>
    </cfRule>
  </conditionalFormatting>
  <conditionalFormatting sqref="AC138:AC141">
    <cfRule type="containsText" dxfId="3405" priority="2232" operator="containsText" text="Catastrófico">
      <formula>NOT(ISERROR(SEARCH("Catastrófico",AC138)))</formula>
    </cfRule>
    <cfRule type="containsText" dxfId="3404" priority="2233" operator="containsText" text="Mayor">
      <formula>NOT(ISERROR(SEARCH("Mayor",AC138)))</formula>
    </cfRule>
    <cfRule type="containsText" dxfId="3403" priority="2234" operator="containsText" text="Moderado">
      <formula>NOT(ISERROR(SEARCH("Moderado",AC138)))</formula>
    </cfRule>
    <cfRule type="containsText" dxfId="3402" priority="2235" operator="containsText" text="Menor">
      <formula>NOT(ISERROR(SEARCH("Menor",AC138)))</formula>
    </cfRule>
    <cfRule type="containsText" dxfId="3401" priority="2236" operator="containsText" text="Leve">
      <formula>NOT(ISERROR(SEARCH("Leve",AC138)))</formula>
    </cfRule>
  </conditionalFormatting>
  <conditionalFormatting sqref="AG138">
    <cfRule type="containsText" dxfId="3400" priority="2223" operator="containsText" text="Extremo">
      <formula>NOT(ISERROR(SEARCH("Extremo",AG138)))</formula>
    </cfRule>
    <cfRule type="containsText" dxfId="3399" priority="2224" operator="containsText" text="Alto">
      <formula>NOT(ISERROR(SEARCH("Alto",AG138)))</formula>
    </cfRule>
    <cfRule type="containsText" dxfId="3398" priority="2225" operator="containsText" text="Moderado">
      <formula>NOT(ISERROR(SEARCH("Moderado",AG138)))</formula>
    </cfRule>
    <cfRule type="containsText" dxfId="3397" priority="2226" operator="containsText" text="Menor">
      <formula>NOT(ISERROR(SEARCH("Menor",AG138)))</formula>
    </cfRule>
    <cfRule type="containsText" dxfId="3396" priority="2227" operator="containsText" text="Bajo">
      <formula>NOT(ISERROR(SEARCH("Bajo",AG138)))</formula>
    </cfRule>
    <cfRule type="containsText" dxfId="3395" priority="2228" operator="containsText" text="Moderado">
      <formula>NOT(ISERROR(SEARCH("Moderado",AG138)))</formula>
    </cfRule>
    <cfRule type="containsText" dxfId="3394" priority="2229" operator="containsText" text="Extremo">
      <formula>NOT(ISERROR(SEARCH("Extremo",AG138)))</formula>
    </cfRule>
    <cfRule type="containsText" dxfId="3393" priority="2230" operator="containsText" text="Baja">
      <formula>NOT(ISERROR(SEARCH("Baja",AG138)))</formula>
    </cfRule>
    <cfRule type="containsText" dxfId="3392" priority="2231" operator="containsText" text="Alto">
      <formula>NOT(ISERROR(SEARCH("Alto",AG138)))</formula>
    </cfRule>
  </conditionalFormatting>
  <conditionalFormatting sqref="AE138:AE141">
    <cfRule type="containsText" dxfId="3391" priority="2218" operator="containsText" text="Catastrófico">
      <formula>NOT(ISERROR(SEARCH("Catastrófico",AE138)))</formula>
    </cfRule>
    <cfRule type="containsText" dxfId="3390" priority="2219" operator="containsText" text="Moderado">
      <formula>NOT(ISERROR(SEARCH("Moderado",AE138)))</formula>
    </cfRule>
    <cfRule type="containsText" dxfId="3389" priority="2220" operator="containsText" text="Menor">
      <formula>NOT(ISERROR(SEARCH("Menor",AE138)))</formula>
    </cfRule>
    <cfRule type="containsText" dxfId="3388" priority="2221" operator="containsText" text="Leve">
      <formula>NOT(ISERROR(SEARCH("Leve",AE138)))</formula>
    </cfRule>
    <cfRule type="containsText" dxfId="3387" priority="2222" operator="containsText" text="Mayor">
      <formula>NOT(ISERROR(SEARCH("Mayor",AE138)))</formula>
    </cfRule>
  </conditionalFormatting>
  <conditionalFormatting sqref="L142">
    <cfRule type="containsText" dxfId="3386" priority="2211" operator="containsText" text="Catastrófico">
      <formula>NOT(ISERROR(SEARCH("Catastrófico",L142)))</formula>
    </cfRule>
    <cfRule type="containsText" dxfId="3385" priority="2212" operator="containsText" text="Mayor">
      <formula>NOT(ISERROR(SEARCH("Mayor",L142)))</formula>
    </cfRule>
    <cfRule type="containsText" dxfId="3384" priority="2213" operator="containsText" text="Alta">
      <formula>NOT(ISERROR(SEARCH("Alta",L142)))</formula>
    </cfRule>
    <cfRule type="containsText" dxfId="3383" priority="2214" operator="containsText" text="Moderado">
      <formula>NOT(ISERROR(SEARCH("Moderado",L142)))</formula>
    </cfRule>
    <cfRule type="containsText" dxfId="3382" priority="2215" operator="containsText" text="Menor">
      <formula>NOT(ISERROR(SEARCH("Menor",L142)))</formula>
    </cfRule>
    <cfRule type="containsText" dxfId="3381" priority="2216" operator="containsText" text="Leve">
      <formula>NOT(ISERROR(SEARCH("Leve",L142)))</formula>
    </cfRule>
  </conditionalFormatting>
  <conditionalFormatting sqref="M142">
    <cfRule type="containsText" dxfId="3380" priority="2205" operator="containsText" text="Catastrófico">
      <formula>NOT(ISERROR(SEARCH("Catastrófico",M142)))</formula>
    </cfRule>
    <cfRule type="containsText" dxfId="3379" priority="2206" operator="containsText" text="Mayor">
      <formula>NOT(ISERROR(SEARCH("Mayor",M142)))</formula>
    </cfRule>
    <cfRule type="containsText" dxfId="3378" priority="2207" operator="containsText" text="Alta">
      <formula>NOT(ISERROR(SEARCH("Alta",M142)))</formula>
    </cfRule>
    <cfRule type="containsText" dxfId="3377" priority="2208" operator="containsText" text="Moderado">
      <formula>NOT(ISERROR(SEARCH("Moderado",M142)))</formula>
    </cfRule>
    <cfRule type="containsText" dxfId="3376" priority="2209" operator="containsText" text="Menor">
      <formula>NOT(ISERROR(SEARCH("Menor",M142)))</formula>
    </cfRule>
    <cfRule type="containsText" dxfId="3375" priority="2210" operator="containsText" text="Leve">
      <formula>NOT(ISERROR(SEARCH("Leve",M142)))</formula>
    </cfRule>
  </conditionalFormatting>
  <conditionalFormatting sqref="AA142:AA145">
    <cfRule type="containsText" dxfId="3374" priority="2146" operator="containsText" text="Muy Baja">
      <formula>NOT(ISERROR(SEARCH("Muy Baja",AA142)))</formula>
    </cfRule>
    <cfRule type="containsText" dxfId="3373" priority="2200" operator="containsText" text="Muy Alta">
      <formula>NOT(ISERROR(SEARCH("Muy Alta",AA142)))</formula>
    </cfRule>
    <cfRule type="containsText" dxfId="3372" priority="2201" operator="containsText" text="Alta">
      <formula>NOT(ISERROR(SEARCH("Alta",AA142)))</formula>
    </cfRule>
    <cfRule type="containsText" dxfId="3371" priority="2202" operator="containsText" text="Media">
      <formula>NOT(ISERROR(SEARCH("Media",AA142)))</formula>
    </cfRule>
    <cfRule type="containsText" dxfId="3370" priority="2203" operator="containsText" text="Baja">
      <formula>NOT(ISERROR(SEARCH("Baja",AA142)))</formula>
    </cfRule>
    <cfRule type="containsText" dxfId="3369" priority="2204" operator="containsText" text="Muy Baja">
      <formula>NOT(ISERROR(SEARCH("Muy Baja",AA142)))</formula>
    </cfRule>
  </conditionalFormatting>
  <conditionalFormatting sqref="N142">
    <cfRule type="containsText" dxfId="3368" priority="2195" operator="containsText" text="Extremo">
      <formula>NOT(ISERROR(SEARCH("Extremo",N142)))</formula>
    </cfRule>
    <cfRule type="containsText" dxfId="3367" priority="2196" operator="containsText" text="Alto">
      <formula>NOT(ISERROR(SEARCH("Alto",N142)))</formula>
    </cfRule>
    <cfRule type="containsText" dxfId="3366" priority="2197" operator="containsText" text="Bajo">
      <formula>NOT(ISERROR(SEARCH("Bajo",N142)))</formula>
    </cfRule>
    <cfRule type="containsText" dxfId="3365" priority="2198" operator="containsText" text="Moderado">
      <formula>NOT(ISERROR(SEARCH("Moderado",N142)))</formula>
    </cfRule>
    <cfRule type="containsText" dxfId="3364" priority="2199" operator="containsText" text="Extremo">
      <formula>NOT(ISERROR(SEARCH("Extremo",N142)))</formula>
    </cfRule>
  </conditionalFormatting>
  <conditionalFormatting sqref="I142">
    <cfRule type="containsText" dxfId="3363" priority="2172" operator="containsText" text="Muy Baja">
      <formula>NOT(ISERROR(SEARCH("Muy Baja",I142)))</formula>
    </cfRule>
    <cfRule type="containsText" dxfId="3362" priority="2173" operator="containsText" text="Baja">
      <formula>NOT(ISERROR(SEARCH("Baja",I142)))</formula>
    </cfRule>
    <cfRule type="containsText" dxfId="3361" priority="2175" operator="containsText" text="Muy Alta">
      <formula>NOT(ISERROR(SEARCH("Muy Alta",I142)))</formula>
    </cfRule>
    <cfRule type="containsText" dxfId="3360" priority="2176" operator="containsText" text="Alta">
      <formula>NOT(ISERROR(SEARCH("Alta",I142)))</formula>
    </cfRule>
    <cfRule type="containsText" dxfId="3359" priority="2177" operator="containsText" text="Media">
      <formula>NOT(ISERROR(SEARCH("Media",I142)))</formula>
    </cfRule>
    <cfRule type="containsText" dxfId="3358" priority="2178" operator="containsText" text="Media">
      <formula>NOT(ISERROR(SEARCH("Media",I142)))</formula>
    </cfRule>
    <cfRule type="containsText" dxfId="3357" priority="2179" operator="containsText" text="Media">
      <formula>NOT(ISERROR(SEARCH("Media",I142)))</formula>
    </cfRule>
    <cfRule type="containsText" dxfId="3356" priority="2180" operator="containsText" text="Muy Baja">
      <formula>NOT(ISERROR(SEARCH("Muy Baja",I142)))</formula>
    </cfRule>
    <cfRule type="containsText" dxfId="3355" priority="2181" operator="containsText" text="Baja">
      <formula>NOT(ISERROR(SEARCH("Baja",I142)))</formula>
    </cfRule>
    <cfRule type="containsText" dxfId="3354" priority="2182" operator="containsText" text="Muy Baja">
      <formula>NOT(ISERROR(SEARCH("Muy Baja",I142)))</formula>
    </cfRule>
    <cfRule type="containsText" dxfId="3353" priority="2183" operator="containsText" text="Muy Baja">
      <formula>NOT(ISERROR(SEARCH("Muy Baja",I142)))</formula>
    </cfRule>
    <cfRule type="containsText" dxfId="3352" priority="2184" operator="containsText" text="Muy Baja">
      <formula>NOT(ISERROR(SEARCH("Muy Baja",I142)))</formula>
    </cfRule>
    <cfRule type="containsText" dxfId="3351" priority="2185" operator="containsText" text="Muy Baja'Tabla probabilidad'!">
      <formula>NOT(ISERROR(SEARCH("Muy Baja'Tabla probabilidad'!",I142)))</formula>
    </cfRule>
    <cfRule type="containsText" dxfId="3350" priority="2186" operator="containsText" text="Muy bajo">
      <formula>NOT(ISERROR(SEARCH("Muy bajo",I142)))</formula>
    </cfRule>
    <cfRule type="containsText" dxfId="3349" priority="2187" operator="containsText" text="Alta">
      <formula>NOT(ISERROR(SEARCH("Alta",I142)))</formula>
    </cfRule>
    <cfRule type="containsText" dxfId="3348" priority="2188" operator="containsText" text="Media">
      <formula>NOT(ISERROR(SEARCH("Media",I142)))</formula>
    </cfRule>
    <cfRule type="containsText" dxfId="3347" priority="2189" operator="containsText" text="Baja">
      <formula>NOT(ISERROR(SEARCH("Baja",I142)))</formula>
    </cfRule>
    <cfRule type="containsText" dxfId="3346" priority="2190" operator="containsText" text="Muy baja">
      <formula>NOT(ISERROR(SEARCH("Muy baja",I142)))</formula>
    </cfRule>
    <cfRule type="cellIs" dxfId="3345" priority="2193" operator="between">
      <formula>1</formula>
      <formula>2</formula>
    </cfRule>
    <cfRule type="cellIs" dxfId="3344" priority="2194" operator="between">
      <formula>0</formula>
      <formula>2</formula>
    </cfRule>
  </conditionalFormatting>
  <conditionalFormatting sqref="I142">
    <cfRule type="containsText" dxfId="3343" priority="2174" operator="containsText" text="Muy Alta">
      <formula>NOT(ISERROR(SEARCH("Muy Alta",I142)))</formula>
    </cfRule>
  </conditionalFormatting>
  <conditionalFormatting sqref="Y142:Y145">
    <cfRule type="containsText" dxfId="3342" priority="2166" operator="containsText" text="Muy Alta">
      <formula>NOT(ISERROR(SEARCH("Muy Alta",Y142)))</formula>
    </cfRule>
    <cfRule type="containsText" dxfId="3341" priority="2167" operator="containsText" text="Alta">
      <formula>NOT(ISERROR(SEARCH("Alta",Y142)))</formula>
    </cfRule>
    <cfRule type="containsText" dxfId="3340" priority="2168" operator="containsText" text="Media">
      <formula>NOT(ISERROR(SEARCH("Media",Y142)))</formula>
    </cfRule>
    <cfRule type="containsText" dxfId="3339" priority="2169" operator="containsText" text="Muy Baja">
      <formula>NOT(ISERROR(SEARCH("Muy Baja",Y142)))</formula>
    </cfRule>
    <cfRule type="containsText" dxfId="3338" priority="2170" operator="containsText" text="Baja">
      <formula>NOT(ISERROR(SEARCH("Baja",Y142)))</formula>
    </cfRule>
    <cfRule type="containsText" dxfId="3337" priority="2171" operator="containsText" text="Muy Baja">
      <formula>NOT(ISERROR(SEARCH("Muy Baja",Y142)))</formula>
    </cfRule>
  </conditionalFormatting>
  <conditionalFormatting sqref="AC142:AC145">
    <cfRule type="containsText" dxfId="3336" priority="2161" operator="containsText" text="Catastrófico">
      <formula>NOT(ISERROR(SEARCH("Catastrófico",AC142)))</formula>
    </cfRule>
    <cfRule type="containsText" dxfId="3335" priority="2162" operator="containsText" text="Mayor">
      <formula>NOT(ISERROR(SEARCH("Mayor",AC142)))</formula>
    </cfRule>
    <cfRule type="containsText" dxfId="3334" priority="2163" operator="containsText" text="Moderado">
      <formula>NOT(ISERROR(SEARCH("Moderado",AC142)))</formula>
    </cfRule>
    <cfRule type="containsText" dxfId="3333" priority="2164" operator="containsText" text="Menor">
      <formula>NOT(ISERROR(SEARCH("Menor",AC142)))</formula>
    </cfRule>
    <cfRule type="containsText" dxfId="3332" priority="2165" operator="containsText" text="Leve">
      <formula>NOT(ISERROR(SEARCH("Leve",AC142)))</formula>
    </cfRule>
  </conditionalFormatting>
  <conditionalFormatting sqref="AG142">
    <cfRule type="containsText" dxfId="3331" priority="2152" operator="containsText" text="Extremo">
      <formula>NOT(ISERROR(SEARCH("Extremo",AG142)))</formula>
    </cfRule>
    <cfRule type="containsText" dxfId="3330" priority="2153" operator="containsText" text="Alto">
      <formula>NOT(ISERROR(SEARCH("Alto",AG142)))</formula>
    </cfRule>
    <cfRule type="containsText" dxfId="3329" priority="2154" operator="containsText" text="Moderado">
      <formula>NOT(ISERROR(SEARCH("Moderado",AG142)))</formula>
    </cfRule>
    <cfRule type="containsText" dxfId="3328" priority="2155" operator="containsText" text="Menor">
      <formula>NOT(ISERROR(SEARCH("Menor",AG142)))</formula>
    </cfRule>
    <cfRule type="containsText" dxfId="3327" priority="2156" operator="containsText" text="Bajo">
      <formula>NOT(ISERROR(SEARCH("Bajo",AG142)))</formula>
    </cfRule>
    <cfRule type="containsText" dxfId="3326" priority="2157" operator="containsText" text="Moderado">
      <formula>NOT(ISERROR(SEARCH("Moderado",AG142)))</formula>
    </cfRule>
    <cfRule type="containsText" dxfId="3325" priority="2158" operator="containsText" text="Extremo">
      <formula>NOT(ISERROR(SEARCH("Extremo",AG142)))</formula>
    </cfRule>
    <cfRule type="containsText" dxfId="3324" priority="2159" operator="containsText" text="Baja">
      <formula>NOT(ISERROR(SEARCH("Baja",AG142)))</formula>
    </cfRule>
    <cfRule type="containsText" dxfId="3323" priority="2160" operator="containsText" text="Alto">
      <formula>NOT(ISERROR(SEARCH("Alto",AG142)))</formula>
    </cfRule>
  </conditionalFormatting>
  <conditionalFormatting sqref="AE142:AE145">
    <cfRule type="containsText" dxfId="3322" priority="2147" operator="containsText" text="Catastrófico">
      <formula>NOT(ISERROR(SEARCH("Catastrófico",AE142)))</formula>
    </cfRule>
    <cfRule type="containsText" dxfId="3321" priority="2148" operator="containsText" text="Moderado">
      <formula>NOT(ISERROR(SEARCH("Moderado",AE142)))</formula>
    </cfRule>
    <cfRule type="containsText" dxfId="3320" priority="2149" operator="containsText" text="Menor">
      <formula>NOT(ISERROR(SEARCH("Menor",AE142)))</formula>
    </cfRule>
    <cfRule type="containsText" dxfId="3319" priority="2150" operator="containsText" text="Leve">
      <formula>NOT(ISERROR(SEARCH("Leve",AE142)))</formula>
    </cfRule>
    <cfRule type="containsText" dxfId="3318" priority="2151" operator="containsText" text="Mayor">
      <formula>NOT(ISERROR(SEARCH("Mayor",AE142)))</formula>
    </cfRule>
  </conditionalFormatting>
  <conditionalFormatting sqref="L194">
    <cfRule type="containsText" dxfId="3317" priority="152" operator="containsText" text="Catastrófico">
      <formula>NOT(ISERROR(SEARCH("Catastrófico",L194)))</formula>
    </cfRule>
    <cfRule type="containsText" dxfId="3316" priority="153" operator="containsText" text="Mayor">
      <formula>NOT(ISERROR(SEARCH("Mayor",L194)))</formula>
    </cfRule>
    <cfRule type="containsText" dxfId="3315" priority="154" operator="containsText" text="Alta">
      <formula>NOT(ISERROR(SEARCH("Alta",L194)))</formula>
    </cfRule>
    <cfRule type="containsText" dxfId="3314" priority="155" operator="containsText" text="Moderado">
      <formula>NOT(ISERROR(SEARCH("Moderado",L194)))</formula>
    </cfRule>
    <cfRule type="containsText" dxfId="3313" priority="156" operator="containsText" text="Menor">
      <formula>NOT(ISERROR(SEARCH("Menor",L194)))</formula>
    </cfRule>
    <cfRule type="containsText" dxfId="3312" priority="157" operator="containsText" text="Leve">
      <formula>NOT(ISERROR(SEARCH("Leve",L194)))</formula>
    </cfRule>
  </conditionalFormatting>
  <conditionalFormatting sqref="M194">
    <cfRule type="containsText" dxfId="3311" priority="146" operator="containsText" text="Catastrófico">
      <formula>NOT(ISERROR(SEARCH("Catastrófico",M194)))</formula>
    </cfRule>
    <cfRule type="containsText" dxfId="3310" priority="147" operator="containsText" text="Mayor">
      <formula>NOT(ISERROR(SEARCH("Mayor",M194)))</formula>
    </cfRule>
    <cfRule type="containsText" dxfId="3309" priority="148" operator="containsText" text="Alta">
      <formula>NOT(ISERROR(SEARCH("Alta",M194)))</formula>
    </cfRule>
    <cfRule type="containsText" dxfId="3308" priority="149" operator="containsText" text="Moderado">
      <formula>NOT(ISERROR(SEARCH("Moderado",M194)))</formula>
    </cfRule>
    <cfRule type="containsText" dxfId="3307" priority="150" operator="containsText" text="Menor">
      <formula>NOT(ISERROR(SEARCH("Menor",M194)))</formula>
    </cfRule>
    <cfRule type="containsText" dxfId="3306" priority="151" operator="containsText" text="Leve">
      <formula>NOT(ISERROR(SEARCH("Leve",M194)))</formula>
    </cfRule>
  </conditionalFormatting>
  <conditionalFormatting sqref="N194">
    <cfRule type="containsText" dxfId="3305" priority="136" operator="containsText" text="Extremo">
      <formula>NOT(ISERROR(SEARCH("Extremo",N194)))</formula>
    </cfRule>
    <cfRule type="containsText" dxfId="3304" priority="137" operator="containsText" text="Alto">
      <formula>NOT(ISERROR(SEARCH("Alto",N194)))</formula>
    </cfRule>
    <cfRule type="containsText" dxfId="3303" priority="138" operator="containsText" text="Bajo">
      <formula>NOT(ISERROR(SEARCH("Bajo",N194)))</formula>
    </cfRule>
    <cfRule type="containsText" dxfId="3302" priority="139" operator="containsText" text="Moderado">
      <formula>NOT(ISERROR(SEARCH("Moderado",N194)))</formula>
    </cfRule>
    <cfRule type="containsText" dxfId="3301" priority="140" operator="containsText" text="Extremo">
      <formula>NOT(ISERROR(SEARCH("Extremo",N194)))</formula>
    </cfRule>
  </conditionalFormatting>
  <conditionalFormatting sqref="I194">
    <cfRule type="containsText" dxfId="3300" priority="113" operator="containsText" text="Muy Baja">
      <formula>NOT(ISERROR(SEARCH("Muy Baja",I194)))</formula>
    </cfRule>
    <cfRule type="containsText" dxfId="3299" priority="114" operator="containsText" text="Baja">
      <formula>NOT(ISERROR(SEARCH("Baja",I194)))</formula>
    </cfRule>
    <cfRule type="containsText" dxfId="3298" priority="116" operator="containsText" text="Muy Alta">
      <formula>NOT(ISERROR(SEARCH("Muy Alta",I194)))</formula>
    </cfRule>
    <cfRule type="containsText" dxfId="3297" priority="117" operator="containsText" text="Alta">
      <formula>NOT(ISERROR(SEARCH("Alta",I194)))</formula>
    </cfRule>
    <cfRule type="containsText" dxfId="3296" priority="118" operator="containsText" text="Media">
      <formula>NOT(ISERROR(SEARCH("Media",I194)))</formula>
    </cfRule>
    <cfRule type="containsText" dxfId="3295" priority="119" operator="containsText" text="Media">
      <formula>NOT(ISERROR(SEARCH("Media",I194)))</formula>
    </cfRule>
    <cfRule type="containsText" dxfId="3294" priority="120" operator="containsText" text="Media">
      <formula>NOT(ISERROR(SEARCH("Media",I194)))</formula>
    </cfRule>
    <cfRule type="containsText" dxfId="3293" priority="121" operator="containsText" text="Muy Baja">
      <formula>NOT(ISERROR(SEARCH("Muy Baja",I194)))</formula>
    </cfRule>
    <cfRule type="containsText" dxfId="3292" priority="122" operator="containsText" text="Baja">
      <formula>NOT(ISERROR(SEARCH("Baja",I194)))</formula>
    </cfRule>
    <cfRule type="containsText" dxfId="3291" priority="123" operator="containsText" text="Muy Baja">
      <formula>NOT(ISERROR(SEARCH("Muy Baja",I194)))</formula>
    </cfRule>
    <cfRule type="containsText" dxfId="3290" priority="124" operator="containsText" text="Muy Baja">
      <formula>NOT(ISERROR(SEARCH("Muy Baja",I194)))</formula>
    </cfRule>
    <cfRule type="containsText" dxfId="3289" priority="125" operator="containsText" text="Muy Baja">
      <formula>NOT(ISERROR(SEARCH("Muy Baja",I194)))</formula>
    </cfRule>
    <cfRule type="containsText" dxfId="3288" priority="126" operator="containsText" text="Muy Baja'Tabla probabilidad'!">
      <formula>NOT(ISERROR(SEARCH("Muy Baja'Tabla probabilidad'!",I194)))</formula>
    </cfRule>
    <cfRule type="containsText" dxfId="3287" priority="127" operator="containsText" text="Muy bajo">
      <formula>NOT(ISERROR(SEARCH("Muy bajo",I194)))</formula>
    </cfRule>
    <cfRule type="containsText" dxfId="3286" priority="128" operator="containsText" text="Alta">
      <formula>NOT(ISERROR(SEARCH("Alta",I194)))</formula>
    </cfRule>
    <cfRule type="containsText" dxfId="3285" priority="129" operator="containsText" text="Media">
      <formula>NOT(ISERROR(SEARCH("Media",I194)))</formula>
    </cfRule>
    <cfRule type="containsText" dxfId="3284" priority="130" operator="containsText" text="Baja">
      <formula>NOT(ISERROR(SEARCH("Baja",I194)))</formula>
    </cfRule>
    <cfRule type="containsText" dxfId="3283" priority="131" operator="containsText" text="Muy baja">
      <formula>NOT(ISERROR(SEARCH("Muy baja",I194)))</formula>
    </cfRule>
    <cfRule type="cellIs" dxfId="3282" priority="134" operator="between">
      <formula>1</formula>
      <formula>2</formula>
    </cfRule>
    <cfRule type="cellIs" dxfId="3281" priority="135" operator="between">
      <formula>0</formula>
      <formula>2</formula>
    </cfRule>
  </conditionalFormatting>
  <conditionalFormatting sqref="I194">
    <cfRule type="containsText" dxfId="3280" priority="115" operator="containsText" text="Muy Alta">
      <formula>NOT(ISERROR(SEARCH("Muy Alta",I194)))</formula>
    </cfRule>
  </conditionalFormatting>
  <conditionalFormatting sqref="I197:I198">
    <cfRule type="containsText" dxfId="3279" priority="64" operator="containsText" text="Muy Baja">
      <formula>NOT(ISERROR(SEARCH("Muy Baja",I197)))</formula>
    </cfRule>
    <cfRule type="containsText" dxfId="3278" priority="65" operator="containsText" text="Baja">
      <formula>NOT(ISERROR(SEARCH("Baja",I197)))</formula>
    </cfRule>
    <cfRule type="containsText" dxfId="3277" priority="67" operator="containsText" text="Muy Alta">
      <formula>NOT(ISERROR(SEARCH("Muy Alta",I197)))</formula>
    </cfRule>
    <cfRule type="containsText" dxfId="3276" priority="68" operator="containsText" text="Alta">
      <formula>NOT(ISERROR(SEARCH("Alta",I197)))</formula>
    </cfRule>
    <cfRule type="containsText" dxfId="3275" priority="69" operator="containsText" text="Media">
      <formula>NOT(ISERROR(SEARCH("Media",I197)))</formula>
    </cfRule>
    <cfRule type="containsText" dxfId="3274" priority="70" operator="containsText" text="Media">
      <formula>NOT(ISERROR(SEARCH("Media",I197)))</formula>
    </cfRule>
    <cfRule type="containsText" dxfId="3273" priority="71" operator="containsText" text="Media">
      <formula>NOT(ISERROR(SEARCH("Media",I197)))</formula>
    </cfRule>
    <cfRule type="containsText" dxfId="3272" priority="72" operator="containsText" text="Muy Baja">
      <formula>NOT(ISERROR(SEARCH("Muy Baja",I197)))</formula>
    </cfRule>
    <cfRule type="containsText" dxfId="3271" priority="73" operator="containsText" text="Baja">
      <formula>NOT(ISERROR(SEARCH("Baja",I197)))</formula>
    </cfRule>
    <cfRule type="containsText" dxfId="3270" priority="74" operator="containsText" text="Muy Baja">
      <formula>NOT(ISERROR(SEARCH("Muy Baja",I197)))</formula>
    </cfRule>
    <cfRule type="containsText" dxfId="3269" priority="75" operator="containsText" text="Muy Baja">
      <formula>NOT(ISERROR(SEARCH("Muy Baja",I197)))</formula>
    </cfRule>
    <cfRule type="containsText" dxfId="3268" priority="76" operator="containsText" text="Muy Baja">
      <formula>NOT(ISERROR(SEARCH("Muy Baja",I197)))</formula>
    </cfRule>
    <cfRule type="containsText" dxfId="3267" priority="77" operator="containsText" text="Muy Baja'Tabla probabilidad'!">
      <formula>NOT(ISERROR(SEARCH("Muy Baja'Tabla probabilidad'!",I197)))</formula>
    </cfRule>
    <cfRule type="containsText" dxfId="3266" priority="78" operator="containsText" text="Muy bajo">
      <formula>NOT(ISERROR(SEARCH("Muy bajo",I197)))</formula>
    </cfRule>
    <cfRule type="containsText" dxfId="3265" priority="79" operator="containsText" text="Alta">
      <formula>NOT(ISERROR(SEARCH("Alta",I197)))</formula>
    </cfRule>
    <cfRule type="containsText" dxfId="3264" priority="80" operator="containsText" text="Media">
      <formula>NOT(ISERROR(SEARCH("Media",I197)))</formula>
    </cfRule>
    <cfRule type="containsText" dxfId="3263" priority="81" operator="containsText" text="Baja">
      <formula>NOT(ISERROR(SEARCH("Baja",I197)))</formula>
    </cfRule>
    <cfRule type="containsText" dxfId="3262" priority="82" operator="containsText" text="Muy baja">
      <formula>NOT(ISERROR(SEARCH("Muy baja",I197)))</formula>
    </cfRule>
    <cfRule type="cellIs" dxfId="3261" priority="85" operator="between">
      <formula>1</formula>
      <formula>2</formula>
    </cfRule>
    <cfRule type="cellIs" dxfId="3260" priority="86" operator="between">
      <formula>0</formula>
      <formula>2</formula>
    </cfRule>
  </conditionalFormatting>
  <conditionalFormatting sqref="I197:I198">
    <cfRule type="containsText" dxfId="3259" priority="66" operator="containsText" text="Muy Alta">
      <formula>NOT(ISERROR(SEARCH("Muy Alta",I197)))</formula>
    </cfRule>
  </conditionalFormatting>
  <conditionalFormatting sqref="L197:L198">
    <cfRule type="containsText" dxfId="3258" priority="58" operator="containsText" text="Catastrófico">
      <formula>NOT(ISERROR(SEARCH("Catastrófico",L197)))</formula>
    </cfRule>
    <cfRule type="containsText" dxfId="3257" priority="59" operator="containsText" text="Mayor">
      <formula>NOT(ISERROR(SEARCH("Mayor",L197)))</formula>
    </cfRule>
    <cfRule type="containsText" dxfId="3256" priority="60" operator="containsText" text="Alta">
      <formula>NOT(ISERROR(SEARCH("Alta",L197)))</formula>
    </cfRule>
    <cfRule type="containsText" dxfId="3255" priority="61" operator="containsText" text="Moderado">
      <formula>NOT(ISERROR(SEARCH("Moderado",L197)))</formula>
    </cfRule>
    <cfRule type="containsText" dxfId="3254" priority="62" operator="containsText" text="Menor">
      <formula>NOT(ISERROR(SEARCH("Menor",L197)))</formula>
    </cfRule>
    <cfRule type="containsText" dxfId="3253" priority="63" operator="containsText" text="Leve">
      <formula>NOT(ISERROR(SEARCH("Leve",L197)))</formula>
    </cfRule>
  </conditionalFormatting>
  <conditionalFormatting sqref="M197:M198">
    <cfRule type="containsText" dxfId="3252" priority="52" operator="containsText" text="Catastrófico">
      <formula>NOT(ISERROR(SEARCH("Catastrófico",M197)))</formula>
    </cfRule>
    <cfRule type="containsText" dxfId="3251" priority="53" operator="containsText" text="Mayor">
      <formula>NOT(ISERROR(SEARCH("Mayor",M197)))</formula>
    </cfRule>
    <cfRule type="containsText" dxfId="3250" priority="54" operator="containsText" text="Alta">
      <formula>NOT(ISERROR(SEARCH("Alta",M197)))</formula>
    </cfRule>
    <cfRule type="containsText" dxfId="3249" priority="55" operator="containsText" text="Moderado">
      <formula>NOT(ISERROR(SEARCH("Moderado",M197)))</formula>
    </cfRule>
    <cfRule type="containsText" dxfId="3248" priority="56" operator="containsText" text="Menor">
      <formula>NOT(ISERROR(SEARCH("Menor",M197)))</formula>
    </cfRule>
    <cfRule type="containsText" dxfId="3247" priority="57" operator="containsText" text="Leve">
      <formula>NOT(ISERROR(SEARCH("Leve",M197)))</formula>
    </cfRule>
  </conditionalFormatting>
  <conditionalFormatting sqref="N197:N198">
    <cfRule type="containsText" dxfId="3246" priority="47" operator="containsText" text="Extremo">
      <formula>NOT(ISERROR(SEARCH("Extremo",N197)))</formula>
    </cfRule>
    <cfRule type="containsText" dxfId="3245" priority="48" operator="containsText" text="Alto">
      <formula>NOT(ISERROR(SEARCH("Alto",N197)))</formula>
    </cfRule>
    <cfRule type="containsText" dxfId="3244" priority="49" operator="containsText" text="Bajo">
      <formula>NOT(ISERROR(SEARCH("Bajo",N197)))</formula>
    </cfRule>
    <cfRule type="containsText" dxfId="3243" priority="50" operator="containsText" text="Moderado">
      <formula>NOT(ISERROR(SEARCH("Moderado",N197)))</formula>
    </cfRule>
    <cfRule type="containsText" dxfId="3242" priority="51" operator="containsText" text="Extremo">
      <formula>NOT(ISERROR(SEARCH("Extremo",N197)))</formula>
    </cfRule>
  </conditionalFormatting>
  <conditionalFormatting sqref="AC197:AC198">
    <cfRule type="containsText" dxfId="3241" priority="37" operator="containsText" text="Catastrófico">
      <formula>NOT(ISERROR(SEARCH("Catastrófico",AC197)))</formula>
    </cfRule>
    <cfRule type="containsText" dxfId="3240" priority="38" operator="containsText" text="Mayor">
      <formula>NOT(ISERROR(SEARCH("Mayor",AC197)))</formula>
    </cfRule>
    <cfRule type="containsText" dxfId="3239" priority="39" operator="containsText" text="Moderado">
      <formula>NOT(ISERROR(SEARCH("Moderado",AC197)))</formula>
    </cfRule>
    <cfRule type="containsText" dxfId="3238" priority="40" operator="containsText" text="Menor">
      <formula>NOT(ISERROR(SEARCH("Menor",AC197)))</formula>
    </cfRule>
    <cfRule type="containsText" dxfId="3237" priority="41" operator="containsText" text="Leve">
      <formula>NOT(ISERROR(SEARCH("Leve",AC197)))</formula>
    </cfRule>
  </conditionalFormatting>
  <conditionalFormatting sqref="AG194 AG197:AG198">
    <cfRule type="containsText" dxfId="3236" priority="1" operator="containsText" text="Extremo">
      <formula>NOT(ISERROR(SEARCH("Extremo",AG194)))</formula>
    </cfRule>
    <cfRule type="containsText" dxfId="3235" priority="2" operator="containsText" text="Alto">
      <formula>NOT(ISERROR(SEARCH("Alto",AG194)))</formula>
    </cfRule>
    <cfRule type="containsText" dxfId="3234" priority="3" operator="containsText" text="Moderado">
      <formula>NOT(ISERROR(SEARCH("Moderado",AG194)))</formula>
    </cfRule>
    <cfRule type="containsText" dxfId="3233" priority="4" operator="containsText" text="Menor">
      <formula>NOT(ISERROR(SEARCH("Menor",AG194)))</formula>
    </cfRule>
    <cfRule type="containsText" dxfId="3232" priority="5" operator="containsText" text="Bajo">
      <formula>NOT(ISERROR(SEARCH("Bajo",AG194)))</formula>
    </cfRule>
    <cfRule type="containsText" dxfId="3231" priority="6" operator="containsText" text="Moderado">
      <formula>NOT(ISERROR(SEARCH("Moderado",AG194)))</formula>
    </cfRule>
    <cfRule type="containsText" dxfId="3230" priority="7" operator="containsText" text="Extremo">
      <formula>NOT(ISERROR(SEARCH("Extremo",AG194)))</formula>
    </cfRule>
    <cfRule type="containsText" dxfId="3229" priority="8" operator="containsText" text="Baja">
      <formula>NOT(ISERROR(SEARCH("Baja",AG194)))</formula>
    </cfRule>
    <cfRule type="containsText" dxfId="3228" priority="9" operator="containsText" text="Alto">
      <formula>NOT(ISERROR(SEARCH("Alto",AG194)))</formula>
    </cfRule>
  </conditionalFormatting>
  <dataValidations count="1">
    <dataValidation allowBlank="1" showInputMessage="1" showErrorMessage="1" prompt="Enunciar cuál es el control" sqref="P164 P13:P16 P20:P21 P26:P45 P47:P162" xr:uid="{00000000-0002-0000-03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859" operator="containsText" id="{85F911A9-FF11-4B11-A4CC-F406EAB53E70}">
            <xm:f>NOT(ISERROR(SEARCH('Tabla probabilidad'!$B$5,I10)))</xm:f>
            <xm:f>'Tabla probabilidad'!$B$5</xm:f>
            <x14:dxf>
              <font>
                <color rgb="FF006100"/>
              </font>
              <fill>
                <patternFill>
                  <bgColor rgb="FFC6EFCE"/>
                </patternFill>
              </fill>
            </x14:dxf>
          </x14:cfRule>
          <x14:cfRule type="containsText" priority="686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91" operator="containsText" id="{130BBF8F-6F36-4C1F-BB40-DA538C9DA4BA}">
            <xm:f>NOT(ISERROR(SEARCH('Tabla probabilidad'!$B$5,I20)))</xm:f>
            <xm:f>'Tabla probabilidad'!$B$5</xm:f>
            <x14:dxf>
              <font>
                <color rgb="FF006100"/>
              </font>
              <fill>
                <patternFill>
                  <bgColor rgb="FFC6EFCE"/>
                </patternFill>
              </fill>
            </x14:dxf>
          </x14:cfRule>
          <x14:cfRule type="containsText" priority="6592" operator="containsText" id="{0DBD8F32-72F4-47FE-A8E8-92CA123A277C}">
            <xm:f>NOT(ISERROR(SEARCH('Tabla probabilidad'!$B$5,I20)))</xm:f>
            <xm:f>'Tabla probabilidad'!$B$5</xm:f>
            <x14:dxf>
              <font>
                <color rgb="FF9C0006"/>
              </font>
              <fill>
                <patternFill>
                  <bgColor rgb="FFFFC7CE"/>
                </patternFill>
              </fill>
            </x14:dxf>
          </x14:cfRule>
          <xm:sqref>I20 I44:I45 I163</xm:sqref>
        </x14:conditionalFormatting>
        <x14:conditionalFormatting xmlns:xm="http://schemas.microsoft.com/office/excel/2006/main">
          <x14:cfRule type="containsText" priority="6431" operator="containsText" id="{DF7D542B-1BF1-4317-8F9F-9E217298398A}">
            <xm:f>NOT(ISERROR(SEARCH('Tabla probabilidad'!$B$5,I23)))</xm:f>
            <xm:f>'Tabla probabilidad'!$B$5</xm:f>
            <x14:dxf>
              <font>
                <color rgb="FF006100"/>
              </font>
              <fill>
                <patternFill>
                  <bgColor rgb="FFC6EFCE"/>
                </patternFill>
              </fill>
            </x14:dxf>
          </x14:cfRule>
          <x14:cfRule type="containsText" priority="6432" operator="containsText" id="{588CF624-76F0-4DA9-B250-68F531E8679C}">
            <xm:f>NOT(ISERROR(SEARCH('Tabla probabilidad'!$B$5,I23)))</xm:f>
            <xm:f>'Tabla probabilidad'!$B$5</xm:f>
            <x14:dxf>
              <font>
                <color rgb="FF9C0006"/>
              </font>
              <fill>
                <patternFill>
                  <bgColor rgb="FFFFC7CE"/>
                </patternFill>
              </fill>
            </x14:dxf>
          </x14:cfRule>
          <xm:sqref>I167 I23 I26:I28</xm:sqref>
        </x14:conditionalFormatting>
        <x14:conditionalFormatting xmlns:xm="http://schemas.microsoft.com/office/excel/2006/main">
          <x14:cfRule type="containsText" priority="6213" operator="containsText" id="{D71E484F-FE07-4D18-8E45-7EB7DDE70E2C}">
            <xm:f>NOT(ISERROR(SEARCH('Tabla probabilidad'!$B$5,I171)))</xm:f>
            <xm:f>'Tabla probabilidad'!$B$5</xm:f>
            <x14:dxf>
              <font>
                <color rgb="FF006100"/>
              </font>
              <fill>
                <patternFill>
                  <bgColor rgb="FFC6EFCE"/>
                </patternFill>
              </fill>
            </x14:dxf>
          </x14:cfRule>
          <x14:cfRule type="containsText" priority="6214" operator="containsText" id="{DC4E61ED-7433-4BAB-A2FA-262F21FE4597}">
            <xm:f>NOT(ISERROR(SEARCH('Tabla probabilidad'!$B$5,I171)))</xm:f>
            <xm:f>'Tabla probabilidad'!$B$5</xm:f>
            <x14:dxf>
              <font>
                <color rgb="FF9C0006"/>
              </font>
              <fill>
                <patternFill>
                  <bgColor rgb="FFFFC7CE"/>
                </patternFill>
              </fill>
            </x14:dxf>
          </x14:cfRule>
          <xm:sqref>I171</xm:sqref>
        </x14:conditionalFormatting>
        <x14:conditionalFormatting xmlns:xm="http://schemas.microsoft.com/office/excel/2006/main">
          <x14:cfRule type="containsText" priority="6143" operator="containsText" id="{91325732-CCEB-40E7-9A2C-98900CB15E77}">
            <xm:f>NOT(ISERROR(SEARCH('Tabla probabilidad'!$B$5,I36)))</xm:f>
            <xm:f>'Tabla probabilidad'!$B$5</xm:f>
            <x14:dxf>
              <font>
                <color rgb="FF006100"/>
              </font>
              <fill>
                <patternFill>
                  <bgColor rgb="FFC6EFCE"/>
                </patternFill>
              </fill>
            </x14:dxf>
          </x14:cfRule>
          <x14:cfRule type="containsText" priority="6144" operator="containsText" id="{36243104-5BAC-4A7B-8705-D48F4AC59121}">
            <xm:f>NOT(ISERROR(SEARCH('Tabla probabilidad'!$B$5,I36)))</xm:f>
            <xm:f>'Tabla probabilidad'!$B$5</xm:f>
            <x14:dxf>
              <font>
                <color rgb="FF9C0006"/>
              </font>
              <fill>
                <patternFill>
                  <bgColor rgb="FFFFC7CE"/>
                </patternFill>
              </fill>
            </x14:dxf>
          </x14:cfRule>
          <xm:sqref>I36</xm:sqref>
        </x14:conditionalFormatting>
        <x14:conditionalFormatting xmlns:xm="http://schemas.microsoft.com/office/excel/2006/main">
          <x14:cfRule type="containsText" priority="6073" operator="containsText" id="{3498E6D8-7225-4046-93C9-2583E1784B5A}">
            <xm:f>NOT(ISERROR(SEARCH('Tabla probabilidad'!$B$5,I40)))</xm:f>
            <xm:f>'Tabla probabilidad'!$B$5</xm:f>
            <x14:dxf>
              <font>
                <color rgb="FF006100"/>
              </font>
              <fill>
                <patternFill>
                  <bgColor rgb="FFC6EFCE"/>
                </patternFill>
              </fill>
            </x14:dxf>
          </x14:cfRule>
          <x14:cfRule type="containsText" priority="6074" operator="containsText" id="{E63BDDF0-19FD-41FB-A743-3056F46EF7F2}">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5883" operator="containsText" id="{96A46CA0-2B65-4EAD-B409-4C4AAFEA3369}">
            <xm:f>NOT(ISERROR(SEARCH('Tabla probabilidad'!$B$5,I14)))</xm:f>
            <xm:f>'Tabla probabilidad'!$B$5</xm:f>
            <x14:dxf>
              <font>
                <color rgb="FF006100"/>
              </font>
              <fill>
                <patternFill>
                  <bgColor rgb="FFC6EFCE"/>
                </patternFill>
              </fill>
            </x14:dxf>
          </x14:cfRule>
          <x14:cfRule type="containsText" priority="5884" operator="containsText" id="{4140DC0A-39AD-4F54-B48C-B7A821846CCB}">
            <xm:f>NOT(ISERROR(SEARCH('Tabla probabilidad'!$B$5,I14)))</xm:f>
            <xm:f>'Tabla probabilidad'!$B$5</xm:f>
            <x14:dxf>
              <font>
                <color rgb="FF9C0006"/>
              </font>
              <fill>
                <patternFill>
                  <bgColor rgb="FFFFC7CE"/>
                </patternFill>
              </fill>
            </x14:dxf>
          </x14:cfRule>
          <xm:sqref>I14</xm:sqref>
        </x14:conditionalFormatting>
        <x14:conditionalFormatting xmlns:xm="http://schemas.microsoft.com/office/excel/2006/main">
          <x14:cfRule type="containsText" priority="5599" operator="containsText" id="{350424E0-4E7D-478F-813A-C451140CB040}">
            <xm:f>NOT(ISERROR(SEARCH('Tabla probabilidad'!$B$5,I173)))</xm:f>
            <xm:f>'Tabla probabilidad'!$B$5</xm:f>
            <x14:dxf>
              <font>
                <color rgb="FF006100"/>
              </font>
              <fill>
                <patternFill>
                  <bgColor rgb="FFC6EFCE"/>
                </patternFill>
              </fill>
            </x14:dxf>
          </x14:cfRule>
          <x14:cfRule type="containsText" priority="5600" operator="containsText" id="{3985BB2F-75B3-429E-868A-8109705CD811}">
            <xm:f>NOT(ISERROR(SEARCH('Tabla probabilidad'!$B$5,I173)))</xm:f>
            <xm:f>'Tabla probabilidad'!$B$5</xm:f>
            <x14:dxf>
              <font>
                <color rgb="FF9C0006"/>
              </font>
              <fill>
                <patternFill>
                  <bgColor rgb="FFFFC7CE"/>
                </patternFill>
              </fill>
            </x14:dxf>
          </x14:cfRule>
          <xm:sqref>I173</xm:sqref>
        </x14:conditionalFormatting>
        <x14:conditionalFormatting xmlns:xm="http://schemas.microsoft.com/office/excel/2006/main">
          <x14:cfRule type="containsText" priority="5528" operator="containsText" id="{FD6C99B6-2228-4ABF-A6A6-333C400EE8DC}">
            <xm:f>NOT(ISERROR(SEARCH('Tabla probabilidad'!$B$5,I48)))</xm:f>
            <xm:f>'Tabla probabilidad'!$B$5</xm:f>
            <x14:dxf>
              <font>
                <color rgb="FF006100"/>
              </font>
              <fill>
                <patternFill>
                  <bgColor rgb="FFC6EFCE"/>
                </patternFill>
              </fill>
            </x14:dxf>
          </x14:cfRule>
          <x14:cfRule type="containsText" priority="5529" operator="containsText" id="{AF8ED96F-91A6-4F22-BB78-E4E5AE309236}">
            <xm:f>NOT(ISERROR(SEARCH('Tabla probabilidad'!$B$5,I48)))</xm:f>
            <xm:f>'Tabla probabilidad'!$B$5</xm:f>
            <x14:dxf>
              <font>
                <color rgb="FF9C0006"/>
              </font>
              <fill>
                <patternFill>
                  <bgColor rgb="FFFFC7CE"/>
                </patternFill>
              </fill>
            </x14:dxf>
          </x14:cfRule>
          <xm:sqref>I48</xm:sqref>
        </x14:conditionalFormatting>
        <x14:conditionalFormatting xmlns:xm="http://schemas.microsoft.com/office/excel/2006/main">
          <x14:cfRule type="containsText" priority="5457" operator="containsText" id="{2C20BF2F-F211-4D69-B7D1-C60BDB8B8790}">
            <xm:f>NOT(ISERROR(SEARCH('Tabla probabilidad'!$B$5,I50)))</xm:f>
            <xm:f>'Tabla probabilidad'!$B$5</xm:f>
            <x14:dxf>
              <font>
                <color rgb="FF006100"/>
              </font>
              <fill>
                <patternFill>
                  <bgColor rgb="FFC6EFCE"/>
                </patternFill>
              </fill>
            </x14:dxf>
          </x14:cfRule>
          <x14:cfRule type="containsText" priority="5458" operator="containsText" id="{0C65F3BA-A680-4993-81D3-7C969942CA27}">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5386" operator="containsText" id="{CF9F3522-17E2-4C2A-9F3C-5B71EDCFDEE3}">
            <xm:f>NOT(ISERROR(SEARCH('Tabla probabilidad'!$B$5,I53)))</xm:f>
            <xm:f>'Tabla probabilidad'!$B$5</xm:f>
            <x14:dxf>
              <font>
                <color rgb="FF006100"/>
              </font>
              <fill>
                <patternFill>
                  <bgColor rgb="FFC6EFCE"/>
                </patternFill>
              </fill>
            </x14:dxf>
          </x14:cfRule>
          <x14:cfRule type="containsText" priority="5387" operator="containsText" id="{3A1EE7B5-A9FC-407B-9EF6-56C3EBCA0049}">
            <xm:f>NOT(ISERROR(SEARCH('Tabla probabilidad'!$B$5,I53)))</xm:f>
            <xm:f>'Tabla probabilidad'!$B$5</xm:f>
            <x14:dxf>
              <font>
                <color rgb="FF9C0006"/>
              </font>
              <fill>
                <patternFill>
                  <bgColor rgb="FFFFC7CE"/>
                </patternFill>
              </fill>
            </x14:dxf>
          </x14:cfRule>
          <xm:sqref>I53</xm:sqref>
        </x14:conditionalFormatting>
        <x14:conditionalFormatting xmlns:xm="http://schemas.microsoft.com/office/excel/2006/main">
          <x14:cfRule type="containsText" priority="5315" operator="containsText" id="{F886FF15-9D65-4161-B598-68D80F19495E}">
            <xm:f>NOT(ISERROR(SEARCH('Tabla probabilidad'!$B$5,I176)))</xm:f>
            <xm:f>'Tabla probabilidad'!$B$5</xm:f>
            <x14:dxf>
              <font>
                <color rgb="FF006100"/>
              </font>
              <fill>
                <patternFill>
                  <bgColor rgb="FFC6EFCE"/>
                </patternFill>
              </fill>
            </x14:dxf>
          </x14:cfRule>
          <x14:cfRule type="containsText" priority="5316" operator="containsText" id="{D7A793CF-42A1-41E3-B7A2-9AE1D0C64482}">
            <xm:f>NOT(ISERROR(SEARCH('Tabla probabilidad'!$B$5,I176)))</xm:f>
            <xm:f>'Tabla probabilidad'!$B$5</xm:f>
            <x14:dxf>
              <font>
                <color rgb="FF9C0006"/>
              </font>
              <fill>
                <patternFill>
                  <bgColor rgb="FFFFC7CE"/>
                </patternFill>
              </fill>
            </x14:dxf>
          </x14:cfRule>
          <xm:sqref>I176</xm:sqref>
        </x14:conditionalFormatting>
        <x14:conditionalFormatting xmlns:xm="http://schemas.microsoft.com/office/excel/2006/main">
          <x14:cfRule type="containsText" priority="5244" operator="containsText" id="{23627573-5A83-431D-BCC6-E236E17DCA37}">
            <xm:f>NOT(ISERROR(SEARCH('Tabla probabilidad'!$B$5,I17)))</xm:f>
            <xm:f>'Tabla probabilidad'!$B$5</xm:f>
            <x14:dxf>
              <font>
                <color rgb="FF006100"/>
              </font>
              <fill>
                <patternFill>
                  <bgColor rgb="FFC6EFCE"/>
                </patternFill>
              </fill>
            </x14:dxf>
          </x14:cfRule>
          <x14:cfRule type="containsText" priority="5245" operator="containsText" id="{8E2E3FA4-ADF5-4F52-94A4-B3EFB7421003}">
            <xm:f>NOT(ISERROR(SEARCH('Tabla probabilidad'!$B$5,I17)))</xm:f>
            <xm:f>'Tabla probabilidad'!$B$5</xm:f>
            <x14:dxf>
              <font>
                <color rgb="FF9C0006"/>
              </font>
              <fill>
                <patternFill>
                  <bgColor rgb="FFFFC7CE"/>
                </patternFill>
              </fill>
            </x14:dxf>
          </x14:cfRule>
          <xm:sqref>I17</xm:sqref>
        </x14:conditionalFormatting>
        <x14:conditionalFormatting xmlns:xm="http://schemas.microsoft.com/office/excel/2006/main">
          <x14:cfRule type="containsText" priority="5173" operator="containsText" id="{F8B399BB-6747-4CDF-9D29-B645A8010167}">
            <xm:f>NOT(ISERROR(SEARCH('Tabla probabilidad'!$B$5,I56)))</xm:f>
            <xm:f>'Tabla probabilidad'!$B$5</xm:f>
            <x14:dxf>
              <font>
                <color rgb="FF006100"/>
              </font>
              <fill>
                <patternFill>
                  <bgColor rgb="FFC6EFCE"/>
                </patternFill>
              </fill>
            </x14:dxf>
          </x14:cfRule>
          <x14:cfRule type="containsText" priority="5174" operator="containsText" id="{8D6916B7-6665-4DD6-A8F1-FB7DF944FA28}">
            <xm:f>NOT(ISERROR(SEARCH('Tabla probabilidad'!$B$5,I56)))</xm:f>
            <xm:f>'Tabla probabilidad'!$B$5</xm:f>
            <x14:dxf>
              <font>
                <color rgb="FF9C0006"/>
              </font>
              <fill>
                <patternFill>
                  <bgColor rgb="FFFFC7CE"/>
                </patternFill>
              </fill>
            </x14:dxf>
          </x14:cfRule>
          <xm:sqref>I56</xm:sqref>
        </x14:conditionalFormatting>
        <x14:conditionalFormatting xmlns:xm="http://schemas.microsoft.com/office/excel/2006/main">
          <x14:cfRule type="containsText" priority="5102" operator="containsText" id="{CBFE074C-B9C7-4176-BB1D-466B948A3A0C}">
            <xm:f>NOT(ISERROR(SEARCH('Tabla probabilidad'!$B$5,I33)))</xm:f>
            <xm:f>'Tabla probabilidad'!$B$5</xm:f>
            <x14:dxf>
              <font>
                <color rgb="FF006100"/>
              </font>
              <fill>
                <patternFill>
                  <bgColor rgb="FFC6EFCE"/>
                </patternFill>
              </fill>
            </x14:dxf>
          </x14:cfRule>
          <x14:cfRule type="containsText" priority="5103" operator="containsText" id="{624752E1-6632-4837-9D39-D2BAAA5A2EF4}">
            <xm:f>NOT(ISERROR(SEARCH('Tabla probabilidad'!$B$5,I33)))</xm:f>
            <xm:f>'Tabla probabilidad'!$B$5</xm:f>
            <x14:dxf>
              <font>
                <color rgb="FF9C0006"/>
              </font>
              <fill>
                <patternFill>
                  <bgColor rgb="FFFFC7CE"/>
                </patternFill>
              </fill>
            </x14:dxf>
          </x14:cfRule>
          <xm:sqref>I33</xm:sqref>
        </x14:conditionalFormatting>
        <x14:conditionalFormatting xmlns:xm="http://schemas.microsoft.com/office/excel/2006/main">
          <x14:cfRule type="containsText" priority="5031" operator="containsText" id="{97099A76-EE2C-46D0-90EE-5BA558E82980}">
            <xm:f>NOT(ISERROR(SEARCH('Tabla probabilidad'!$B$5,I59)))</xm:f>
            <xm:f>'Tabla probabilidad'!$B$5</xm:f>
            <x14:dxf>
              <font>
                <color rgb="FF006100"/>
              </font>
              <fill>
                <patternFill>
                  <bgColor rgb="FFC6EFCE"/>
                </patternFill>
              </fill>
            </x14:dxf>
          </x14:cfRule>
          <x14:cfRule type="containsText" priority="5032" operator="containsText" id="{29ACB618-D7D5-4CF6-AEFF-F98009B2DFB4}">
            <xm:f>NOT(ISERROR(SEARCH('Tabla probabilidad'!$B$5,I59)))</xm:f>
            <xm:f>'Tabla probabilidad'!$B$5</xm:f>
            <x14:dxf>
              <font>
                <color rgb="FF9C0006"/>
              </font>
              <fill>
                <patternFill>
                  <bgColor rgb="FFFFC7CE"/>
                </patternFill>
              </fill>
            </x14:dxf>
          </x14:cfRule>
          <xm:sqref>I59</xm:sqref>
        </x14:conditionalFormatting>
        <x14:conditionalFormatting xmlns:xm="http://schemas.microsoft.com/office/excel/2006/main">
          <x14:cfRule type="containsText" priority="4960" operator="containsText" id="{4477E8D0-F85B-4497-8F5F-E2DD4D016443}">
            <xm:f>NOT(ISERROR(SEARCH('Tabla probabilidad'!$B$5,I179)))</xm:f>
            <xm:f>'Tabla probabilidad'!$B$5</xm:f>
            <x14:dxf>
              <font>
                <color rgb="FF006100"/>
              </font>
              <fill>
                <patternFill>
                  <bgColor rgb="FFC6EFCE"/>
                </patternFill>
              </fill>
            </x14:dxf>
          </x14:cfRule>
          <x14:cfRule type="containsText" priority="4961" operator="containsText" id="{26ED8D5C-1910-449F-B2B1-BA6284077D06}">
            <xm:f>NOT(ISERROR(SEARCH('Tabla probabilidad'!$B$5,I179)))</xm:f>
            <xm:f>'Tabla probabilidad'!$B$5</xm:f>
            <x14:dxf>
              <font>
                <color rgb="FF9C0006"/>
              </font>
              <fill>
                <patternFill>
                  <bgColor rgb="FFFFC7CE"/>
                </patternFill>
              </fill>
            </x14:dxf>
          </x14:cfRule>
          <xm:sqref>I179</xm:sqref>
        </x14:conditionalFormatting>
        <x14:conditionalFormatting xmlns:xm="http://schemas.microsoft.com/office/excel/2006/main">
          <x14:cfRule type="containsText" priority="4818" operator="containsText" id="{1E896058-18BF-413B-86B6-F07561AC8CCF}">
            <xm:f>NOT(ISERROR(SEARCH('Tabla probabilidad'!$B$5,I181)))</xm:f>
            <xm:f>'Tabla probabilidad'!$B$5</xm:f>
            <x14:dxf>
              <font>
                <color rgb="FF006100"/>
              </font>
              <fill>
                <patternFill>
                  <bgColor rgb="FFC6EFCE"/>
                </patternFill>
              </fill>
            </x14:dxf>
          </x14:cfRule>
          <x14:cfRule type="containsText" priority="4819" operator="containsText" id="{0A0EE580-1A42-4CDD-8790-00613DC82A24}">
            <xm:f>NOT(ISERROR(SEARCH('Tabla probabilidad'!$B$5,I181)))</xm:f>
            <xm:f>'Tabla probabilidad'!$B$5</xm:f>
            <x14:dxf>
              <font>
                <color rgb="FF9C0006"/>
              </font>
              <fill>
                <patternFill>
                  <bgColor rgb="FFFFC7CE"/>
                </patternFill>
              </fill>
            </x14:dxf>
          </x14:cfRule>
          <xm:sqref>I181</xm:sqref>
        </x14:conditionalFormatting>
        <x14:conditionalFormatting xmlns:xm="http://schemas.microsoft.com/office/excel/2006/main">
          <x14:cfRule type="containsText" priority="4747" operator="containsText" id="{21E6CB15-091C-43F2-972F-E19D0203D5BA}">
            <xm:f>NOT(ISERROR(SEARCH('Tabla probabilidad'!$B$5,I62)))</xm:f>
            <xm:f>'Tabla probabilidad'!$B$5</xm:f>
            <x14:dxf>
              <font>
                <color rgb="FF006100"/>
              </font>
              <fill>
                <patternFill>
                  <bgColor rgb="FFC6EFCE"/>
                </patternFill>
              </fill>
            </x14:dxf>
          </x14:cfRule>
          <x14:cfRule type="containsText" priority="4748" operator="containsText" id="{D2CF5289-ABA2-4C3E-A44B-594C43AA7E7F}">
            <xm:f>NOT(ISERROR(SEARCH('Tabla probabilidad'!$B$5,I62)))</xm:f>
            <xm:f>'Tabla probabilidad'!$B$5</xm:f>
            <x14:dxf>
              <font>
                <color rgb="FF9C0006"/>
              </font>
              <fill>
                <patternFill>
                  <bgColor rgb="FFFFC7CE"/>
                </patternFill>
              </fill>
            </x14:dxf>
          </x14:cfRule>
          <xm:sqref>I62</xm:sqref>
        </x14:conditionalFormatting>
        <x14:conditionalFormatting xmlns:xm="http://schemas.microsoft.com/office/excel/2006/main">
          <x14:cfRule type="containsText" priority="4676" operator="containsText" id="{59F603EA-814D-4871-B8F0-CCA9213C5AD1}">
            <xm:f>NOT(ISERROR(SEARCH('Tabla probabilidad'!$B$5,I66)))</xm:f>
            <xm:f>'Tabla probabilidad'!$B$5</xm:f>
            <x14:dxf>
              <font>
                <color rgb="FF006100"/>
              </font>
              <fill>
                <patternFill>
                  <bgColor rgb="FFC6EFCE"/>
                </patternFill>
              </fill>
            </x14:dxf>
          </x14:cfRule>
          <x14:cfRule type="containsText" priority="4677" operator="containsText" id="{5AE433F0-6566-48E2-930E-43085075E417}">
            <xm:f>NOT(ISERROR(SEARCH('Tabla probabilidad'!$B$5,I66)))</xm:f>
            <xm:f>'Tabla probabilidad'!$B$5</xm:f>
            <x14:dxf>
              <font>
                <color rgb="FF9C0006"/>
              </font>
              <fill>
                <patternFill>
                  <bgColor rgb="FFFFC7CE"/>
                </patternFill>
              </fill>
            </x14:dxf>
          </x14:cfRule>
          <xm:sqref>I66</xm:sqref>
        </x14:conditionalFormatting>
        <x14:conditionalFormatting xmlns:xm="http://schemas.microsoft.com/office/excel/2006/main">
          <x14:cfRule type="containsText" priority="4605" operator="containsText" id="{5AE34135-5998-4996-8D2C-94EEC9C47E89}">
            <xm:f>NOT(ISERROR(SEARCH('Tabla probabilidad'!$B$5,I183)))</xm:f>
            <xm:f>'Tabla probabilidad'!$B$5</xm:f>
            <x14:dxf>
              <font>
                <color rgb="FF006100"/>
              </font>
              <fill>
                <patternFill>
                  <bgColor rgb="FFC6EFCE"/>
                </patternFill>
              </fill>
            </x14:dxf>
          </x14:cfRule>
          <x14:cfRule type="containsText" priority="4606" operator="containsText" id="{1E497D42-DA8B-4AB6-B22C-509238562CD8}">
            <xm:f>NOT(ISERROR(SEARCH('Tabla probabilidad'!$B$5,I183)))</xm:f>
            <xm:f>'Tabla probabilidad'!$B$5</xm:f>
            <x14:dxf>
              <font>
                <color rgb="FF9C0006"/>
              </font>
              <fill>
                <patternFill>
                  <bgColor rgb="FFFFC7CE"/>
                </patternFill>
              </fill>
            </x14:dxf>
          </x14:cfRule>
          <xm:sqref>I183</xm:sqref>
        </x14:conditionalFormatting>
        <x14:conditionalFormatting xmlns:xm="http://schemas.microsoft.com/office/excel/2006/main">
          <x14:cfRule type="containsText" priority="4534" operator="containsText" id="{0D34ABD8-B362-4184-8289-1F86451219E0}">
            <xm:f>NOT(ISERROR(SEARCH('Tabla probabilidad'!$B$5,I70)))</xm:f>
            <xm:f>'Tabla probabilidad'!$B$5</xm:f>
            <x14:dxf>
              <font>
                <color rgb="FF006100"/>
              </font>
              <fill>
                <patternFill>
                  <bgColor rgb="FFC6EFCE"/>
                </patternFill>
              </fill>
            </x14:dxf>
          </x14:cfRule>
          <x14:cfRule type="containsText" priority="4535" operator="containsText" id="{3B38F7CA-1CE7-4057-885E-E5364CCA7FEE}">
            <xm:f>NOT(ISERROR(SEARCH('Tabla probabilidad'!$B$5,I70)))</xm:f>
            <xm:f>'Tabla probabilidad'!$B$5</xm:f>
            <x14:dxf>
              <font>
                <color rgb="FF9C0006"/>
              </font>
              <fill>
                <patternFill>
                  <bgColor rgb="FFFFC7CE"/>
                </patternFill>
              </fill>
            </x14:dxf>
          </x14:cfRule>
          <xm:sqref>I70</xm:sqref>
        </x14:conditionalFormatting>
        <x14:conditionalFormatting xmlns:xm="http://schemas.microsoft.com/office/excel/2006/main">
          <x14:cfRule type="containsText" priority="4463" operator="containsText" id="{C3C6932D-28CE-4AD9-B369-F9D212CE162F}">
            <xm:f>NOT(ISERROR(SEARCH('Tabla probabilidad'!$B$5,I72)))</xm:f>
            <xm:f>'Tabla probabilidad'!$B$5</xm:f>
            <x14:dxf>
              <font>
                <color rgb="FF006100"/>
              </font>
              <fill>
                <patternFill>
                  <bgColor rgb="FFC6EFCE"/>
                </patternFill>
              </fill>
            </x14:dxf>
          </x14:cfRule>
          <x14:cfRule type="containsText" priority="4464" operator="containsText" id="{A230FF34-5E4C-466F-B732-5B752C7CDE63}">
            <xm:f>NOT(ISERROR(SEARCH('Tabla probabilidad'!$B$5,I72)))</xm:f>
            <xm:f>'Tabla probabilidad'!$B$5</xm:f>
            <x14:dxf>
              <font>
                <color rgb="FF9C0006"/>
              </font>
              <fill>
                <patternFill>
                  <bgColor rgb="FFFFC7CE"/>
                </patternFill>
              </fill>
            </x14:dxf>
          </x14:cfRule>
          <xm:sqref>I72</xm:sqref>
        </x14:conditionalFormatting>
        <x14:conditionalFormatting xmlns:xm="http://schemas.microsoft.com/office/excel/2006/main">
          <x14:cfRule type="containsText" priority="4392" operator="containsText" id="{1BC8B4C2-FC6F-4C04-8B3B-F3F86631B1B9}">
            <xm:f>NOT(ISERROR(SEARCH('Tabla probabilidad'!$B$5,I74)))</xm:f>
            <xm:f>'Tabla probabilidad'!$B$5</xm:f>
            <x14:dxf>
              <font>
                <color rgb="FF006100"/>
              </font>
              <fill>
                <patternFill>
                  <bgColor rgb="FFC6EFCE"/>
                </patternFill>
              </fill>
            </x14:dxf>
          </x14:cfRule>
          <x14:cfRule type="containsText" priority="4393" operator="containsText" id="{01B5DE40-752D-4DE4-98D1-7002CEEF2CE6}">
            <xm:f>NOT(ISERROR(SEARCH('Tabla probabilidad'!$B$5,I74)))</xm:f>
            <xm:f>'Tabla probabilidad'!$B$5</xm:f>
            <x14:dxf>
              <font>
                <color rgb="FF9C0006"/>
              </font>
              <fill>
                <patternFill>
                  <bgColor rgb="FFFFC7CE"/>
                </patternFill>
              </fill>
            </x14:dxf>
          </x14:cfRule>
          <xm:sqref>I74</xm:sqref>
        </x14:conditionalFormatting>
        <x14:conditionalFormatting xmlns:xm="http://schemas.microsoft.com/office/excel/2006/main">
          <x14:cfRule type="containsText" priority="4321" operator="containsText" id="{1CBA17A6-2B45-449E-8354-02A5AC2DDBBE}">
            <xm:f>NOT(ISERROR(SEARCH('Tabla probabilidad'!$B$5,I76)))</xm:f>
            <xm:f>'Tabla probabilidad'!$B$5</xm:f>
            <x14:dxf>
              <font>
                <color rgb="FF006100"/>
              </font>
              <fill>
                <patternFill>
                  <bgColor rgb="FFC6EFCE"/>
                </patternFill>
              </fill>
            </x14:dxf>
          </x14:cfRule>
          <x14:cfRule type="containsText" priority="4322" operator="containsText" id="{C72712A9-9F6F-4C2B-8882-9AF3A9E2E8D1}">
            <xm:f>NOT(ISERROR(SEARCH('Tabla probabilidad'!$B$5,I76)))</xm:f>
            <xm:f>'Tabla probabilidad'!$B$5</xm:f>
            <x14:dxf>
              <font>
                <color rgb="FF9C0006"/>
              </font>
              <fill>
                <patternFill>
                  <bgColor rgb="FFFFC7CE"/>
                </patternFill>
              </fill>
            </x14:dxf>
          </x14:cfRule>
          <xm:sqref>I76</xm:sqref>
        </x14:conditionalFormatting>
        <x14:conditionalFormatting xmlns:xm="http://schemas.microsoft.com/office/excel/2006/main">
          <x14:cfRule type="containsText" priority="4250" operator="containsText" id="{002ADEE0-0E74-4DD3-885C-DACD6E3B0835}">
            <xm:f>NOT(ISERROR(SEARCH('Tabla probabilidad'!$B$5,I78)))</xm:f>
            <xm:f>'Tabla probabilidad'!$B$5</xm:f>
            <x14:dxf>
              <font>
                <color rgb="FF006100"/>
              </font>
              <fill>
                <patternFill>
                  <bgColor rgb="FFC6EFCE"/>
                </patternFill>
              </fill>
            </x14:dxf>
          </x14:cfRule>
          <x14:cfRule type="containsText" priority="4251" operator="containsText" id="{9CB3DB71-724D-4ECA-B51E-A8990559A531}">
            <xm:f>NOT(ISERROR(SEARCH('Tabla probabilidad'!$B$5,I78)))</xm:f>
            <xm:f>'Tabla probabilidad'!$B$5</xm:f>
            <x14:dxf>
              <font>
                <color rgb="FF9C0006"/>
              </font>
              <fill>
                <patternFill>
                  <bgColor rgb="FFFFC7CE"/>
                </patternFill>
              </fill>
            </x14:dxf>
          </x14:cfRule>
          <xm:sqref>I78</xm:sqref>
        </x14:conditionalFormatting>
        <x14:conditionalFormatting xmlns:xm="http://schemas.microsoft.com/office/excel/2006/main">
          <x14:cfRule type="containsText" priority="4179" operator="containsText" id="{13F50737-4F16-43D5-A0EA-E09FF56EE22B}">
            <xm:f>NOT(ISERROR(SEARCH('Tabla probabilidad'!$B$5,I81)))</xm:f>
            <xm:f>'Tabla probabilidad'!$B$5</xm:f>
            <x14:dxf>
              <font>
                <color rgb="FF006100"/>
              </font>
              <fill>
                <patternFill>
                  <bgColor rgb="FFC6EFCE"/>
                </patternFill>
              </fill>
            </x14:dxf>
          </x14:cfRule>
          <x14:cfRule type="containsText" priority="4180" operator="containsText" id="{15FCE022-3958-4201-9033-F84EE26F3298}">
            <xm:f>NOT(ISERROR(SEARCH('Tabla probabilidad'!$B$5,I81)))</xm:f>
            <xm:f>'Tabla probabilidad'!$B$5</xm:f>
            <x14:dxf>
              <font>
                <color rgb="FF9C0006"/>
              </font>
              <fill>
                <patternFill>
                  <bgColor rgb="FFFFC7CE"/>
                </patternFill>
              </fill>
            </x14:dxf>
          </x14:cfRule>
          <xm:sqref>I81</xm:sqref>
        </x14:conditionalFormatting>
        <x14:conditionalFormatting xmlns:xm="http://schemas.microsoft.com/office/excel/2006/main">
          <x14:cfRule type="containsText" priority="4037" operator="containsText" id="{0DC6D645-B234-4868-BDE1-2A29330F8BFC}">
            <xm:f>NOT(ISERROR(SEARCH('Tabla probabilidad'!$B$5,I84)))</xm:f>
            <xm:f>'Tabla probabilidad'!$B$5</xm:f>
            <x14:dxf>
              <font>
                <color rgb="FF006100"/>
              </font>
              <fill>
                <patternFill>
                  <bgColor rgb="FFC6EFCE"/>
                </patternFill>
              </fill>
            </x14:dxf>
          </x14:cfRule>
          <x14:cfRule type="containsText" priority="4038" operator="containsText" id="{07965ACB-BA9D-4D8A-958B-9F84A0F02497}">
            <xm:f>NOT(ISERROR(SEARCH('Tabla probabilidad'!$B$5,I84)))</xm:f>
            <xm:f>'Tabla probabilidad'!$B$5</xm:f>
            <x14:dxf>
              <font>
                <color rgb="FF9C0006"/>
              </font>
              <fill>
                <patternFill>
                  <bgColor rgb="FFFFC7CE"/>
                </patternFill>
              </fill>
            </x14:dxf>
          </x14:cfRule>
          <xm:sqref>I84</xm:sqref>
        </x14:conditionalFormatting>
        <x14:conditionalFormatting xmlns:xm="http://schemas.microsoft.com/office/excel/2006/main">
          <x14:cfRule type="containsText" priority="3966" operator="containsText" id="{7398EC76-3B6F-4B6F-846B-9088459E0760}">
            <xm:f>NOT(ISERROR(SEARCH('Tabla probabilidad'!$B$5,I190)))</xm:f>
            <xm:f>'Tabla probabilidad'!$B$5</xm:f>
            <x14:dxf>
              <font>
                <color rgb="FF006100"/>
              </font>
              <fill>
                <patternFill>
                  <bgColor rgb="FFC6EFCE"/>
                </patternFill>
              </fill>
            </x14:dxf>
          </x14:cfRule>
          <x14:cfRule type="containsText" priority="3967" operator="containsText" id="{3533B4FA-5B47-4B6D-9507-6421EE70ED6C}">
            <xm:f>NOT(ISERROR(SEARCH('Tabla probabilidad'!$B$5,I190)))</xm:f>
            <xm:f>'Tabla probabilidad'!$B$5</xm:f>
            <x14:dxf>
              <font>
                <color rgb="FF9C0006"/>
              </font>
              <fill>
                <patternFill>
                  <bgColor rgb="FFFFC7CE"/>
                </patternFill>
              </fill>
            </x14:dxf>
          </x14:cfRule>
          <xm:sqref>I190</xm:sqref>
        </x14:conditionalFormatting>
        <x14:conditionalFormatting xmlns:xm="http://schemas.microsoft.com/office/excel/2006/main">
          <x14:cfRule type="containsText" priority="3895" operator="containsText" id="{5BCB83BE-784D-46AD-8B37-77B7B716E8CA}">
            <xm:f>NOT(ISERROR(SEARCH('Tabla probabilidad'!$B$5,I87)))</xm:f>
            <xm:f>'Tabla probabilidad'!$B$5</xm:f>
            <x14:dxf>
              <font>
                <color rgb="FF006100"/>
              </font>
              <fill>
                <patternFill>
                  <bgColor rgb="FFC6EFCE"/>
                </patternFill>
              </fill>
            </x14:dxf>
          </x14:cfRule>
          <x14:cfRule type="containsText" priority="3896" operator="containsText" id="{FDB6D60E-EF2A-4C75-A24D-361DD16F7856}">
            <xm:f>NOT(ISERROR(SEARCH('Tabla probabilidad'!$B$5,I87)))</xm:f>
            <xm:f>'Tabla probabilidad'!$B$5</xm:f>
            <x14:dxf>
              <font>
                <color rgb="FF9C0006"/>
              </font>
              <fill>
                <patternFill>
                  <bgColor rgb="FFFFC7CE"/>
                </patternFill>
              </fill>
            </x14:dxf>
          </x14:cfRule>
          <xm:sqref>I87</xm:sqref>
        </x14:conditionalFormatting>
        <x14:conditionalFormatting xmlns:xm="http://schemas.microsoft.com/office/excel/2006/main">
          <x14:cfRule type="containsText" priority="3824" operator="containsText" id="{DE9746D5-3419-45D6-B380-2FA064F56A21}">
            <xm:f>NOT(ISERROR(SEARCH('Tabla probabilidad'!$B$5,I90)))</xm:f>
            <xm:f>'Tabla probabilidad'!$B$5</xm:f>
            <x14:dxf>
              <font>
                <color rgb="FF006100"/>
              </font>
              <fill>
                <patternFill>
                  <bgColor rgb="FFC6EFCE"/>
                </patternFill>
              </fill>
            </x14:dxf>
          </x14:cfRule>
          <x14:cfRule type="containsText" priority="3825" operator="containsText" id="{FFA0E74F-1832-4A4F-8608-F5DCB39D8D78}">
            <xm:f>NOT(ISERROR(SEARCH('Tabla probabilidad'!$B$5,I90)))</xm:f>
            <xm:f>'Tabla probabilidad'!$B$5</xm:f>
            <x14:dxf>
              <font>
                <color rgb="FF9C0006"/>
              </font>
              <fill>
                <patternFill>
                  <bgColor rgb="FFFFC7CE"/>
                </patternFill>
              </fill>
            </x14:dxf>
          </x14:cfRule>
          <xm:sqref>I90</xm:sqref>
        </x14:conditionalFormatting>
        <x14:conditionalFormatting xmlns:xm="http://schemas.microsoft.com/office/excel/2006/main">
          <x14:cfRule type="containsText" priority="3753" operator="containsText" id="{748DC806-4391-4C0D-BF22-641EA2A2167E}">
            <xm:f>NOT(ISERROR(SEARCH('Tabla probabilidad'!$B$5,I93)))</xm:f>
            <xm:f>'Tabla probabilidad'!$B$5</xm:f>
            <x14:dxf>
              <font>
                <color rgb="FF006100"/>
              </font>
              <fill>
                <patternFill>
                  <bgColor rgb="FFC6EFCE"/>
                </patternFill>
              </fill>
            </x14:dxf>
          </x14:cfRule>
          <x14:cfRule type="containsText" priority="3754" operator="containsText" id="{1F6D62D0-225E-4003-A807-B863778C1D04}">
            <xm:f>NOT(ISERROR(SEARCH('Tabla probabilidad'!$B$5,I93)))</xm:f>
            <xm:f>'Tabla probabilidad'!$B$5</xm:f>
            <x14:dxf>
              <font>
                <color rgb="FF9C0006"/>
              </font>
              <fill>
                <patternFill>
                  <bgColor rgb="FFFFC7CE"/>
                </patternFill>
              </fill>
            </x14:dxf>
          </x14:cfRule>
          <xm:sqref>I93</xm:sqref>
        </x14:conditionalFormatting>
        <x14:conditionalFormatting xmlns:xm="http://schemas.microsoft.com/office/excel/2006/main">
          <x14:cfRule type="containsText" priority="3682" operator="containsText" id="{148A016F-DEBA-4273-85EF-4785705E07F7}">
            <xm:f>NOT(ISERROR(SEARCH('Tabla probabilidad'!$B$5,I95)))</xm:f>
            <xm:f>'Tabla probabilidad'!$B$5</xm:f>
            <x14:dxf>
              <font>
                <color rgb="FF006100"/>
              </font>
              <fill>
                <patternFill>
                  <bgColor rgb="FFC6EFCE"/>
                </patternFill>
              </fill>
            </x14:dxf>
          </x14:cfRule>
          <x14:cfRule type="containsText" priority="3683" operator="containsText" id="{5E0732D1-FFC7-45E2-BBE5-15A72ED593ED}">
            <xm:f>NOT(ISERROR(SEARCH('Tabla probabilidad'!$B$5,I95)))</xm:f>
            <xm:f>'Tabla probabilidad'!$B$5</xm:f>
            <x14:dxf>
              <font>
                <color rgb="FF9C0006"/>
              </font>
              <fill>
                <patternFill>
                  <bgColor rgb="FFFFC7CE"/>
                </patternFill>
              </fill>
            </x14:dxf>
          </x14:cfRule>
          <xm:sqref>I95</xm:sqref>
        </x14:conditionalFormatting>
        <x14:conditionalFormatting xmlns:xm="http://schemas.microsoft.com/office/excel/2006/main">
          <x14:cfRule type="containsText" priority="3611" operator="containsText" id="{2F450544-F184-4B13-AA6F-7AFB2B7D0122}">
            <xm:f>NOT(ISERROR(SEARCH('Tabla probabilidad'!$B$5,I186)))</xm:f>
            <xm:f>'Tabla probabilidad'!$B$5</xm:f>
            <x14:dxf>
              <font>
                <color rgb="FF006100"/>
              </font>
              <fill>
                <patternFill>
                  <bgColor rgb="FFC6EFCE"/>
                </patternFill>
              </fill>
            </x14:dxf>
          </x14:cfRule>
          <x14:cfRule type="containsText" priority="3612" operator="containsText" id="{C0E17E37-2E07-4157-91AB-64B322B6996E}">
            <xm:f>NOT(ISERROR(SEARCH('Tabla probabilidad'!$B$5,I186)))</xm:f>
            <xm:f>'Tabla probabilidad'!$B$5</xm:f>
            <x14:dxf>
              <font>
                <color rgb="FF9C0006"/>
              </font>
              <fill>
                <patternFill>
                  <bgColor rgb="FFFFC7CE"/>
                </patternFill>
              </fill>
            </x14:dxf>
          </x14:cfRule>
          <xm:sqref>I186</xm:sqref>
        </x14:conditionalFormatting>
        <x14:conditionalFormatting xmlns:xm="http://schemas.microsoft.com/office/excel/2006/main">
          <x14:cfRule type="containsText" priority="3540" operator="containsText" id="{A7D7DD7E-4D2C-4279-BCA8-EB53E000289B}">
            <xm:f>NOT(ISERROR(SEARCH('Tabla probabilidad'!$B$5,I188)))</xm:f>
            <xm:f>'Tabla probabilidad'!$B$5</xm:f>
            <x14:dxf>
              <font>
                <color rgb="FF006100"/>
              </font>
              <fill>
                <patternFill>
                  <bgColor rgb="FFC6EFCE"/>
                </patternFill>
              </fill>
            </x14:dxf>
          </x14:cfRule>
          <x14:cfRule type="containsText" priority="3541" operator="containsText" id="{3CD26082-BFAB-4431-A46F-FCE43EDA7BC7}">
            <xm:f>NOT(ISERROR(SEARCH('Tabla probabilidad'!$B$5,I188)))</xm:f>
            <xm:f>'Tabla probabilidad'!$B$5</xm:f>
            <x14:dxf>
              <font>
                <color rgb="FF9C0006"/>
              </font>
              <fill>
                <patternFill>
                  <bgColor rgb="FFFFC7CE"/>
                </patternFill>
              </fill>
            </x14:dxf>
          </x14:cfRule>
          <xm:sqref>I188</xm:sqref>
        </x14:conditionalFormatting>
        <x14:conditionalFormatting xmlns:xm="http://schemas.microsoft.com/office/excel/2006/main">
          <x14:cfRule type="containsText" priority="3469" operator="containsText" id="{3075D56D-7B6E-4C33-86C9-4A792ACE2689}">
            <xm:f>NOT(ISERROR(SEARCH('Tabla probabilidad'!$B$5,I97)))</xm:f>
            <xm:f>'Tabla probabilidad'!$B$5</xm:f>
            <x14:dxf>
              <font>
                <color rgb="FF006100"/>
              </font>
              <fill>
                <patternFill>
                  <bgColor rgb="FFC6EFCE"/>
                </patternFill>
              </fill>
            </x14:dxf>
          </x14:cfRule>
          <x14:cfRule type="containsText" priority="3470" operator="containsText" id="{6A6D15E7-A4DA-4F59-91A2-A335D235655B}">
            <xm:f>NOT(ISERROR(SEARCH('Tabla probabilidad'!$B$5,I97)))</xm:f>
            <xm:f>'Tabla probabilidad'!$B$5</xm:f>
            <x14:dxf>
              <font>
                <color rgb="FF9C0006"/>
              </font>
              <fill>
                <patternFill>
                  <bgColor rgb="FFFFC7CE"/>
                </patternFill>
              </fill>
            </x14:dxf>
          </x14:cfRule>
          <xm:sqref>I97</xm:sqref>
        </x14:conditionalFormatting>
        <x14:conditionalFormatting xmlns:xm="http://schemas.microsoft.com/office/excel/2006/main">
          <x14:cfRule type="containsText" priority="3398" operator="containsText" id="{DFA11855-2E95-4B7E-BAAA-856AF12CDD0E}">
            <xm:f>NOT(ISERROR(SEARCH('Tabla probabilidad'!$B$5,I100)))</xm:f>
            <xm:f>'Tabla probabilidad'!$B$5</xm:f>
            <x14:dxf>
              <font>
                <color rgb="FF006100"/>
              </font>
              <fill>
                <patternFill>
                  <bgColor rgb="FFC6EFCE"/>
                </patternFill>
              </fill>
            </x14:dxf>
          </x14:cfRule>
          <x14:cfRule type="containsText" priority="3399" operator="containsText" id="{CC3891DF-2A00-4C8C-8329-64C4889075A0}">
            <xm:f>NOT(ISERROR(SEARCH('Tabla probabilidad'!$B$5,I100)))</xm:f>
            <xm:f>'Tabla probabilidad'!$B$5</xm:f>
            <x14:dxf>
              <font>
                <color rgb="FF9C0006"/>
              </font>
              <fill>
                <patternFill>
                  <bgColor rgb="FFFFC7CE"/>
                </patternFill>
              </fill>
            </x14:dxf>
          </x14:cfRule>
          <xm:sqref>I100</xm:sqref>
        </x14:conditionalFormatting>
        <x14:conditionalFormatting xmlns:xm="http://schemas.microsoft.com/office/excel/2006/main">
          <x14:cfRule type="containsText" priority="3327" operator="containsText" id="{A0584D80-FEDE-4B64-B2AC-71B6A979A7D5}">
            <xm:f>NOT(ISERROR(SEARCH('Tabla probabilidad'!$B$5,I102)))</xm:f>
            <xm:f>'Tabla probabilidad'!$B$5</xm:f>
            <x14:dxf>
              <font>
                <color rgb="FF006100"/>
              </font>
              <fill>
                <patternFill>
                  <bgColor rgb="FFC6EFCE"/>
                </patternFill>
              </fill>
            </x14:dxf>
          </x14:cfRule>
          <x14:cfRule type="containsText" priority="3328" operator="containsText" id="{1AE645A2-0CBF-48EC-A822-91CAD534E7C5}">
            <xm:f>NOT(ISERROR(SEARCH('Tabla probabilidad'!$B$5,I102)))</xm:f>
            <xm:f>'Tabla probabilidad'!$B$5</xm:f>
            <x14:dxf>
              <font>
                <color rgb="FF9C0006"/>
              </font>
              <fill>
                <patternFill>
                  <bgColor rgb="FFFFC7CE"/>
                </patternFill>
              </fill>
            </x14:dxf>
          </x14:cfRule>
          <xm:sqref>I102</xm:sqref>
        </x14:conditionalFormatting>
        <x14:conditionalFormatting xmlns:xm="http://schemas.microsoft.com/office/excel/2006/main">
          <x14:cfRule type="containsText" priority="3256" operator="containsText" id="{D7CDC67B-B358-414D-93CA-9D3C401F7DC8}">
            <xm:f>NOT(ISERROR(SEARCH('Tabla probabilidad'!$B$5,I105)))</xm:f>
            <xm:f>'Tabla probabilidad'!$B$5</xm:f>
            <x14:dxf>
              <font>
                <color rgb="FF006100"/>
              </font>
              <fill>
                <patternFill>
                  <bgColor rgb="FFC6EFCE"/>
                </patternFill>
              </fill>
            </x14:dxf>
          </x14:cfRule>
          <x14:cfRule type="containsText" priority="3257" operator="containsText" id="{DE3FE83A-F74F-411F-AB3B-81D52EC257CB}">
            <xm:f>NOT(ISERROR(SEARCH('Tabla probabilidad'!$B$5,I105)))</xm:f>
            <xm:f>'Tabla probabilidad'!$B$5</xm:f>
            <x14:dxf>
              <font>
                <color rgb="FF9C0006"/>
              </font>
              <fill>
                <patternFill>
                  <bgColor rgb="FFFFC7CE"/>
                </patternFill>
              </fill>
            </x14:dxf>
          </x14:cfRule>
          <xm:sqref>I105</xm:sqref>
        </x14:conditionalFormatting>
        <x14:conditionalFormatting xmlns:xm="http://schemas.microsoft.com/office/excel/2006/main">
          <x14:cfRule type="containsText" priority="3185" operator="containsText" id="{A7D8E690-D597-4030-91CE-4629CCC43A57}">
            <xm:f>NOT(ISERROR(SEARCH('Tabla probabilidad'!$B$5,I107)))</xm:f>
            <xm:f>'Tabla probabilidad'!$B$5</xm:f>
            <x14:dxf>
              <font>
                <color rgb="FF006100"/>
              </font>
              <fill>
                <patternFill>
                  <bgColor rgb="FFC6EFCE"/>
                </patternFill>
              </fill>
            </x14:dxf>
          </x14:cfRule>
          <x14:cfRule type="containsText" priority="3186" operator="containsText" id="{02BB0BA0-1EDA-41B7-9588-AC7FF9199913}">
            <xm:f>NOT(ISERROR(SEARCH('Tabla probabilidad'!$B$5,I107)))</xm:f>
            <xm:f>'Tabla probabilidad'!$B$5</xm:f>
            <x14:dxf>
              <font>
                <color rgb="FF9C0006"/>
              </font>
              <fill>
                <patternFill>
                  <bgColor rgb="FFFFC7CE"/>
                </patternFill>
              </fill>
            </x14:dxf>
          </x14:cfRule>
          <xm:sqref>I107</xm:sqref>
        </x14:conditionalFormatting>
        <x14:conditionalFormatting xmlns:xm="http://schemas.microsoft.com/office/excel/2006/main">
          <x14:cfRule type="containsText" priority="3114" operator="containsText" id="{8CF4F692-9F48-48ED-92A0-363490BA9143}">
            <xm:f>NOT(ISERROR(SEARCH('Tabla probabilidad'!$B$5,I109)))</xm:f>
            <xm:f>'Tabla probabilidad'!$B$5</xm:f>
            <x14:dxf>
              <font>
                <color rgb="FF006100"/>
              </font>
              <fill>
                <patternFill>
                  <bgColor rgb="FFC6EFCE"/>
                </patternFill>
              </fill>
            </x14:dxf>
          </x14:cfRule>
          <x14:cfRule type="containsText" priority="3115" operator="containsText" id="{EB832481-FAEC-451C-A82F-5FFC541A7F8F}">
            <xm:f>NOT(ISERROR(SEARCH('Tabla probabilidad'!$B$5,I109)))</xm:f>
            <xm:f>'Tabla probabilidad'!$B$5</xm:f>
            <x14:dxf>
              <font>
                <color rgb="FF9C0006"/>
              </font>
              <fill>
                <patternFill>
                  <bgColor rgb="FFFFC7CE"/>
                </patternFill>
              </fill>
            </x14:dxf>
          </x14:cfRule>
          <xm:sqref>I109</xm:sqref>
        </x14:conditionalFormatting>
        <x14:conditionalFormatting xmlns:xm="http://schemas.microsoft.com/office/excel/2006/main">
          <x14:cfRule type="containsText" priority="3043" operator="containsText" id="{7DEF8DB0-1846-49D1-9D18-6DEBCCD399F1}">
            <xm:f>NOT(ISERROR(SEARCH('Tabla probabilidad'!$B$5,I111)))</xm:f>
            <xm:f>'Tabla probabilidad'!$B$5</xm:f>
            <x14:dxf>
              <font>
                <color rgb="FF006100"/>
              </font>
              <fill>
                <patternFill>
                  <bgColor rgb="FFC6EFCE"/>
                </patternFill>
              </fill>
            </x14:dxf>
          </x14:cfRule>
          <x14:cfRule type="containsText" priority="3044" operator="containsText" id="{5F1D5CFB-16CD-4F06-9F36-4F1A833910CC}">
            <xm:f>NOT(ISERROR(SEARCH('Tabla probabilidad'!$B$5,I111)))</xm:f>
            <xm:f>'Tabla probabilidad'!$B$5</xm:f>
            <x14:dxf>
              <font>
                <color rgb="FF9C0006"/>
              </font>
              <fill>
                <patternFill>
                  <bgColor rgb="FFFFC7CE"/>
                </patternFill>
              </fill>
            </x14:dxf>
          </x14:cfRule>
          <xm:sqref>I111</xm:sqref>
        </x14:conditionalFormatting>
        <x14:conditionalFormatting xmlns:xm="http://schemas.microsoft.com/office/excel/2006/main">
          <x14:cfRule type="containsText" priority="2972" operator="containsText" id="{4B25350F-FD95-4ADB-98EC-F7FC496966ED}">
            <xm:f>NOT(ISERROR(SEARCH('Tabla probabilidad'!$B$5,I115)))</xm:f>
            <xm:f>'Tabla probabilidad'!$B$5</xm:f>
            <x14:dxf>
              <font>
                <color rgb="FF006100"/>
              </font>
              <fill>
                <patternFill>
                  <bgColor rgb="FFC6EFCE"/>
                </patternFill>
              </fill>
            </x14:dxf>
          </x14:cfRule>
          <x14:cfRule type="containsText" priority="2973" operator="containsText" id="{CE9AA886-5CC0-429F-99D3-E112821A219B}">
            <xm:f>NOT(ISERROR(SEARCH('Tabla probabilidad'!$B$5,I115)))</xm:f>
            <xm:f>'Tabla probabilidad'!$B$5</xm:f>
            <x14:dxf>
              <font>
                <color rgb="FF9C0006"/>
              </font>
              <fill>
                <patternFill>
                  <bgColor rgb="FFFFC7CE"/>
                </patternFill>
              </fill>
            </x14:dxf>
          </x14:cfRule>
          <xm:sqref>I115</xm:sqref>
        </x14:conditionalFormatting>
        <x14:conditionalFormatting xmlns:xm="http://schemas.microsoft.com/office/excel/2006/main">
          <x14:cfRule type="containsText" priority="2901" operator="containsText" id="{F8078429-DBF8-46C4-8387-B76FA8A010BB}">
            <xm:f>NOT(ISERROR(SEARCH('Tabla probabilidad'!$B$5,I120)))</xm:f>
            <xm:f>'Tabla probabilidad'!$B$5</xm:f>
            <x14:dxf>
              <font>
                <color rgb="FF006100"/>
              </font>
              <fill>
                <patternFill>
                  <bgColor rgb="FFC6EFCE"/>
                </patternFill>
              </fill>
            </x14:dxf>
          </x14:cfRule>
          <x14:cfRule type="containsText" priority="2902" operator="containsText" id="{D3B0E661-A291-4BFF-8002-FD22E3FEFFB9}">
            <xm:f>NOT(ISERROR(SEARCH('Tabla probabilidad'!$B$5,I120)))</xm:f>
            <xm:f>'Tabla probabilidad'!$B$5</xm:f>
            <x14:dxf>
              <font>
                <color rgb="FF9C0006"/>
              </font>
              <fill>
                <patternFill>
                  <bgColor rgb="FFFFC7CE"/>
                </patternFill>
              </fill>
            </x14:dxf>
          </x14:cfRule>
          <xm:sqref>I120</xm:sqref>
        </x14:conditionalFormatting>
        <x14:conditionalFormatting xmlns:xm="http://schemas.microsoft.com/office/excel/2006/main">
          <x14:cfRule type="containsText" priority="2830" operator="containsText" id="{74A4DB2F-4163-4FBE-8C99-D6828AD0D478}">
            <xm:f>NOT(ISERROR(SEARCH('Tabla probabilidad'!$B$5,I124)))</xm:f>
            <xm:f>'Tabla probabilidad'!$B$5</xm:f>
            <x14:dxf>
              <font>
                <color rgb="FF006100"/>
              </font>
              <fill>
                <patternFill>
                  <bgColor rgb="FFC6EFCE"/>
                </patternFill>
              </fill>
            </x14:dxf>
          </x14:cfRule>
          <x14:cfRule type="containsText" priority="2831" operator="containsText" id="{FD0A6FCD-CA4C-4B8D-A5E7-C897259E8778}">
            <xm:f>NOT(ISERROR(SEARCH('Tabla probabilidad'!$B$5,I124)))</xm:f>
            <xm:f>'Tabla probabilidad'!$B$5</xm:f>
            <x14:dxf>
              <font>
                <color rgb="FF9C0006"/>
              </font>
              <fill>
                <patternFill>
                  <bgColor rgb="FFFFC7CE"/>
                </patternFill>
              </fill>
            </x14:dxf>
          </x14:cfRule>
          <xm:sqref>I124</xm:sqref>
        </x14:conditionalFormatting>
        <x14:conditionalFormatting xmlns:xm="http://schemas.microsoft.com/office/excel/2006/main">
          <x14:cfRule type="containsText" priority="2759" operator="containsText" id="{BBA751FC-3FE5-4B1D-900F-A4A922A4D4E8}">
            <xm:f>NOT(ISERROR(SEARCH('Tabla probabilidad'!$B$5,I126)))</xm:f>
            <xm:f>'Tabla probabilidad'!$B$5</xm:f>
            <x14:dxf>
              <font>
                <color rgb="FF006100"/>
              </font>
              <fill>
                <patternFill>
                  <bgColor rgb="FFC6EFCE"/>
                </patternFill>
              </fill>
            </x14:dxf>
          </x14:cfRule>
          <x14:cfRule type="containsText" priority="2760" operator="containsText" id="{895B1BFB-0FFE-4901-BFB7-06937EDCE9C2}">
            <xm:f>NOT(ISERROR(SEARCH('Tabla probabilidad'!$B$5,I126)))</xm:f>
            <xm:f>'Tabla probabilidad'!$B$5</xm:f>
            <x14:dxf>
              <font>
                <color rgb="FF9C0006"/>
              </font>
              <fill>
                <patternFill>
                  <bgColor rgb="FFFFC7CE"/>
                </patternFill>
              </fill>
            </x14:dxf>
          </x14:cfRule>
          <xm:sqref>I126</xm:sqref>
        </x14:conditionalFormatting>
        <x14:conditionalFormatting xmlns:xm="http://schemas.microsoft.com/office/excel/2006/main">
          <x14:cfRule type="containsText" priority="2688" operator="containsText" id="{18FEE9C3-7F03-4FA0-A69C-18AF05AF7EB1}">
            <xm:f>NOT(ISERROR(SEARCH('Tabla probabilidad'!$B$5,I130)))</xm:f>
            <xm:f>'Tabla probabilidad'!$B$5</xm:f>
            <x14:dxf>
              <font>
                <color rgb="FF006100"/>
              </font>
              <fill>
                <patternFill>
                  <bgColor rgb="FFC6EFCE"/>
                </patternFill>
              </fill>
            </x14:dxf>
          </x14:cfRule>
          <x14:cfRule type="containsText" priority="2689" operator="containsText" id="{E6E8C159-5C2D-4DC1-ACA5-DE29B7F7C829}">
            <xm:f>NOT(ISERROR(SEARCH('Tabla probabilidad'!$B$5,I130)))</xm:f>
            <xm:f>'Tabla probabilidad'!$B$5</xm:f>
            <x14:dxf>
              <font>
                <color rgb="FF9C0006"/>
              </font>
              <fill>
                <patternFill>
                  <bgColor rgb="FFFFC7CE"/>
                </patternFill>
              </fill>
            </x14:dxf>
          </x14:cfRule>
          <xm:sqref>I130:I131</xm:sqref>
        </x14:conditionalFormatting>
        <x14:conditionalFormatting xmlns:xm="http://schemas.microsoft.com/office/excel/2006/main">
          <x14:cfRule type="containsText" priority="2617" operator="containsText" id="{6D6FBF21-A0C3-4F7A-AABE-0C0A354BA593}">
            <xm:f>NOT(ISERROR(SEARCH('Tabla probabilidad'!$B$5,I133)))</xm:f>
            <xm:f>'Tabla probabilidad'!$B$5</xm:f>
            <x14:dxf>
              <font>
                <color rgb="FF006100"/>
              </font>
              <fill>
                <patternFill>
                  <bgColor rgb="FFC6EFCE"/>
                </patternFill>
              </fill>
            </x14:dxf>
          </x14:cfRule>
          <x14:cfRule type="containsText" priority="2618" operator="containsText" id="{7EA84796-5C54-4DFB-ADE7-EB0B277846C7}">
            <xm:f>NOT(ISERROR(SEARCH('Tabla probabilidad'!$B$5,I133)))</xm:f>
            <xm:f>'Tabla probabilidad'!$B$5</xm:f>
            <x14:dxf>
              <font>
                <color rgb="FF9C0006"/>
              </font>
              <fill>
                <patternFill>
                  <bgColor rgb="FFFFC7CE"/>
                </patternFill>
              </fill>
            </x14:dxf>
          </x14:cfRule>
          <xm:sqref>I133</xm:sqref>
        </x14:conditionalFormatting>
        <x14:conditionalFormatting xmlns:xm="http://schemas.microsoft.com/office/excel/2006/main">
          <x14:cfRule type="containsText" priority="2546" operator="containsText" id="{03194477-217A-4859-A571-0A18F7144513}">
            <xm:f>NOT(ISERROR(SEARCH('Tabla probabilidad'!$B$5,I146)))</xm:f>
            <xm:f>'Tabla probabilidad'!$B$5</xm:f>
            <x14:dxf>
              <font>
                <color rgb="FF006100"/>
              </font>
              <fill>
                <patternFill>
                  <bgColor rgb="FFC6EFCE"/>
                </patternFill>
              </fill>
            </x14:dxf>
          </x14:cfRule>
          <x14:cfRule type="containsText" priority="2547" operator="containsText" id="{19A5DCE7-FF3C-4E78-A0F5-4F60E7F65D65}">
            <xm:f>NOT(ISERROR(SEARCH('Tabla probabilidad'!$B$5,I146)))</xm:f>
            <xm:f>'Tabla probabilidad'!$B$5</xm:f>
            <x14:dxf>
              <font>
                <color rgb="FF9C0006"/>
              </font>
              <fill>
                <patternFill>
                  <bgColor rgb="FFFFC7CE"/>
                </patternFill>
              </fill>
            </x14:dxf>
          </x14:cfRule>
          <xm:sqref>I146</xm:sqref>
        </x14:conditionalFormatting>
        <x14:conditionalFormatting xmlns:xm="http://schemas.microsoft.com/office/excel/2006/main">
          <x14:cfRule type="containsText" priority="2475" operator="containsText" id="{0B6402C6-C84D-471A-8BD2-A95182DA0E15}">
            <xm:f>NOT(ISERROR(SEARCH('Tabla probabilidad'!$B$5,I151)))</xm:f>
            <xm:f>'Tabla probabilidad'!$B$5</xm:f>
            <x14:dxf>
              <font>
                <color rgb="FF006100"/>
              </font>
              <fill>
                <patternFill>
                  <bgColor rgb="FFC6EFCE"/>
                </patternFill>
              </fill>
            </x14:dxf>
          </x14:cfRule>
          <x14:cfRule type="containsText" priority="2476" operator="containsText" id="{05E979D8-B349-4E96-9337-4B0BF8258B79}">
            <xm:f>NOT(ISERROR(SEARCH('Tabla probabilidad'!$B$5,I151)))</xm:f>
            <xm:f>'Tabla probabilidad'!$B$5</xm:f>
            <x14:dxf>
              <font>
                <color rgb="FF9C0006"/>
              </font>
              <fill>
                <patternFill>
                  <bgColor rgb="FFFFC7CE"/>
                </patternFill>
              </fill>
            </x14:dxf>
          </x14:cfRule>
          <xm:sqref>I151</xm:sqref>
        </x14:conditionalFormatting>
        <x14:conditionalFormatting xmlns:xm="http://schemas.microsoft.com/office/excel/2006/main">
          <x14:cfRule type="containsText" priority="2404" operator="containsText" id="{2A3D42AB-5841-43D6-8B30-4747A3706B7E}">
            <xm:f>NOT(ISERROR(SEARCH('Tabla probabilidad'!$B$5,I154)))</xm:f>
            <xm:f>'Tabla probabilidad'!$B$5</xm:f>
            <x14:dxf>
              <font>
                <color rgb="FF006100"/>
              </font>
              <fill>
                <patternFill>
                  <bgColor rgb="FFC6EFCE"/>
                </patternFill>
              </fill>
            </x14:dxf>
          </x14:cfRule>
          <x14:cfRule type="containsText" priority="2405" operator="containsText" id="{81B96273-3AE4-4BE0-B02A-46E89F262186}">
            <xm:f>NOT(ISERROR(SEARCH('Tabla probabilidad'!$B$5,I154)))</xm:f>
            <xm:f>'Tabla probabilidad'!$B$5</xm:f>
            <x14:dxf>
              <font>
                <color rgb="FF9C0006"/>
              </font>
              <fill>
                <patternFill>
                  <bgColor rgb="FFFFC7CE"/>
                </patternFill>
              </fill>
            </x14:dxf>
          </x14:cfRule>
          <xm:sqref>I154</xm:sqref>
        </x14:conditionalFormatting>
        <x14:conditionalFormatting xmlns:xm="http://schemas.microsoft.com/office/excel/2006/main">
          <x14:cfRule type="containsText" priority="2333" operator="containsText" id="{1820DC43-8B9E-43AC-89ED-E61E1E6CD0AE}">
            <xm:f>NOT(ISERROR(SEARCH('Tabla probabilidad'!$B$5,I159)))</xm:f>
            <xm:f>'Tabla probabilidad'!$B$5</xm:f>
            <x14:dxf>
              <font>
                <color rgb="FF006100"/>
              </font>
              <fill>
                <patternFill>
                  <bgColor rgb="FFC6EFCE"/>
                </patternFill>
              </fill>
            </x14:dxf>
          </x14:cfRule>
          <x14:cfRule type="containsText" priority="2334" operator="containsText" id="{1CF1C087-D934-437D-BEF2-249BD688A509}">
            <xm:f>NOT(ISERROR(SEARCH('Tabla probabilidad'!$B$5,I159)))</xm:f>
            <xm:f>'Tabla probabilidad'!$B$5</xm:f>
            <x14:dxf>
              <font>
                <color rgb="FF9C0006"/>
              </font>
              <fill>
                <patternFill>
                  <bgColor rgb="FFFFC7CE"/>
                </patternFill>
              </fill>
            </x14:dxf>
          </x14:cfRule>
          <xm:sqref>I159</xm:sqref>
        </x14:conditionalFormatting>
        <x14:conditionalFormatting xmlns:xm="http://schemas.microsoft.com/office/excel/2006/main">
          <x14:cfRule type="containsText" priority="2262" operator="containsText" id="{61D7F88D-BA05-41C0-B628-D5CB1C446D6D}">
            <xm:f>NOT(ISERROR(SEARCH('Tabla probabilidad'!$B$5,I138)))</xm:f>
            <xm:f>'Tabla probabilidad'!$B$5</xm:f>
            <x14:dxf>
              <font>
                <color rgb="FF006100"/>
              </font>
              <fill>
                <patternFill>
                  <bgColor rgb="FFC6EFCE"/>
                </patternFill>
              </fill>
            </x14:dxf>
          </x14:cfRule>
          <x14:cfRule type="containsText" priority="2263" operator="containsText" id="{FA92983A-34E3-4F27-A5A1-03BF2DDDE43A}">
            <xm:f>NOT(ISERROR(SEARCH('Tabla probabilidad'!$B$5,I138)))</xm:f>
            <xm:f>'Tabla probabilidad'!$B$5</xm:f>
            <x14:dxf>
              <font>
                <color rgb="FF9C0006"/>
              </font>
              <fill>
                <patternFill>
                  <bgColor rgb="FFFFC7CE"/>
                </patternFill>
              </fill>
            </x14:dxf>
          </x14:cfRule>
          <xm:sqref>I138</xm:sqref>
        </x14:conditionalFormatting>
        <x14:conditionalFormatting xmlns:xm="http://schemas.microsoft.com/office/excel/2006/main">
          <x14:cfRule type="containsText" priority="2191" operator="containsText" id="{614175B9-9636-4D13-9FBD-807DBC2A8684}">
            <xm:f>NOT(ISERROR(SEARCH('Tabla probabilidad'!$B$5,I142)))</xm:f>
            <xm:f>'Tabla probabilidad'!$B$5</xm:f>
            <x14:dxf>
              <font>
                <color rgb="FF006100"/>
              </font>
              <fill>
                <patternFill>
                  <bgColor rgb="FFC6EFCE"/>
                </patternFill>
              </fill>
            </x14:dxf>
          </x14:cfRule>
          <x14:cfRule type="containsText" priority="2192" operator="containsText" id="{90EDAF6D-E52E-4B5E-B4B5-8298CF1422F6}">
            <xm:f>NOT(ISERROR(SEARCH('Tabla probabilidad'!$B$5,I142)))</xm:f>
            <xm:f>'Tabla probabilidad'!$B$5</xm:f>
            <x14:dxf>
              <font>
                <color rgb="FF9C0006"/>
              </font>
              <fill>
                <patternFill>
                  <bgColor rgb="FFFFC7CE"/>
                </patternFill>
              </fill>
            </x14:dxf>
          </x14:cfRule>
          <xm:sqref>I142</xm:sqref>
        </x14:conditionalFormatting>
        <x14:conditionalFormatting xmlns:xm="http://schemas.microsoft.com/office/excel/2006/main">
          <x14:cfRule type="containsText" priority="132" operator="containsText" id="{1809D3EF-E35C-43EB-95C5-AF1BD3A0BEAF}">
            <xm:f>NOT(ISERROR(SEARCH('Tabla probabilidad'!$B$5,I194)))</xm:f>
            <xm:f>'Tabla probabilidad'!$B$5</xm:f>
            <x14:dxf>
              <font>
                <color rgb="FF006100"/>
              </font>
              <fill>
                <patternFill>
                  <bgColor rgb="FFC6EFCE"/>
                </patternFill>
              </fill>
            </x14:dxf>
          </x14:cfRule>
          <x14:cfRule type="containsText" priority="133" operator="containsText" id="{6715CB38-026D-47E2-8BBA-3A0077AFF83F}">
            <xm:f>NOT(ISERROR(SEARCH('Tabla probabilidad'!$B$5,I194)))</xm:f>
            <xm:f>'Tabla probabilidad'!$B$5</xm:f>
            <x14:dxf>
              <font>
                <color rgb="FF9C0006"/>
              </font>
              <fill>
                <patternFill>
                  <bgColor rgb="FFFFC7CE"/>
                </patternFill>
              </fill>
            </x14:dxf>
          </x14:cfRule>
          <xm:sqref>I194</xm:sqref>
        </x14:conditionalFormatting>
        <x14:conditionalFormatting xmlns:xm="http://schemas.microsoft.com/office/excel/2006/main">
          <x14:cfRule type="containsText" priority="83" operator="containsText" id="{7F1A52A5-345C-4536-B54C-0E5ECDAC69A0}">
            <xm:f>NOT(ISERROR(SEARCH('Tabla probabilidad'!$B$5,I197)))</xm:f>
            <xm:f>'Tabla probabilidad'!$B$5</xm:f>
            <x14:dxf>
              <font>
                <color rgb="FF006100"/>
              </font>
              <fill>
                <patternFill>
                  <bgColor rgb="FFC6EFCE"/>
                </patternFill>
              </fill>
            </x14:dxf>
          </x14:cfRule>
          <x14:cfRule type="containsText" priority="84" operator="containsText" id="{BFDE4CE0-D0A8-4E0F-B303-6FF406D78B64}">
            <xm:f>NOT(ISERROR(SEARCH('Tabla probabilidad'!$B$5,I197)))</xm:f>
            <xm:f>'Tabla probabilidad'!$B$5</xm:f>
            <x14:dxf>
              <font>
                <color rgb="FF9C0006"/>
              </font>
              <fill>
                <patternFill>
                  <bgColor rgb="FFFFC7CE"/>
                </patternFill>
              </fill>
            </x14:dxf>
          </x14:cfRule>
          <xm:sqref>I197:I198</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300-000001000000}">
          <x14:formula1>
            <xm:f>LISTA!$J$3:$J$4</xm:f>
          </x14:formula1>
          <xm:sqref>AN10 AN20 AN44:AN45 AN163 AN167 AN23 AN26:AN28 AN171 AN36 AN40 AN14 AN173 AN48 AN50 AN53 AN176 AN17 AN56 AN33 AN59 AN179 AN181 AN62 AN66 AN183 AN70 AN72 AN74 AN76 AN78 AN81 AN84 AN190 AN87 AN90 AN93 AN95 AN186 AN188 AN97 AN100 AN102 AN105 AN107 AN109 AN111 AN115 AN120 AN124 AN126 AN130:AN131 AN133 AN146 AN151 AN154 AN159 AN138 AN142</xm:sqref>
        </x14:dataValidation>
        <x14:dataValidation type="list" allowBlank="1" showInputMessage="1" showErrorMessage="1" xr:uid="{00000000-0002-0000-0300-000002000000}">
          <x14:formula1>
            <xm:f>LISTA!$K$3:$K$6</xm:f>
          </x14:formula1>
          <xm:sqref>AH10 AH20 AH44:AH45 AH163 AH167 AH23 AH26:AH28 AH171 AH36 AH40 AH14 AH173 AH48 AH50 AH53 AH176 AH17 AH56 AH33 AH59 AH179 AH181 AH62 AH66 AH183 AH70 AH72 AH74 AH76 AH78 AH81 AH84 AH190 AH87 AH90 AH93 AH95 AH186 AH188 AH97 AH100 AH102 AH105 AH107 AH109 AH111 AH115 AH120 AH124 AH126 AH130:AH131 AH133 AH146 AH151 AH154 AH159 AH138 AH142 AH194 AH197:AH198</xm:sqref>
        </x14:dataValidation>
        <x14:dataValidation type="list" allowBlank="1" showInputMessage="1" showErrorMessage="1" xr:uid="{00000000-0002-0000-0300-00000A000000}">
          <x14:formula1>
            <xm:f>LISTA!$B$3:$B$9</xm:f>
          </x14:formula1>
          <xm:sqref>C10 C36:C44 C20:C26 C146 C163:C183 C190:C193 C197:C198</xm:sqref>
        </x14:dataValidation>
        <x14:dataValidation type="list" allowBlank="1" showInputMessage="1" showErrorMessage="1" xr:uid="{00000000-0002-0000-0300-000003000000}">
          <x14:formula1>
            <xm:f>LISTA!$E$3:$E$5</xm:f>
          </x14:formula1>
          <xm:sqref>R10:R198</xm:sqref>
        </x14:dataValidation>
        <x14:dataValidation type="list" allowBlank="1" showInputMessage="1" showErrorMessage="1" xr:uid="{00000000-0002-0000-0300-000004000000}">
          <x14:formula1>
            <xm:f>LISTA!$F$3:$F$4</xm:f>
          </x14:formula1>
          <xm:sqref>S10:S198</xm:sqref>
        </x14:dataValidation>
        <x14:dataValidation type="list" allowBlank="1" showInputMessage="1" showErrorMessage="1" xr:uid="{00000000-0002-0000-0300-000005000000}">
          <x14:formula1>
            <xm:f>LISTA!$G$3:$G$4</xm:f>
          </x14:formula1>
          <xm:sqref>U10:U198</xm:sqref>
        </x14:dataValidation>
        <x14:dataValidation type="list" allowBlank="1" showInputMessage="1" showErrorMessage="1" xr:uid="{00000000-0002-0000-0300-000006000000}">
          <x14:formula1>
            <xm:f>LISTA!$H$3:$H$4</xm:f>
          </x14:formula1>
          <xm:sqref>V10:V198</xm:sqref>
        </x14:dataValidation>
        <x14:dataValidation type="list" allowBlank="1" showInputMessage="1" showErrorMessage="1" xr:uid="{00000000-0002-0000-0300-000007000000}">
          <x14:formula1>
            <xm:f>LISTA!$I$3:$I$4</xm:f>
          </x14:formula1>
          <xm:sqref>W10:W198</xm:sqref>
        </x14:dataValidation>
        <x14:dataValidation type="list" allowBlank="1" showInputMessage="1" showErrorMessage="1" xr:uid="{00000000-0002-0000-0300-000009000000}">
          <x14:formula1>
            <xm:f>LISTA!$D$3:$D$31</xm:f>
          </x14:formula1>
          <xm:sqref>K10:K193 K197:K198</xm:sqref>
        </x14:dataValidation>
        <x14:dataValidation type="list" allowBlank="1" showInputMessage="1" showErrorMessage="1" xr:uid="{00000000-0002-0000-0300-000008000000}">
          <x14:formula1>
            <xm:f>LISTA!$C$3:$C$10</xm:f>
          </x14:formula1>
          <xm:sqref>G10:G194 G197:G198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30247-9F93-463B-88B5-3579A6C6748A}">
  <sheetPr>
    <tabColor rgb="FFFF0000"/>
  </sheetPr>
  <dimension ref="A1:JR73"/>
  <sheetViews>
    <sheetView topLeftCell="F1" zoomScale="71" zoomScaleNormal="71" workbookViewId="0">
      <selection activeCell="T7" sqref="T7:T8"/>
    </sheetView>
  </sheetViews>
  <sheetFormatPr defaultColWidth="11.42578125" defaultRowHeight="15"/>
  <cols>
    <col min="1" max="2" width="18.42578125" style="77" customWidth="1"/>
    <col min="3" max="3" width="15.5703125" customWidth="1"/>
    <col min="4" max="4" width="27.5703125" style="77" customWidth="1"/>
    <col min="5" max="5" width="18" style="145" customWidth="1"/>
    <col min="6" max="6" width="40.140625" customWidth="1"/>
    <col min="7" max="7" width="20.42578125" customWidth="1"/>
    <col min="8" max="8" width="10.42578125" style="146" customWidth="1"/>
    <col min="9" max="9" width="11.42578125" style="146" customWidth="1"/>
    <col min="10" max="10" width="10.140625" style="147" customWidth="1"/>
    <col min="11" max="11" width="11.42578125" style="146" customWidth="1"/>
    <col min="12" max="12" width="10.85546875" style="146" customWidth="1"/>
    <col min="13" max="13" width="18.28515625" style="14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269" customFormat="1" ht="16.5" customHeight="1">
      <c r="A1" s="545"/>
      <c r="B1" s="545"/>
      <c r="C1" s="545"/>
      <c r="D1" s="546" t="s">
        <v>880</v>
      </c>
      <c r="E1" s="546"/>
      <c r="F1" s="546"/>
      <c r="G1" s="546"/>
      <c r="H1" s="546"/>
      <c r="I1" s="546"/>
      <c r="J1" s="546"/>
      <c r="K1" s="546"/>
      <c r="L1" s="546"/>
      <c r="M1" s="546"/>
      <c r="N1" s="546"/>
      <c r="O1" s="546"/>
      <c r="P1" s="546"/>
      <c r="Q1" s="546"/>
      <c r="R1" s="537" t="s">
        <v>418</v>
      </c>
      <c r="S1" s="537"/>
      <c r="T1" s="537"/>
      <c r="U1" s="270"/>
      <c r="V1" s="270"/>
      <c r="W1" s="270"/>
      <c r="X1" s="270"/>
      <c r="Y1" s="270"/>
      <c r="Z1" s="270"/>
      <c r="AA1" s="270"/>
      <c r="AB1" s="270"/>
      <c r="AC1" s="270"/>
      <c r="AD1" s="270"/>
      <c r="AE1" s="270"/>
      <c r="AF1" s="270"/>
      <c r="AG1" s="270"/>
      <c r="AH1" s="270"/>
      <c r="AI1" s="270"/>
      <c r="AJ1" s="270"/>
      <c r="AK1" s="270"/>
      <c r="AL1" s="270"/>
      <c r="AM1" s="270"/>
      <c r="AN1" s="270"/>
      <c r="AO1" s="270"/>
      <c r="AP1" s="270"/>
      <c r="AQ1" s="270"/>
      <c r="AR1" s="270"/>
      <c r="AS1" s="270"/>
      <c r="AT1" s="270"/>
      <c r="AU1" s="270"/>
      <c r="AV1" s="270"/>
      <c r="AW1" s="270"/>
      <c r="AX1" s="270"/>
      <c r="AY1" s="270"/>
      <c r="AZ1" s="270"/>
      <c r="BA1" s="270"/>
      <c r="BB1" s="270"/>
      <c r="BC1" s="270"/>
      <c r="BD1" s="270"/>
      <c r="BE1" s="270"/>
      <c r="BF1" s="270"/>
      <c r="BG1" s="270"/>
      <c r="BH1" s="270"/>
      <c r="BI1" s="270"/>
      <c r="BJ1" s="270"/>
      <c r="BK1" s="270"/>
      <c r="BL1" s="270"/>
      <c r="BM1" s="270"/>
      <c r="BN1" s="270"/>
      <c r="BO1" s="270"/>
      <c r="BP1" s="270"/>
      <c r="BQ1" s="270"/>
      <c r="BR1" s="270"/>
      <c r="BS1" s="270"/>
      <c r="BT1" s="270"/>
      <c r="BU1" s="270"/>
      <c r="BV1" s="270"/>
      <c r="BW1" s="270"/>
      <c r="BX1" s="270"/>
      <c r="BY1" s="270"/>
      <c r="BZ1" s="270"/>
      <c r="CA1" s="270"/>
      <c r="CB1" s="270"/>
      <c r="CC1" s="270"/>
      <c r="CD1" s="270"/>
      <c r="CE1" s="270"/>
      <c r="CF1" s="270"/>
      <c r="CG1" s="270"/>
      <c r="CH1" s="270"/>
      <c r="CI1" s="270"/>
      <c r="CJ1" s="270"/>
      <c r="CK1" s="270"/>
      <c r="CL1" s="270"/>
      <c r="CM1" s="270"/>
      <c r="CN1" s="270"/>
      <c r="CO1" s="270"/>
      <c r="CP1" s="270"/>
      <c r="CQ1" s="270"/>
      <c r="CR1" s="270"/>
      <c r="CS1" s="270"/>
      <c r="CT1" s="270"/>
      <c r="CU1" s="270"/>
      <c r="CV1" s="270"/>
      <c r="CW1" s="270"/>
      <c r="CX1" s="270"/>
      <c r="CY1" s="270"/>
      <c r="CZ1" s="270"/>
      <c r="DA1" s="270"/>
      <c r="DB1" s="270"/>
      <c r="DC1" s="270"/>
      <c r="DD1" s="270"/>
      <c r="DE1" s="270"/>
      <c r="DF1" s="270"/>
      <c r="DG1" s="270"/>
      <c r="DH1" s="270"/>
      <c r="DI1" s="270"/>
      <c r="DJ1" s="270"/>
      <c r="DK1" s="270"/>
      <c r="DL1" s="270"/>
      <c r="DM1" s="270"/>
      <c r="DN1" s="270"/>
      <c r="DO1" s="270"/>
      <c r="DP1" s="270"/>
      <c r="DQ1" s="270"/>
      <c r="DR1" s="270"/>
      <c r="DS1" s="270"/>
      <c r="DT1" s="270"/>
      <c r="DU1" s="270"/>
      <c r="DV1" s="270"/>
      <c r="DW1" s="270"/>
      <c r="DX1" s="270"/>
      <c r="DY1" s="270"/>
      <c r="DZ1" s="270"/>
      <c r="EA1" s="270"/>
      <c r="EB1" s="270"/>
      <c r="EC1" s="270"/>
      <c r="ED1" s="270"/>
      <c r="EE1" s="270"/>
      <c r="EF1" s="270"/>
      <c r="EG1" s="270"/>
      <c r="EH1" s="270"/>
      <c r="EI1" s="270"/>
      <c r="EJ1" s="270"/>
      <c r="EK1" s="270"/>
      <c r="EL1" s="270"/>
      <c r="EM1" s="270"/>
      <c r="EN1" s="270"/>
      <c r="EO1" s="270"/>
      <c r="EP1" s="270"/>
      <c r="EQ1" s="270"/>
      <c r="ER1" s="270"/>
      <c r="ES1" s="270"/>
      <c r="ET1" s="270"/>
      <c r="EU1" s="270"/>
      <c r="EV1" s="270"/>
      <c r="EW1" s="270"/>
      <c r="EX1" s="270"/>
      <c r="EY1" s="270"/>
      <c r="EZ1" s="270"/>
      <c r="FA1" s="270"/>
      <c r="FB1" s="270"/>
      <c r="FC1" s="270"/>
      <c r="FD1" s="270"/>
      <c r="FE1" s="270"/>
      <c r="FF1" s="270"/>
      <c r="FG1" s="270"/>
      <c r="FH1" s="270"/>
      <c r="FI1" s="270"/>
      <c r="FJ1" s="270"/>
      <c r="FK1" s="270"/>
      <c r="FL1" s="270"/>
      <c r="FM1" s="270"/>
      <c r="FN1" s="270"/>
      <c r="FO1" s="270"/>
      <c r="FP1" s="270"/>
      <c r="FQ1" s="270"/>
      <c r="FR1" s="270"/>
      <c r="FS1" s="270"/>
      <c r="FT1" s="270"/>
      <c r="FU1" s="270"/>
      <c r="FV1" s="270"/>
      <c r="FW1" s="270"/>
      <c r="FX1" s="270"/>
      <c r="FY1" s="270"/>
      <c r="FZ1" s="270"/>
      <c r="GA1" s="270"/>
      <c r="GB1" s="270"/>
      <c r="GC1" s="270"/>
      <c r="GD1" s="270"/>
      <c r="GE1" s="270"/>
      <c r="GF1" s="270"/>
      <c r="GG1" s="270"/>
      <c r="GH1" s="270"/>
      <c r="GI1" s="270"/>
      <c r="GJ1" s="270"/>
      <c r="GK1" s="270"/>
      <c r="GL1" s="270"/>
      <c r="GM1" s="270"/>
      <c r="GN1" s="270"/>
      <c r="GO1" s="270"/>
      <c r="GP1" s="270"/>
      <c r="GQ1" s="270"/>
      <c r="GR1" s="270"/>
      <c r="GS1" s="270"/>
      <c r="GT1" s="270"/>
      <c r="GU1" s="270"/>
      <c r="GV1" s="270"/>
      <c r="GW1" s="270"/>
      <c r="GX1" s="270"/>
      <c r="GY1" s="270"/>
      <c r="GZ1" s="270"/>
      <c r="HA1" s="270"/>
      <c r="HB1" s="270"/>
      <c r="HC1" s="270"/>
      <c r="HD1" s="270"/>
      <c r="HE1" s="270"/>
      <c r="HF1" s="270"/>
      <c r="HG1" s="270"/>
      <c r="HH1" s="270"/>
      <c r="HI1" s="270"/>
      <c r="HJ1" s="270"/>
      <c r="HK1" s="270"/>
      <c r="HL1" s="270"/>
      <c r="HM1" s="270"/>
      <c r="HN1" s="270"/>
      <c r="HO1" s="270"/>
      <c r="HP1" s="270"/>
      <c r="HQ1" s="270"/>
      <c r="HR1" s="270"/>
      <c r="HS1" s="270"/>
      <c r="HT1" s="270"/>
      <c r="HU1" s="270"/>
      <c r="HV1" s="270"/>
      <c r="HW1" s="270"/>
      <c r="HX1" s="270"/>
      <c r="HY1" s="270"/>
      <c r="HZ1" s="270"/>
      <c r="IA1" s="270"/>
      <c r="IB1" s="270"/>
      <c r="IC1" s="270"/>
      <c r="ID1" s="270"/>
      <c r="IE1" s="270"/>
      <c r="IF1" s="270"/>
      <c r="IG1" s="270"/>
      <c r="IH1" s="270"/>
      <c r="II1" s="270"/>
      <c r="IJ1" s="270"/>
      <c r="IK1" s="270"/>
      <c r="IL1" s="270"/>
      <c r="IM1" s="270"/>
      <c r="IN1" s="270"/>
      <c r="IO1" s="270"/>
      <c r="IP1" s="270"/>
      <c r="IQ1" s="270"/>
      <c r="IR1" s="270"/>
      <c r="IS1" s="270"/>
      <c r="IT1" s="270"/>
      <c r="IU1" s="270"/>
      <c r="IV1" s="270"/>
      <c r="IW1" s="270"/>
      <c r="IX1" s="270"/>
      <c r="IY1" s="270"/>
      <c r="IZ1" s="270"/>
      <c r="JA1" s="270"/>
      <c r="JB1" s="270"/>
      <c r="JC1" s="270"/>
      <c r="JD1" s="270"/>
      <c r="JE1" s="270"/>
      <c r="JF1" s="270"/>
      <c r="JG1" s="270"/>
      <c r="JH1" s="270"/>
      <c r="JI1" s="270"/>
      <c r="JJ1" s="270"/>
      <c r="JK1" s="270"/>
      <c r="JL1" s="270"/>
      <c r="JM1" s="270"/>
      <c r="JN1" s="270"/>
      <c r="JO1" s="270"/>
      <c r="JP1" s="270"/>
      <c r="JQ1" s="270"/>
      <c r="JR1" s="270"/>
    </row>
    <row r="2" spans="1:278" s="269" customFormat="1" ht="39.75" customHeight="1">
      <c r="A2" s="545"/>
      <c r="B2" s="545"/>
      <c r="C2" s="545"/>
      <c r="D2" s="546"/>
      <c r="E2" s="546"/>
      <c r="F2" s="546"/>
      <c r="G2" s="546"/>
      <c r="H2" s="546"/>
      <c r="I2" s="546"/>
      <c r="J2" s="546"/>
      <c r="K2" s="546"/>
      <c r="L2" s="546"/>
      <c r="M2" s="546"/>
      <c r="N2" s="546"/>
      <c r="O2" s="546"/>
      <c r="P2" s="546"/>
      <c r="Q2" s="546"/>
      <c r="R2" s="537"/>
      <c r="S2" s="537"/>
      <c r="T2" s="537"/>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270"/>
      <c r="AW2" s="270"/>
      <c r="AX2" s="270"/>
      <c r="AY2" s="270"/>
      <c r="AZ2" s="270"/>
      <c r="BA2" s="270"/>
      <c r="BB2" s="270"/>
      <c r="BC2" s="270"/>
      <c r="BD2" s="270"/>
      <c r="BE2" s="270"/>
      <c r="BF2" s="270"/>
      <c r="BG2" s="270"/>
      <c r="BH2" s="270"/>
      <c r="BI2" s="270"/>
      <c r="BJ2" s="270"/>
      <c r="BK2" s="270"/>
      <c r="BL2" s="270"/>
      <c r="BM2" s="270"/>
      <c r="BN2" s="270"/>
      <c r="BO2" s="270"/>
      <c r="BP2" s="270"/>
      <c r="BQ2" s="270"/>
      <c r="BR2" s="270"/>
      <c r="BS2" s="270"/>
      <c r="BT2" s="270"/>
      <c r="BU2" s="270"/>
      <c r="BV2" s="270"/>
      <c r="BW2" s="270"/>
      <c r="BX2" s="270"/>
      <c r="BY2" s="270"/>
      <c r="BZ2" s="270"/>
      <c r="CA2" s="270"/>
      <c r="CB2" s="270"/>
      <c r="CC2" s="270"/>
      <c r="CD2" s="270"/>
      <c r="CE2" s="270"/>
      <c r="CF2" s="270"/>
      <c r="CG2" s="270"/>
      <c r="CH2" s="270"/>
      <c r="CI2" s="270"/>
      <c r="CJ2" s="270"/>
      <c r="CK2" s="270"/>
      <c r="CL2" s="270"/>
      <c r="CM2" s="270"/>
      <c r="CN2" s="270"/>
      <c r="CO2" s="270"/>
      <c r="CP2" s="270"/>
      <c r="CQ2" s="270"/>
      <c r="CR2" s="270"/>
      <c r="CS2" s="270"/>
      <c r="CT2" s="270"/>
      <c r="CU2" s="270"/>
      <c r="CV2" s="270"/>
      <c r="CW2" s="270"/>
      <c r="CX2" s="270"/>
      <c r="CY2" s="270"/>
      <c r="CZ2" s="270"/>
      <c r="DA2" s="270"/>
      <c r="DB2" s="270"/>
      <c r="DC2" s="270"/>
      <c r="DD2" s="270"/>
      <c r="DE2" s="270"/>
      <c r="DF2" s="270"/>
      <c r="DG2" s="270"/>
      <c r="DH2" s="270"/>
      <c r="DI2" s="270"/>
      <c r="DJ2" s="270"/>
      <c r="DK2" s="270"/>
      <c r="DL2" s="270"/>
      <c r="DM2" s="270"/>
      <c r="DN2" s="270"/>
      <c r="DO2" s="270"/>
      <c r="DP2" s="270"/>
      <c r="DQ2" s="270"/>
      <c r="DR2" s="270"/>
      <c r="DS2" s="270"/>
      <c r="DT2" s="270"/>
      <c r="DU2" s="270"/>
      <c r="DV2" s="270"/>
      <c r="DW2" s="270"/>
      <c r="DX2" s="270"/>
      <c r="DY2" s="270"/>
      <c r="DZ2" s="270"/>
      <c r="EA2" s="270"/>
      <c r="EB2" s="270"/>
      <c r="EC2" s="270"/>
      <c r="ED2" s="270"/>
      <c r="EE2" s="270"/>
      <c r="EF2" s="270"/>
      <c r="EG2" s="270"/>
      <c r="EH2" s="270"/>
      <c r="EI2" s="270"/>
      <c r="EJ2" s="270"/>
      <c r="EK2" s="270"/>
      <c r="EL2" s="270"/>
      <c r="EM2" s="270"/>
      <c r="EN2" s="270"/>
      <c r="EO2" s="270"/>
      <c r="EP2" s="270"/>
      <c r="EQ2" s="270"/>
      <c r="ER2" s="270"/>
      <c r="ES2" s="270"/>
      <c r="ET2" s="270"/>
      <c r="EU2" s="270"/>
      <c r="EV2" s="270"/>
      <c r="EW2" s="270"/>
      <c r="EX2" s="270"/>
      <c r="EY2" s="270"/>
      <c r="EZ2" s="270"/>
      <c r="FA2" s="270"/>
      <c r="FB2" s="270"/>
      <c r="FC2" s="270"/>
      <c r="FD2" s="270"/>
      <c r="FE2" s="270"/>
      <c r="FF2" s="270"/>
      <c r="FG2" s="270"/>
      <c r="FH2" s="270"/>
      <c r="FI2" s="270"/>
      <c r="FJ2" s="270"/>
      <c r="FK2" s="270"/>
      <c r="FL2" s="270"/>
      <c r="FM2" s="270"/>
      <c r="FN2" s="270"/>
      <c r="FO2" s="270"/>
      <c r="FP2" s="270"/>
      <c r="FQ2" s="270"/>
      <c r="FR2" s="270"/>
      <c r="FS2" s="270"/>
      <c r="FT2" s="270"/>
      <c r="FU2" s="270"/>
      <c r="FV2" s="270"/>
      <c r="FW2" s="270"/>
      <c r="FX2" s="270"/>
      <c r="FY2" s="270"/>
      <c r="FZ2" s="270"/>
      <c r="GA2" s="270"/>
      <c r="GB2" s="270"/>
      <c r="GC2" s="270"/>
      <c r="GD2" s="270"/>
      <c r="GE2" s="270"/>
      <c r="GF2" s="270"/>
      <c r="GG2" s="270"/>
      <c r="GH2" s="270"/>
      <c r="GI2" s="270"/>
      <c r="GJ2" s="270"/>
      <c r="GK2" s="270"/>
      <c r="GL2" s="270"/>
      <c r="GM2" s="270"/>
      <c r="GN2" s="270"/>
      <c r="GO2" s="270"/>
      <c r="GP2" s="270"/>
      <c r="GQ2" s="270"/>
      <c r="GR2" s="270"/>
      <c r="GS2" s="270"/>
      <c r="GT2" s="270"/>
      <c r="GU2" s="270"/>
      <c r="GV2" s="270"/>
      <c r="GW2" s="270"/>
      <c r="GX2" s="270"/>
      <c r="GY2" s="270"/>
      <c r="GZ2" s="270"/>
      <c r="HA2" s="270"/>
      <c r="HB2" s="270"/>
      <c r="HC2" s="270"/>
      <c r="HD2" s="270"/>
      <c r="HE2" s="270"/>
      <c r="HF2" s="270"/>
      <c r="HG2" s="270"/>
      <c r="HH2" s="270"/>
      <c r="HI2" s="270"/>
      <c r="HJ2" s="270"/>
      <c r="HK2" s="270"/>
      <c r="HL2" s="270"/>
      <c r="HM2" s="270"/>
      <c r="HN2" s="270"/>
      <c r="HO2" s="270"/>
      <c r="HP2" s="270"/>
      <c r="HQ2" s="270"/>
      <c r="HR2" s="270"/>
      <c r="HS2" s="270"/>
      <c r="HT2" s="270"/>
      <c r="HU2" s="270"/>
      <c r="HV2" s="270"/>
      <c r="HW2" s="270"/>
      <c r="HX2" s="270"/>
      <c r="HY2" s="270"/>
      <c r="HZ2" s="270"/>
      <c r="IA2" s="270"/>
      <c r="IB2" s="270"/>
      <c r="IC2" s="270"/>
      <c r="ID2" s="270"/>
      <c r="IE2" s="270"/>
      <c r="IF2" s="270"/>
      <c r="IG2" s="270"/>
      <c r="IH2" s="270"/>
      <c r="II2" s="270"/>
      <c r="IJ2" s="270"/>
      <c r="IK2" s="270"/>
      <c r="IL2" s="270"/>
      <c r="IM2" s="270"/>
      <c r="IN2" s="270"/>
      <c r="IO2" s="270"/>
      <c r="IP2" s="270"/>
      <c r="IQ2" s="270"/>
      <c r="IR2" s="270"/>
      <c r="IS2" s="270"/>
      <c r="IT2" s="270"/>
      <c r="IU2" s="270"/>
      <c r="IV2" s="270"/>
      <c r="IW2" s="270"/>
      <c r="IX2" s="270"/>
      <c r="IY2" s="270"/>
      <c r="IZ2" s="270"/>
      <c r="JA2" s="270"/>
      <c r="JB2" s="270"/>
      <c r="JC2" s="270"/>
      <c r="JD2" s="270"/>
      <c r="JE2" s="270"/>
      <c r="JF2" s="270"/>
      <c r="JG2" s="270"/>
      <c r="JH2" s="270"/>
      <c r="JI2" s="270"/>
      <c r="JJ2" s="270"/>
      <c r="JK2" s="270"/>
      <c r="JL2" s="270"/>
      <c r="JM2" s="270"/>
      <c r="JN2" s="270"/>
      <c r="JO2" s="270"/>
      <c r="JP2" s="270"/>
      <c r="JQ2" s="270"/>
      <c r="JR2" s="270"/>
    </row>
    <row r="3" spans="1:278" s="269" customFormat="1" ht="3" customHeight="1">
      <c r="A3" s="271"/>
      <c r="B3" s="271"/>
      <c r="C3" s="272"/>
      <c r="D3" s="546"/>
      <c r="E3" s="546"/>
      <c r="F3" s="546"/>
      <c r="G3" s="546"/>
      <c r="H3" s="546"/>
      <c r="I3" s="546"/>
      <c r="J3" s="546"/>
      <c r="K3" s="546"/>
      <c r="L3" s="546"/>
      <c r="M3" s="546"/>
      <c r="N3" s="546"/>
      <c r="O3" s="546"/>
      <c r="P3" s="546"/>
      <c r="Q3" s="546"/>
      <c r="R3" s="537"/>
      <c r="S3" s="537"/>
      <c r="T3" s="537"/>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70"/>
      <c r="BF3" s="270"/>
      <c r="BG3" s="270"/>
      <c r="BH3" s="270"/>
      <c r="BI3" s="270"/>
      <c r="BJ3" s="270"/>
      <c r="BK3" s="270"/>
      <c r="BL3" s="270"/>
      <c r="BM3" s="270"/>
      <c r="BN3" s="270"/>
      <c r="BO3" s="270"/>
      <c r="BP3" s="270"/>
      <c r="BQ3" s="270"/>
      <c r="BR3" s="270"/>
      <c r="BS3" s="270"/>
      <c r="BT3" s="270"/>
      <c r="BU3" s="270"/>
      <c r="BV3" s="270"/>
      <c r="BW3" s="270"/>
      <c r="BX3" s="270"/>
      <c r="BY3" s="270"/>
      <c r="BZ3" s="270"/>
      <c r="CA3" s="270"/>
      <c r="CB3" s="270"/>
      <c r="CC3" s="270"/>
      <c r="CD3" s="270"/>
      <c r="CE3" s="270"/>
      <c r="CF3" s="270"/>
      <c r="CG3" s="270"/>
      <c r="CH3" s="270"/>
      <c r="CI3" s="270"/>
      <c r="CJ3" s="270"/>
      <c r="CK3" s="270"/>
      <c r="CL3" s="270"/>
      <c r="CM3" s="270"/>
      <c r="CN3" s="270"/>
      <c r="CO3" s="270"/>
      <c r="CP3" s="270"/>
      <c r="CQ3" s="270"/>
      <c r="CR3" s="270"/>
      <c r="CS3" s="270"/>
      <c r="CT3" s="270"/>
      <c r="CU3" s="270"/>
      <c r="CV3" s="270"/>
      <c r="CW3" s="270"/>
      <c r="CX3" s="270"/>
      <c r="CY3" s="270"/>
      <c r="CZ3" s="270"/>
      <c r="DA3" s="270"/>
      <c r="DB3" s="270"/>
      <c r="DC3" s="270"/>
      <c r="DD3" s="270"/>
      <c r="DE3" s="270"/>
      <c r="DF3" s="270"/>
      <c r="DG3" s="270"/>
      <c r="DH3" s="270"/>
      <c r="DI3" s="270"/>
      <c r="DJ3" s="270"/>
      <c r="DK3" s="270"/>
      <c r="DL3" s="270"/>
      <c r="DM3" s="270"/>
      <c r="DN3" s="270"/>
      <c r="DO3" s="270"/>
      <c r="DP3" s="270"/>
      <c r="DQ3" s="270"/>
      <c r="DR3" s="270"/>
      <c r="DS3" s="270"/>
      <c r="DT3" s="270"/>
      <c r="DU3" s="270"/>
      <c r="DV3" s="270"/>
      <c r="DW3" s="270"/>
      <c r="DX3" s="270"/>
      <c r="DY3" s="270"/>
      <c r="DZ3" s="270"/>
      <c r="EA3" s="270"/>
      <c r="EB3" s="270"/>
      <c r="EC3" s="270"/>
      <c r="ED3" s="270"/>
      <c r="EE3" s="270"/>
      <c r="EF3" s="270"/>
      <c r="EG3" s="270"/>
      <c r="EH3" s="270"/>
      <c r="EI3" s="270"/>
      <c r="EJ3" s="270"/>
      <c r="EK3" s="270"/>
      <c r="EL3" s="270"/>
      <c r="EM3" s="270"/>
      <c r="EN3" s="270"/>
      <c r="EO3" s="270"/>
      <c r="EP3" s="270"/>
      <c r="EQ3" s="270"/>
      <c r="ER3" s="270"/>
      <c r="ES3" s="270"/>
      <c r="ET3" s="270"/>
      <c r="EU3" s="270"/>
      <c r="EV3" s="270"/>
      <c r="EW3" s="270"/>
      <c r="EX3" s="270"/>
      <c r="EY3" s="270"/>
      <c r="EZ3" s="270"/>
      <c r="FA3" s="270"/>
      <c r="FB3" s="270"/>
      <c r="FC3" s="270"/>
      <c r="FD3" s="270"/>
      <c r="FE3" s="270"/>
      <c r="FF3" s="270"/>
      <c r="FG3" s="270"/>
      <c r="FH3" s="270"/>
      <c r="FI3" s="270"/>
      <c r="FJ3" s="270"/>
      <c r="FK3" s="270"/>
      <c r="FL3" s="270"/>
      <c r="FM3" s="270"/>
      <c r="FN3" s="270"/>
      <c r="FO3" s="270"/>
      <c r="FP3" s="270"/>
      <c r="FQ3" s="270"/>
      <c r="FR3" s="270"/>
      <c r="FS3" s="270"/>
      <c r="FT3" s="270"/>
      <c r="FU3" s="270"/>
      <c r="FV3" s="270"/>
      <c r="FW3" s="270"/>
      <c r="FX3" s="270"/>
      <c r="FY3" s="270"/>
      <c r="FZ3" s="270"/>
      <c r="GA3" s="270"/>
      <c r="GB3" s="270"/>
      <c r="GC3" s="270"/>
      <c r="GD3" s="270"/>
      <c r="GE3" s="270"/>
      <c r="GF3" s="270"/>
      <c r="GG3" s="270"/>
      <c r="GH3" s="270"/>
      <c r="GI3" s="270"/>
      <c r="GJ3" s="270"/>
      <c r="GK3" s="270"/>
      <c r="GL3" s="270"/>
      <c r="GM3" s="270"/>
      <c r="GN3" s="270"/>
      <c r="GO3" s="270"/>
      <c r="GP3" s="270"/>
      <c r="GQ3" s="270"/>
      <c r="GR3" s="270"/>
      <c r="GS3" s="270"/>
      <c r="GT3" s="270"/>
      <c r="GU3" s="270"/>
      <c r="GV3" s="270"/>
      <c r="GW3" s="270"/>
      <c r="GX3" s="270"/>
      <c r="GY3" s="270"/>
      <c r="GZ3" s="270"/>
      <c r="HA3" s="270"/>
      <c r="HB3" s="270"/>
      <c r="HC3" s="270"/>
      <c r="HD3" s="270"/>
      <c r="HE3" s="270"/>
      <c r="HF3" s="270"/>
      <c r="HG3" s="270"/>
      <c r="HH3" s="270"/>
      <c r="HI3" s="270"/>
      <c r="HJ3" s="270"/>
      <c r="HK3" s="270"/>
      <c r="HL3" s="270"/>
      <c r="HM3" s="270"/>
      <c r="HN3" s="270"/>
      <c r="HO3" s="270"/>
      <c r="HP3" s="270"/>
      <c r="HQ3" s="270"/>
      <c r="HR3" s="270"/>
      <c r="HS3" s="270"/>
      <c r="HT3" s="270"/>
      <c r="HU3" s="270"/>
      <c r="HV3" s="270"/>
      <c r="HW3" s="270"/>
      <c r="HX3" s="270"/>
      <c r="HY3" s="270"/>
      <c r="HZ3" s="270"/>
      <c r="IA3" s="270"/>
      <c r="IB3" s="270"/>
      <c r="IC3" s="270"/>
      <c r="ID3" s="270"/>
      <c r="IE3" s="270"/>
      <c r="IF3" s="270"/>
      <c r="IG3" s="270"/>
      <c r="IH3" s="270"/>
      <c r="II3" s="270"/>
      <c r="IJ3" s="270"/>
      <c r="IK3" s="270"/>
      <c r="IL3" s="270"/>
      <c r="IM3" s="270"/>
      <c r="IN3" s="270"/>
      <c r="IO3" s="270"/>
      <c r="IP3" s="270"/>
      <c r="IQ3" s="270"/>
      <c r="IR3" s="270"/>
      <c r="IS3" s="270"/>
      <c r="IT3" s="270"/>
      <c r="IU3" s="270"/>
      <c r="IV3" s="270"/>
      <c r="IW3" s="270"/>
      <c r="IX3" s="270"/>
      <c r="IY3" s="270"/>
      <c r="IZ3" s="270"/>
      <c r="JA3" s="270"/>
      <c r="JB3" s="270"/>
      <c r="JC3" s="270"/>
      <c r="JD3" s="270"/>
      <c r="JE3" s="270"/>
      <c r="JF3" s="270"/>
      <c r="JG3" s="270"/>
      <c r="JH3" s="270"/>
      <c r="JI3" s="270"/>
      <c r="JJ3" s="270"/>
      <c r="JK3" s="270"/>
      <c r="JL3" s="270"/>
      <c r="JM3" s="270"/>
      <c r="JN3" s="270"/>
      <c r="JO3" s="270"/>
      <c r="JP3" s="270"/>
      <c r="JQ3" s="270"/>
      <c r="JR3" s="270"/>
    </row>
    <row r="4" spans="1:278" s="269" customFormat="1" ht="41.25" customHeight="1">
      <c r="A4" s="538" t="s">
        <v>419</v>
      </c>
      <c r="B4" s="538"/>
      <c r="C4" s="538"/>
      <c r="D4" s="539" t="str">
        <f>'Mapa Final'!D4</f>
        <v>Adquisición de bienes y servicios</v>
      </c>
      <c r="E4" s="539"/>
      <c r="F4" s="539"/>
      <c r="G4" s="539"/>
      <c r="H4" s="539"/>
      <c r="I4" s="539"/>
      <c r="J4" s="539"/>
      <c r="K4" s="539"/>
      <c r="L4" s="539"/>
      <c r="M4" s="539"/>
      <c r="N4" s="539"/>
      <c r="O4" s="540"/>
      <c r="P4" s="540"/>
      <c r="Q4" s="540"/>
      <c r="R4" s="273"/>
      <c r="S4" s="273"/>
      <c r="T4" s="273"/>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0"/>
      <c r="AV4" s="270"/>
      <c r="AW4" s="270"/>
      <c r="AX4" s="270"/>
      <c r="AY4" s="270"/>
      <c r="AZ4" s="270"/>
      <c r="BA4" s="270"/>
      <c r="BB4" s="270"/>
      <c r="BC4" s="270"/>
      <c r="BD4" s="270"/>
      <c r="BE4" s="270"/>
      <c r="BF4" s="270"/>
      <c r="BG4" s="270"/>
      <c r="BH4" s="270"/>
      <c r="BI4" s="270"/>
      <c r="BJ4" s="270"/>
      <c r="BK4" s="270"/>
      <c r="BL4" s="270"/>
      <c r="BM4" s="270"/>
      <c r="BN4" s="270"/>
      <c r="BO4" s="270"/>
      <c r="BP4" s="270"/>
      <c r="BQ4" s="270"/>
      <c r="BR4" s="270"/>
      <c r="BS4" s="270"/>
      <c r="BT4" s="270"/>
      <c r="BU4" s="270"/>
      <c r="BV4" s="270"/>
      <c r="BW4" s="270"/>
      <c r="BX4" s="270"/>
      <c r="BY4" s="270"/>
      <c r="BZ4" s="270"/>
      <c r="CA4" s="270"/>
      <c r="CB4" s="270"/>
      <c r="CC4" s="270"/>
      <c r="CD4" s="270"/>
      <c r="CE4" s="270"/>
      <c r="CF4" s="270"/>
      <c r="CG4" s="270"/>
      <c r="CH4" s="270"/>
      <c r="CI4" s="270"/>
      <c r="CJ4" s="270"/>
      <c r="CK4" s="270"/>
      <c r="CL4" s="270"/>
      <c r="CM4" s="270"/>
      <c r="CN4" s="270"/>
      <c r="CO4" s="270"/>
      <c r="CP4" s="270"/>
      <c r="CQ4" s="270"/>
      <c r="CR4" s="270"/>
      <c r="CS4" s="270"/>
      <c r="CT4" s="270"/>
      <c r="CU4" s="270"/>
      <c r="CV4" s="270"/>
      <c r="CW4" s="270"/>
      <c r="CX4" s="270"/>
      <c r="CY4" s="270"/>
      <c r="CZ4" s="270"/>
      <c r="DA4" s="270"/>
      <c r="DB4" s="270"/>
      <c r="DC4" s="270"/>
      <c r="DD4" s="270"/>
      <c r="DE4" s="270"/>
      <c r="DF4" s="270"/>
      <c r="DG4" s="270"/>
      <c r="DH4" s="270"/>
      <c r="DI4" s="270"/>
      <c r="DJ4" s="270"/>
      <c r="DK4" s="270"/>
      <c r="DL4" s="270"/>
      <c r="DM4" s="270"/>
      <c r="DN4" s="270"/>
      <c r="DO4" s="270"/>
      <c r="DP4" s="270"/>
      <c r="DQ4" s="270"/>
      <c r="DR4" s="270"/>
      <c r="DS4" s="270"/>
      <c r="DT4" s="270"/>
      <c r="DU4" s="270"/>
      <c r="DV4" s="270"/>
      <c r="DW4" s="270"/>
      <c r="DX4" s="270"/>
      <c r="DY4" s="270"/>
      <c r="DZ4" s="270"/>
      <c r="EA4" s="270"/>
      <c r="EB4" s="270"/>
      <c r="EC4" s="270"/>
      <c r="ED4" s="270"/>
      <c r="EE4" s="270"/>
      <c r="EF4" s="270"/>
      <c r="EG4" s="270"/>
      <c r="EH4" s="270"/>
      <c r="EI4" s="270"/>
      <c r="EJ4" s="270"/>
      <c r="EK4" s="270"/>
      <c r="EL4" s="270"/>
      <c r="EM4" s="270"/>
      <c r="EN4" s="270"/>
      <c r="EO4" s="270"/>
      <c r="EP4" s="270"/>
      <c r="EQ4" s="270"/>
      <c r="ER4" s="270"/>
      <c r="ES4" s="270"/>
      <c r="ET4" s="270"/>
      <c r="EU4" s="270"/>
      <c r="EV4" s="270"/>
      <c r="EW4" s="270"/>
      <c r="EX4" s="270"/>
      <c r="EY4" s="270"/>
      <c r="EZ4" s="270"/>
      <c r="FA4" s="270"/>
      <c r="FB4" s="270"/>
      <c r="FC4" s="270"/>
      <c r="FD4" s="270"/>
      <c r="FE4" s="270"/>
      <c r="FF4" s="270"/>
      <c r="FG4" s="270"/>
      <c r="FH4" s="270"/>
      <c r="FI4" s="270"/>
      <c r="FJ4" s="270"/>
      <c r="FK4" s="270"/>
      <c r="FL4" s="270"/>
      <c r="FM4" s="270"/>
      <c r="FN4" s="270"/>
      <c r="FO4" s="270"/>
      <c r="FP4" s="270"/>
      <c r="FQ4" s="270"/>
      <c r="FR4" s="270"/>
      <c r="FS4" s="270"/>
      <c r="FT4" s="270"/>
      <c r="FU4" s="270"/>
      <c r="FV4" s="270"/>
      <c r="FW4" s="270"/>
      <c r="FX4" s="270"/>
      <c r="FY4" s="270"/>
      <c r="FZ4" s="270"/>
      <c r="GA4" s="270"/>
      <c r="GB4" s="270"/>
      <c r="GC4" s="270"/>
      <c r="GD4" s="270"/>
      <c r="GE4" s="270"/>
      <c r="GF4" s="270"/>
      <c r="GG4" s="270"/>
      <c r="GH4" s="270"/>
      <c r="GI4" s="270"/>
      <c r="GJ4" s="270"/>
      <c r="GK4" s="270"/>
      <c r="GL4" s="270"/>
      <c r="GM4" s="270"/>
      <c r="GN4" s="270"/>
      <c r="GO4" s="270"/>
      <c r="GP4" s="270"/>
      <c r="GQ4" s="270"/>
      <c r="GR4" s="270"/>
      <c r="GS4" s="270"/>
      <c r="GT4" s="270"/>
      <c r="GU4" s="270"/>
      <c r="GV4" s="270"/>
      <c r="GW4" s="270"/>
      <c r="GX4" s="270"/>
      <c r="GY4" s="270"/>
      <c r="GZ4" s="270"/>
      <c r="HA4" s="270"/>
      <c r="HB4" s="270"/>
      <c r="HC4" s="270"/>
      <c r="HD4" s="270"/>
      <c r="HE4" s="270"/>
      <c r="HF4" s="270"/>
      <c r="HG4" s="270"/>
      <c r="HH4" s="270"/>
      <c r="HI4" s="270"/>
      <c r="HJ4" s="270"/>
      <c r="HK4" s="270"/>
      <c r="HL4" s="270"/>
      <c r="HM4" s="270"/>
      <c r="HN4" s="270"/>
      <c r="HO4" s="270"/>
      <c r="HP4" s="270"/>
      <c r="HQ4" s="270"/>
      <c r="HR4" s="270"/>
      <c r="HS4" s="270"/>
      <c r="HT4" s="270"/>
      <c r="HU4" s="270"/>
      <c r="HV4" s="270"/>
      <c r="HW4" s="270"/>
      <c r="HX4" s="270"/>
      <c r="HY4" s="270"/>
      <c r="HZ4" s="270"/>
      <c r="IA4" s="270"/>
      <c r="IB4" s="270"/>
      <c r="IC4" s="270"/>
      <c r="ID4" s="270"/>
      <c r="IE4" s="270"/>
      <c r="IF4" s="270"/>
      <c r="IG4" s="270"/>
      <c r="IH4" s="270"/>
      <c r="II4" s="270"/>
      <c r="IJ4" s="270"/>
      <c r="IK4" s="270"/>
      <c r="IL4" s="270"/>
      <c r="IM4" s="270"/>
      <c r="IN4" s="270"/>
      <c r="IO4" s="270"/>
      <c r="IP4" s="270"/>
      <c r="IQ4" s="270"/>
      <c r="IR4" s="270"/>
      <c r="IS4" s="270"/>
      <c r="IT4" s="270"/>
      <c r="IU4" s="270"/>
      <c r="IV4" s="270"/>
      <c r="IW4" s="270"/>
      <c r="IX4" s="270"/>
      <c r="IY4" s="270"/>
      <c r="IZ4" s="270"/>
      <c r="JA4" s="270"/>
      <c r="JB4" s="270"/>
      <c r="JC4" s="270"/>
      <c r="JD4" s="270"/>
      <c r="JE4" s="270"/>
      <c r="JF4" s="270"/>
      <c r="JG4" s="270"/>
      <c r="JH4" s="270"/>
      <c r="JI4" s="270"/>
      <c r="JJ4" s="270"/>
      <c r="JK4" s="270"/>
      <c r="JL4" s="270"/>
      <c r="JM4" s="270"/>
      <c r="JN4" s="270"/>
      <c r="JO4" s="270"/>
      <c r="JP4" s="270"/>
      <c r="JQ4" s="270"/>
      <c r="JR4" s="270"/>
    </row>
    <row r="5" spans="1:278" s="269" customFormat="1" ht="52.5" customHeight="1">
      <c r="A5" s="538" t="s">
        <v>421</v>
      </c>
      <c r="B5" s="538"/>
      <c r="C5" s="538"/>
      <c r="D5" s="541" t="str">
        <f>'Mapa Final'!D5</f>
        <v>Adquirir oportunamente los bienes y servicios requeridos por la Rama Judicial para garantizar una óptima gestión en cada vigencia, en el marco del sistema de gestión de la calidad, medio ambiente y seguridad y salud en el trabajo.</v>
      </c>
      <c r="E5" s="541"/>
      <c r="F5" s="541"/>
      <c r="G5" s="541"/>
      <c r="H5" s="541"/>
      <c r="I5" s="541"/>
      <c r="J5" s="541"/>
      <c r="K5" s="541"/>
      <c r="L5" s="541"/>
      <c r="M5" s="541"/>
      <c r="N5" s="541"/>
      <c r="O5" s="273"/>
      <c r="P5" s="273"/>
      <c r="Q5" s="273"/>
      <c r="R5" s="273"/>
      <c r="S5" s="273"/>
      <c r="T5" s="273"/>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270"/>
      <c r="AX5" s="270"/>
      <c r="AY5" s="270"/>
      <c r="AZ5" s="270"/>
      <c r="BA5" s="270"/>
      <c r="BB5" s="270"/>
      <c r="BC5" s="270"/>
      <c r="BD5" s="270"/>
      <c r="BE5" s="270"/>
      <c r="BF5" s="270"/>
      <c r="BG5" s="270"/>
      <c r="BH5" s="270"/>
      <c r="BI5" s="270"/>
      <c r="BJ5" s="270"/>
      <c r="BK5" s="270"/>
      <c r="BL5" s="270"/>
      <c r="BM5" s="270"/>
      <c r="BN5" s="270"/>
      <c r="BO5" s="270"/>
      <c r="BP5" s="270"/>
      <c r="BQ5" s="270"/>
      <c r="BR5" s="270"/>
      <c r="BS5" s="270"/>
      <c r="BT5" s="270"/>
      <c r="BU5" s="270"/>
      <c r="BV5" s="270"/>
      <c r="BW5" s="270"/>
      <c r="BX5" s="270"/>
      <c r="BY5" s="270"/>
      <c r="BZ5" s="270"/>
      <c r="CA5" s="270"/>
      <c r="CB5" s="270"/>
      <c r="CC5" s="270"/>
      <c r="CD5" s="270"/>
      <c r="CE5" s="270"/>
      <c r="CF5" s="270"/>
      <c r="CG5" s="270"/>
      <c r="CH5" s="270"/>
      <c r="CI5" s="270"/>
      <c r="CJ5" s="270"/>
      <c r="CK5" s="270"/>
      <c r="CL5" s="270"/>
      <c r="CM5" s="270"/>
      <c r="CN5" s="270"/>
      <c r="CO5" s="270"/>
      <c r="CP5" s="270"/>
      <c r="CQ5" s="270"/>
      <c r="CR5" s="270"/>
      <c r="CS5" s="270"/>
      <c r="CT5" s="270"/>
      <c r="CU5" s="270"/>
      <c r="CV5" s="270"/>
      <c r="CW5" s="270"/>
      <c r="CX5" s="270"/>
      <c r="CY5" s="270"/>
      <c r="CZ5" s="270"/>
      <c r="DA5" s="270"/>
      <c r="DB5" s="270"/>
      <c r="DC5" s="270"/>
      <c r="DD5" s="270"/>
      <c r="DE5" s="270"/>
      <c r="DF5" s="270"/>
      <c r="DG5" s="270"/>
      <c r="DH5" s="270"/>
      <c r="DI5" s="270"/>
      <c r="DJ5" s="270"/>
      <c r="DK5" s="270"/>
      <c r="DL5" s="270"/>
      <c r="DM5" s="270"/>
      <c r="DN5" s="270"/>
      <c r="DO5" s="270"/>
      <c r="DP5" s="270"/>
      <c r="DQ5" s="270"/>
      <c r="DR5" s="270"/>
      <c r="DS5" s="270"/>
      <c r="DT5" s="270"/>
      <c r="DU5" s="270"/>
      <c r="DV5" s="270"/>
      <c r="DW5" s="270"/>
      <c r="DX5" s="270"/>
      <c r="DY5" s="270"/>
      <c r="DZ5" s="270"/>
      <c r="EA5" s="270"/>
      <c r="EB5" s="270"/>
      <c r="EC5" s="270"/>
      <c r="ED5" s="270"/>
      <c r="EE5" s="270"/>
      <c r="EF5" s="270"/>
      <c r="EG5" s="270"/>
      <c r="EH5" s="270"/>
      <c r="EI5" s="270"/>
      <c r="EJ5" s="270"/>
      <c r="EK5" s="270"/>
      <c r="EL5" s="270"/>
      <c r="EM5" s="270"/>
      <c r="EN5" s="270"/>
      <c r="EO5" s="270"/>
      <c r="EP5" s="270"/>
      <c r="EQ5" s="270"/>
      <c r="ER5" s="270"/>
      <c r="ES5" s="270"/>
      <c r="ET5" s="270"/>
      <c r="EU5" s="270"/>
      <c r="EV5" s="270"/>
      <c r="EW5" s="270"/>
      <c r="EX5" s="270"/>
      <c r="EY5" s="270"/>
      <c r="EZ5" s="270"/>
      <c r="FA5" s="270"/>
      <c r="FB5" s="270"/>
      <c r="FC5" s="270"/>
      <c r="FD5" s="270"/>
      <c r="FE5" s="270"/>
      <c r="FF5" s="270"/>
      <c r="FG5" s="270"/>
      <c r="FH5" s="270"/>
      <c r="FI5" s="270"/>
      <c r="FJ5" s="270"/>
      <c r="FK5" s="270"/>
      <c r="FL5" s="270"/>
      <c r="FM5" s="270"/>
      <c r="FN5" s="270"/>
      <c r="FO5" s="270"/>
      <c r="FP5" s="270"/>
      <c r="FQ5" s="270"/>
      <c r="FR5" s="270"/>
      <c r="FS5" s="270"/>
      <c r="FT5" s="270"/>
      <c r="FU5" s="270"/>
      <c r="FV5" s="270"/>
      <c r="FW5" s="270"/>
      <c r="FX5" s="270"/>
      <c r="FY5" s="270"/>
      <c r="FZ5" s="270"/>
      <c r="GA5" s="270"/>
      <c r="GB5" s="270"/>
      <c r="GC5" s="270"/>
      <c r="GD5" s="270"/>
      <c r="GE5" s="270"/>
      <c r="GF5" s="270"/>
      <c r="GG5" s="270"/>
      <c r="GH5" s="270"/>
      <c r="GI5" s="270"/>
      <c r="GJ5" s="270"/>
      <c r="GK5" s="270"/>
      <c r="GL5" s="270"/>
      <c r="GM5" s="270"/>
      <c r="GN5" s="270"/>
      <c r="GO5" s="270"/>
      <c r="GP5" s="270"/>
      <c r="GQ5" s="270"/>
      <c r="GR5" s="270"/>
      <c r="GS5" s="270"/>
      <c r="GT5" s="270"/>
      <c r="GU5" s="270"/>
      <c r="GV5" s="270"/>
      <c r="GW5" s="270"/>
      <c r="GX5" s="270"/>
      <c r="GY5" s="270"/>
      <c r="GZ5" s="270"/>
      <c r="HA5" s="270"/>
      <c r="HB5" s="270"/>
      <c r="HC5" s="270"/>
      <c r="HD5" s="270"/>
      <c r="HE5" s="270"/>
      <c r="HF5" s="270"/>
      <c r="HG5" s="270"/>
      <c r="HH5" s="270"/>
      <c r="HI5" s="270"/>
      <c r="HJ5" s="270"/>
      <c r="HK5" s="270"/>
      <c r="HL5" s="270"/>
      <c r="HM5" s="270"/>
      <c r="HN5" s="270"/>
      <c r="HO5" s="270"/>
      <c r="HP5" s="270"/>
      <c r="HQ5" s="270"/>
      <c r="HR5" s="270"/>
      <c r="HS5" s="270"/>
      <c r="HT5" s="270"/>
      <c r="HU5" s="270"/>
      <c r="HV5" s="270"/>
      <c r="HW5" s="270"/>
      <c r="HX5" s="270"/>
      <c r="HY5" s="270"/>
      <c r="HZ5" s="270"/>
      <c r="IA5" s="270"/>
      <c r="IB5" s="270"/>
      <c r="IC5" s="270"/>
      <c r="ID5" s="270"/>
      <c r="IE5" s="270"/>
      <c r="IF5" s="270"/>
      <c r="IG5" s="270"/>
      <c r="IH5" s="270"/>
      <c r="II5" s="270"/>
      <c r="IJ5" s="270"/>
      <c r="IK5" s="270"/>
      <c r="IL5" s="270"/>
      <c r="IM5" s="270"/>
      <c r="IN5" s="270"/>
      <c r="IO5" s="270"/>
      <c r="IP5" s="270"/>
      <c r="IQ5" s="270"/>
      <c r="IR5" s="270"/>
      <c r="IS5" s="270"/>
      <c r="IT5" s="270"/>
      <c r="IU5" s="270"/>
      <c r="IV5" s="270"/>
      <c r="IW5" s="270"/>
      <c r="IX5" s="270"/>
      <c r="IY5" s="270"/>
      <c r="IZ5" s="270"/>
      <c r="JA5" s="270"/>
      <c r="JB5" s="270"/>
      <c r="JC5" s="270"/>
      <c r="JD5" s="270"/>
      <c r="JE5" s="270"/>
      <c r="JF5" s="270"/>
      <c r="JG5" s="270"/>
      <c r="JH5" s="270"/>
      <c r="JI5" s="270"/>
      <c r="JJ5" s="270"/>
      <c r="JK5" s="270"/>
      <c r="JL5" s="270"/>
      <c r="JM5" s="270"/>
      <c r="JN5" s="270"/>
      <c r="JO5" s="270"/>
      <c r="JP5" s="270"/>
      <c r="JQ5" s="270"/>
      <c r="JR5" s="270"/>
    </row>
    <row r="6" spans="1:278" s="269" customFormat="1" ht="32.25" customHeight="1">
      <c r="A6" s="538" t="s">
        <v>422</v>
      </c>
      <c r="B6" s="538"/>
      <c r="C6" s="538"/>
      <c r="D6" s="541" t="str">
        <f>'Mapa Final'!D6</f>
        <v>Nivel Central - Nivel Seccional</v>
      </c>
      <c r="E6" s="541"/>
      <c r="F6" s="541"/>
      <c r="G6" s="541"/>
      <c r="H6" s="541"/>
      <c r="I6" s="541"/>
      <c r="J6" s="541"/>
      <c r="K6" s="541"/>
      <c r="L6" s="541"/>
      <c r="M6" s="541"/>
      <c r="N6" s="541"/>
      <c r="O6" s="273"/>
      <c r="P6" s="273"/>
      <c r="Q6" s="273"/>
      <c r="R6" s="273"/>
      <c r="S6" s="273"/>
      <c r="T6" s="273"/>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270"/>
      <c r="BD6" s="270"/>
      <c r="BE6" s="270"/>
      <c r="BF6" s="270"/>
      <c r="BG6" s="270"/>
      <c r="BH6" s="270"/>
      <c r="BI6" s="270"/>
      <c r="BJ6" s="270"/>
      <c r="BK6" s="270"/>
      <c r="BL6" s="270"/>
      <c r="BM6" s="270"/>
      <c r="BN6" s="270"/>
      <c r="BO6" s="270"/>
      <c r="BP6" s="270"/>
      <c r="BQ6" s="270"/>
      <c r="BR6" s="270"/>
      <c r="BS6" s="270"/>
      <c r="BT6" s="270"/>
      <c r="BU6" s="270"/>
      <c r="BV6" s="270"/>
      <c r="BW6" s="270"/>
      <c r="BX6" s="270"/>
      <c r="BY6" s="270"/>
      <c r="BZ6" s="270"/>
      <c r="CA6" s="270"/>
      <c r="CB6" s="270"/>
      <c r="CC6" s="270"/>
      <c r="CD6" s="270"/>
      <c r="CE6" s="270"/>
      <c r="CF6" s="270"/>
      <c r="CG6" s="270"/>
      <c r="CH6" s="270"/>
      <c r="CI6" s="270"/>
      <c r="CJ6" s="270"/>
      <c r="CK6" s="270"/>
      <c r="CL6" s="270"/>
      <c r="CM6" s="270"/>
      <c r="CN6" s="270"/>
      <c r="CO6" s="270"/>
      <c r="CP6" s="270"/>
      <c r="CQ6" s="270"/>
      <c r="CR6" s="270"/>
      <c r="CS6" s="270"/>
      <c r="CT6" s="270"/>
      <c r="CU6" s="270"/>
      <c r="CV6" s="270"/>
      <c r="CW6" s="270"/>
      <c r="CX6" s="270"/>
      <c r="CY6" s="270"/>
      <c r="CZ6" s="270"/>
      <c r="DA6" s="270"/>
      <c r="DB6" s="270"/>
      <c r="DC6" s="270"/>
      <c r="DD6" s="270"/>
      <c r="DE6" s="270"/>
      <c r="DF6" s="270"/>
      <c r="DG6" s="270"/>
      <c r="DH6" s="27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270"/>
      <c r="FK6" s="270"/>
      <c r="FL6" s="270"/>
      <c r="FM6" s="270"/>
      <c r="FN6" s="270"/>
      <c r="FO6" s="270"/>
      <c r="FP6" s="270"/>
      <c r="FQ6" s="270"/>
      <c r="FR6" s="270"/>
      <c r="FS6" s="270"/>
      <c r="FT6" s="270"/>
      <c r="FU6" s="270"/>
      <c r="FV6" s="270"/>
      <c r="FW6" s="270"/>
      <c r="FX6" s="270"/>
      <c r="FY6" s="270"/>
      <c r="FZ6" s="270"/>
      <c r="GA6" s="270"/>
      <c r="GB6" s="270"/>
      <c r="GC6" s="270"/>
      <c r="GD6" s="270"/>
      <c r="GE6" s="270"/>
      <c r="GF6" s="270"/>
      <c r="GG6" s="270"/>
      <c r="GH6" s="270"/>
      <c r="GI6" s="270"/>
      <c r="GJ6" s="270"/>
      <c r="GK6" s="270"/>
      <c r="GL6" s="270"/>
      <c r="GM6" s="270"/>
      <c r="GN6" s="270"/>
      <c r="GO6" s="270"/>
      <c r="GP6" s="270"/>
      <c r="GQ6" s="270"/>
      <c r="GR6" s="270"/>
      <c r="GS6" s="270"/>
      <c r="GT6" s="270"/>
      <c r="GU6" s="270"/>
      <c r="GV6" s="270"/>
      <c r="GW6" s="270"/>
      <c r="GX6" s="270"/>
      <c r="GY6" s="270"/>
      <c r="GZ6" s="270"/>
      <c r="HA6" s="270"/>
      <c r="HB6" s="270"/>
      <c r="HC6" s="270"/>
      <c r="HD6" s="270"/>
      <c r="HE6" s="270"/>
      <c r="HF6" s="270"/>
      <c r="HG6" s="270"/>
      <c r="HH6" s="270"/>
      <c r="HI6" s="270"/>
      <c r="HJ6" s="270"/>
      <c r="HK6" s="270"/>
      <c r="HL6" s="270"/>
      <c r="HM6" s="270"/>
      <c r="HN6" s="270"/>
      <c r="HO6" s="270"/>
      <c r="HP6" s="270"/>
      <c r="HQ6" s="270"/>
      <c r="HR6" s="270"/>
      <c r="HS6" s="270"/>
      <c r="HT6" s="270"/>
      <c r="HU6" s="270"/>
      <c r="HV6" s="270"/>
      <c r="HW6" s="270"/>
      <c r="HX6" s="270"/>
      <c r="HY6" s="270"/>
      <c r="HZ6" s="270"/>
      <c r="IA6" s="270"/>
      <c r="IB6" s="270"/>
      <c r="IC6" s="270"/>
      <c r="ID6" s="270"/>
      <c r="IE6" s="270"/>
      <c r="IF6" s="270"/>
      <c r="IG6" s="270"/>
      <c r="IH6" s="270"/>
      <c r="II6" s="270"/>
      <c r="IJ6" s="270"/>
      <c r="IK6" s="270"/>
      <c r="IL6" s="270"/>
      <c r="IM6" s="270"/>
      <c r="IN6" s="270"/>
      <c r="IO6" s="270"/>
      <c r="IP6" s="270"/>
      <c r="IQ6" s="270"/>
      <c r="IR6" s="270"/>
      <c r="IS6" s="270"/>
      <c r="IT6" s="270"/>
      <c r="IU6" s="270"/>
      <c r="IV6" s="270"/>
      <c r="IW6" s="270"/>
      <c r="IX6" s="270"/>
      <c r="IY6" s="270"/>
      <c r="IZ6" s="270"/>
      <c r="JA6" s="270"/>
      <c r="JB6" s="270"/>
      <c r="JC6" s="270"/>
      <c r="JD6" s="270"/>
      <c r="JE6" s="270"/>
      <c r="JF6" s="270"/>
      <c r="JG6" s="270"/>
      <c r="JH6" s="270"/>
      <c r="JI6" s="270"/>
      <c r="JJ6" s="270"/>
      <c r="JK6" s="270"/>
      <c r="JL6" s="270"/>
      <c r="JM6" s="270"/>
      <c r="JN6" s="270"/>
      <c r="JO6" s="270"/>
      <c r="JP6" s="270"/>
      <c r="JQ6" s="270"/>
      <c r="JR6" s="270"/>
    </row>
    <row r="7" spans="1:278" s="141" customFormat="1" ht="40.5" customHeight="1">
      <c r="A7" s="542" t="s">
        <v>881</v>
      </c>
      <c r="B7" s="542"/>
      <c r="C7" s="542"/>
      <c r="D7" s="542"/>
      <c r="E7" s="542"/>
      <c r="F7" s="542"/>
      <c r="G7" s="274"/>
      <c r="H7" s="543" t="s">
        <v>882</v>
      </c>
      <c r="I7" s="543"/>
      <c r="J7" s="543"/>
      <c r="K7" s="543" t="s">
        <v>883</v>
      </c>
      <c r="L7" s="543"/>
      <c r="M7" s="543"/>
      <c r="N7" s="544" t="s">
        <v>884</v>
      </c>
      <c r="O7" s="547" t="s">
        <v>885</v>
      </c>
      <c r="P7" s="548" t="s">
        <v>886</v>
      </c>
      <c r="Q7" s="548"/>
      <c r="R7" s="548" t="s">
        <v>887</v>
      </c>
      <c r="S7" s="548"/>
      <c r="T7" s="549" t="s">
        <v>888</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2" customFormat="1" ht="60.95" customHeight="1">
      <c r="A8" s="276" t="s">
        <v>28</v>
      </c>
      <c r="B8" s="276" t="s">
        <v>430</v>
      </c>
      <c r="C8" s="277" t="s">
        <v>118</v>
      </c>
      <c r="D8" s="278" t="s">
        <v>889</v>
      </c>
      <c r="E8" s="275" t="s">
        <v>122</v>
      </c>
      <c r="F8" s="275" t="s">
        <v>124</v>
      </c>
      <c r="G8" s="275" t="s">
        <v>126</v>
      </c>
      <c r="H8" s="279" t="s">
        <v>890</v>
      </c>
      <c r="I8" s="279" t="s">
        <v>377</v>
      </c>
      <c r="J8" s="279" t="s">
        <v>891</v>
      </c>
      <c r="K8" s="279" t="s">
        <v>890</v>
      </c>
      <c r="L8" s="279" t="s">
        <v>892</v>
      </c>
      <c r="M8" s="279" t="s">
        <v>891</v>
      </c>
      <c r="N8" s="544"/>
      <c r="O8" s="547"/>
      <c r="P8" s="280" t="s">
        <v>893</v>
      </c>
      <c r="Q8" s="280" t="s">
        <v>894</v>
      </c>
      <c r="R8" s="280" t="s">
        <v>895</v>
      </c>
      <c r="S8" s="280" t="s">
        <v>896</v>
      </c>
      <c r="T8" s="549"/>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3" customFormat="1" ht="10.5" customHeight="1">
      <c r="A9" s="550"/>
      <c r="B9" s="550"/>
      <c r="C9" s="550"/>
      <c r="D9" s="550"/>
      <c r="E9" s="550"/>
      <c r="F9" s="550"/>
      <c r="G9" s="550"/>
      <c r="H9" s="550"/>
      <c r="I9" s="550"/>
      <c r="J9" s="550"/>
      <c r="K9" s="550"/>
      <c r="L9" s="550"/>
      <c r="M9" s="550"/>
      <c r="N9" s="550"/>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4" customFormat="1" ht="15" customHeight="1">
      <c r="A10" s="551">
        <f>'Mapa Final'!A10</f>
        <v>1</v>
      </c>
      <c r="B10" s="552" t="str">
        <f>'Mapa Final'!B10</f>
        <v>Desabastecimiento</v>
      </c>
      <c r="C10" s="553" t="str">
        <f>'Mapa Final'!C10</f>
        <v>Afectación en la Prestación del Servicio de Justicia</v>
      </c>
      <c r="D10" s="553" t="str">
        <f>'Mapa Final'!D10</f>
        <v>Alteración del orden publico</v>
      </c>
      <c r="E10" s="556" t="str">
        <f>'Mapa Final'!E10</f>
        <v>No disponibilidad de productos y/o servicios por alteracion del orden publico</v>
      </c>
      <c r="F10" s="556" t="str">
        <f>'Mapa Final'!F10</f>
        <v>Probabilidad de afectación en la prestación del Servicio de Justicia por la  no disponibilidad de productos y/o servicios por alteracion del orden publico</v>
      </c>
      <c r="G10" s="556" t="str">
        <f>'Mapa Final'!G10</f>
        <v>Daños Activos Fijos/Eventos Externos</v>
      </c>
      <c r="H10" s="564" t="str">
        <f>'Mapa Final'!I10</f>
        <v>Baja</v>
      </c>
      <c r="I10" s="565" t="str">
        <f>'Mapa Final'!L10</f>
        <v>Moderado</v>
      </c>
      <c r="J10" s="566" t="str">
        <f>'Mapa Final'!N10</f>
        <v>Moderado</v>
      </c>
      <c r="K10" s="559" t="str">
        <f>'Mapa Final'!AA10</f>
        <v>Baja</v>
      </c>
      <c r="L10" s="559" t="str">
        <f>'Mapa Final'!AE10</f>
        <v>Moderado</v>
      </c>
      <c r="M10" s="563" t="str">
        <f>'Mapa Final'!AG10</f>
        <v>Moderado</v>
      </c>
      <c r="N10" s="559" t="str">
        <f>'Mapa Final'!AH10</f>
        <v>Reducir(mitigar)</v>
      </c>
      <c r="O10" s="560" t="s">
        <v>897</v>
      </c>
      <c r="P10" s="561"/>
      <c r="Q10" s="562" t="s">
        <v>898</v>
      </c>
      <c r="R10" s="557">
        <v>44927</v>
      </c>
      <c r="S10" s="557">
        <v>45016</v>
      </c>
      <c r="T10" s="558" t="s">
        <v>899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4" customFormat="1" ht="13.5" customHeight="1">
      <c r="A11" s="551"/>
      <c r="B11" s="552"/>
      <c r="C11" s="553"/>
      <c r="D11" s="554"/>
      <c r="E11" s="556"/>
      <c r="F11" s="556"/>
      <c r="G11" s="556"/>
      <c r="H11" s="564"/>
      <c r="I11" s="565"/>
      <c r="J11" s="566"/>
      <c r="K11" s="559"/>
      <c r="L11" s="559"/>
      <c r="M11" s="563"/>
      <c r="N11" s="559"/>
      <c r="O11" s="560"/>
      <c r="P11" s="561"/>
      <c r="Q11" s="562"/>
      <c r="R11" s="557"/>
      <c r="S11" s="557"/>
      <c r="T11" s="55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4" customFormat="1" ht="13.5" customHeight="1">
      <c r="A12" s="551"/>
      <c r="B12" s="552"/>
      <c r="C12" s="553"/>
      <c r="D12" s="554"/>
      <c r="E12" s="556"/>
      <c r="F12" s="556"/>
      <c r="G12" s="556"/>
      <c r="H12" s="564"/>
      <c r="I12" s="565"/>
      <c r="J12" s="566"/>
      <c r="K12" s="559"/>
      <c r="L12" s="559"/>
      <c r="M12" s="563"/>
      <c r="N12" s="559"/>
      <c r="O12" s="560"/>
      <c r="P12" s="561"/>
      <c r="Q12" s="562"/>
      <c r="R12" s="557"/>
      <c r="S12" s="557"/>
      <c r="T12" s="55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4" customFormat="1" ht="13.5" customHeight="1">
      <c r="A13" s="551"/>
      <c r="B13" s="552"/>
      <c r="C13" s="553"/>
      <c r="D13" s="554"/>
      <c r="E13" s="556"/>
      <c r="F13" s="556"/>
      <c r="G13" s="556"/>
      <c r="H13" s="564"/>
      <c r="I13" s="565"/>
      <c r="J13" s="566"/>
      <c r="K13" s="559"/>
      <c r="L13" s="559"/>
      <c r="M13" s="563"/>
      <c r="N13" s="559"/>
      <c r="O13" s="560"/>
      <c r="P13" s="561"/>
      <c r="Q13" s="562"/>
      <c r="R13" s="557"/>
      <c r="S13" s="557"/>
      <c r="T13" s="55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4" customFormat="1" ht="238.5" customHeight="1">
      <c r="A14" s="551"/>
      <c r="B14" s="552"/>
      <c r="C14" s="553"/>
      <c r="D14" s="555"/>
      <c r="E14" s="556"/>
      <c r="F14" s="556"/>
      <c r="G14" s="556"/>
      <c r="H14" s="564"/>
      <c r="I14" s="565"/>
      <c r="J14" s="566"/>
      <c r="K14" s="559"/>
      <c r="L14" s="559"/>
      <c r="M14" s="563"/>
      <c r="N14" s="559"/>
      <c r="O14" s="560"/>
      <c r="P14" s="561"/>
      <c r="Q14" s="562"/>
      <c r="R14" s="557"/>
      <c r="S14" s="557"/>
      <c r="T14" s="5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4" customFormat="1" ht="15" customHeight="1">
      <c r="A15" s="551">
        <f>'Mapa Final'!A20</f>
        <v>2</v>
      </c>
      <c r="B15" s="552" t="str">
        <f>'Mapa Final'!B20</f>
        <v>Desacierto</v>
      </c>
      <c r="C15" s="553" t="str">
        <f>'Mapa Final'!C20</f>
        <v>Incumplimiento de las metas establecidas</v>
      </c>
      <c r="D15" s="553" t="str">
        <f>'Mapa Final'!D20</f>
        <v>Seleccion no adecuada de los contratistas y prestadores de servicios.</v>
      </c>
      <c r="E15" s="556" t="str">
        <f>'Mapa Final'!E20</f>
        <v>Falta de detalle en la planificación de las condiciones tecnicas, alcances y demas anexos del estudio</v>
      </c>
      <c r="F15" s="556" t="str">
        <f>'Mapa Final'!F20</f>
        <v>Adquisición de bienes, servicios y obras públicas que no cumplen las especificaciones</v>
      </c>
      <c r="G15" s="556" t="str">
        <f>'Mapa Final'!G20</f>
        <v>Ejecución y Administración de Procesos</v>
      </c>
      <c r="H15" s="564" t="str">
        <f>'Mapa Final'!I20</f>
        <v>Media</v>
      </c>
      <c r="I15" s="565" t="str">
        <f>'Mapa Final'!L20</f>
        <v>Leve</v>
      </c>
      <c r="J15" s="566" t="str">
        <f>'Mapa Final'!N20</f>
        <v>Moderado</v>
      </c>
      <c r="K15" s="559" t="str">
        <f>'Mapa Final'!AA20</f>
        <v>Baja</v>
      </c>
      <c r="L15" s="559" t="str">
        <f>'Mapa Final'!AE20</f>
        <v>Leve</v>
      </c>
      <c r="M15" s="563" t="str">
        <f>'Mapa Final'!AG20</f>
        <v>Bajo</v>
      </c>
      <c r="N15" s="559" t="str">
        <f>'Mapa Final'!AH20</f>
        <v>Aceptar</v>
      </c>
      <c r="O15" s="560" t="s">
        <v>900</v>
      </c>
      <c r="P15" s="568"/>
      <c r="Q15" s="562" t="s">
        <v>898</v>
      </c>
      <c r="R15" s="557">
        <v>44927</v>
      </c>
      <c r="S15" s="557">
        <v>45016</v>
      </c>
      <c r="T15" s="558" t="s">
        <v>901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4" customFormat="1" ht="13.5" customHeight="1">
      <c r="A16" s="551"/>
      <c r="B16" s="552"/>
      <c r="C16" s="553"/>
      <c r="D16" s="553"/>
      <c r="E16" s="556"/>
      <c r="F16" s="556"/>
      <c r="G16" s="556"/>
      <c r="H16" s="564"/>
      <c r="I16" s="565"/>
      <c r="J16" s="566"/>
      <c r="K16" s="559"/>
      <c r="L16" s="559"/>
      <c r="M16" s="563"/>
      <c r="N16" s="559"/>
      <c r="O16" s="560"/>
      <c r="P16" s="568"/>
      <c r="Q16" s="562"/>
      <c r="R16" s="557"/>
      <c r="S16" s="557"/>
      <c r="T16" s="55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4" customFormat="1" ht="13.5" customHeight="1">
      <c r="A17" s="551"/>
      <c r="B17" s="552"/>
      <c r="C17" s="553"/>
      <c r="D17" s="553"/>
      <c r="E17" s="556"/>
      <c r="F17" s="556"/>
      <c r="G17" s="556"/>
      <c r="H17" s="564"/>
      <c r="I17" s="565"/>
      <c r="J17" s="566"/>
      <c r="K17" s="559"/>
      <c r="L17" s="559"/>
      <c r="M17" s="563"/>
      <c r="N17" s="559"/>
      <c r="O17" s="560"/>
      <c r="P17" s="568"/>
      <c r="Q17" s="562"/>
      <c r="R17" s="557"/>
      <c r="S17" s="557"/>
      <c r="T17" s="55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4" customFormat="1" ht="13.5" customHeight="1">
      <c r="A18" s="551"/>
      <c r="B18" s="552"/>
      <c r="C18" s="553"/>
      <c r="D18" s="553"/>
      <c r="E18" s="556"/>
      <c r="F18" s="556"/>
      <c r="G18" s="556"/>
      <c r="H18" s="564"/>
      <c r="I18" s="565"/>
      <c r="J18" s="566"/>
      <c r="K18" s="559"/>
      <c r="L18" s="559"/>
      <c r="M18" s="563"/>
      <c r="N18" s="559"/>
      <c r="O18" s="560"/>
      <c r="P18" s="568"/>
      <c r="Q18" s="562"/>
      <c r="R18" s="557"/>
      <c r="S18" s="557"/>
      <c r="T18" s="55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4" customFormat="1" ht="255.75" customHeight="1">
      <c r="A19" s="551"/>
      <c r="B19" s="552"/>
      <c r="C19" s="553"/>
      <c r="D19" s="553"/>
      <c r="E19" s="556"/>
      <c r="F19" s="556"/>
      <c r="G19" s="556"/>
      <c r="H19" s="564"/>
      <c r="I19" s="565"/>
      <c r="J19" s="566"/>
      <c r="K19" s="559"/>
      <c r="L19" s="559"/>
      <c r="M19" s="563"/>
      <c r="N19" s="559"/>
      <c r="O19" s="560"/>
      <c r="P19" s="568"/>
      <c r="Q19" s="562"/>
      <c r="R19" s="557"/>
      <c r="S19" s="557"/>
      <c r="T19" s="5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67">
        <f>'Mapa Final'!A26</f>
        <v>3</v>
      </c>
      <c r="B20" s="552" t="str">
        <f>'Mapa Final'!B26</f>
        <v>Incumplimiento</v>
      </c>
      <c r="C20" s="553" t="str">
        <f>'Mapa Final'!C44</f>
        <v>Afectación en la Prestación del Servicio de Justicia</v>
      </c>
      <c r="D20" s="553" t="str">
        <f>'Mapa Final'!D44</f>
        <v>Inexperiencia en el proceso de contratación por parte del contratista.</v>
      </c>
      <c r="E20" s="556" t="str">
        <f>'Mapa Final'!E44</f>
        <v xml:space="preserve">Inadecuada revision de los requisitos del proceso por parte del contratista
</v>
      </c>
      <c r="F20" s="556" t="str">
        <f>'Mapa Final'!F44</f>
        <v>Falta de realización oportuna de las obligaciones por parte del contratista.</v>
      </c>
      <c r="G20" s="556" t="str">
        <f>'Mapa Final'!G44</f>
        <v>Ejecución y Administración de Procesos</v>
      </c>
      <c r="H20" s="564" t="str">
        <f>'Mapa Final'!I44</f>
        <v>Media</v>
      </c>
      <c r="I20" s="565" t="str">
        <f>'Mapa Final'!L44</f>
        <v>Menor</v>
      </c>
      <c r="J20" s="566" t="str">
        <f>'Mapa Final'!N44</f>
        <v>Moderado</v>
      </c>
      <c r="K20" s="559" t="str">
        <f>'Mapa Final'!AA44</f>
        <v>Baja</v>
      </c>
      <c r="L20" s="559" t="str">
        <f>'Mapa Final'!AE44</f>
        <v>Menor</v>
      </c>
      <c r="M20" s="563" t="str">
        <f>'Mapa Final'!AG44</f>
        <v>Moderado</v>
      </c>
      <c r="N20" s="559" t="str">
        <f>'Mapa Final'!AH44</f>
        <v>Reducir(mitigar)</v>
      </c>
      <c r="O20" s="560" t="s">
        <v>902</v>
      </c>
      <c r="P20" s="568"/>
      <c r="Q20" s="562" t="s">
        <v>898</v>
      </c>
      <c r="R20" s="570">
        <v>44927</v>
      </c>
      <c r="S20" s="557">
        <v>45107</v>
      </c>
      <c r="T20" s="558" t="s">
        <v>903</v>
      </c>
      <c r="U20" s="34"/>
      <c r="V20" s="34"/>
    </row>
    <row r="21" spans="1:176">
      <c r="A21" s="567"/>
      <c r="B21" s="552"/>
      <c r="C21" s="553"/>
      <c r="D21" s="553"/>
      <c r="E21" s="556"/>
      <c r="F21" s="556"/>
      <c r="G21" s="556"/>
      <c r="H21" s="564"/>
      <c r="I21" s="565"/>
      <c r="J21" s="566"/>
      <c r="K21" s="559"/>
      <c r="L21" s="559"/>
      <c r="M21" s="563"/>
      <c r="N21" s="559"/>
      <c r="O21" s="560"/>
      <c r="P21" s="568"/>
      <c r="Q21" s="562"/>
      <c r="R21" s="557"/>
      <c r="S21" s="557"/>
      <c r="T21" s="558"/>
      <c r="U21" s="34"/>
      <c r="V21" s="34"/>
    </row>
    <row r="22" spans="1:176">
      <c r="A22" s="567"/>
      <c r="B22" s="552"/>
      <c r="C22" s="553"/>
      <c r="D22" s="553"/>
      <c r="E22" s="556"/>
      <c r="F22" s="556"/>
      <c r="G22" s="556"/>
      <c r="H22" s="564"/>
      <c r="I22" s="565"/>
      <c r="J22" s="566"/>
      <c r="K22" s="559"/>
      <c r="L22" s="559"/>
      <c r="M22" s="563"/>
      <c r="N22" s="559"/>
      <c r="O22" s="560"/>
      <c r="P22" s="568"/>
      <c r="Q22" s="562"/>
      <c r="R22" s="557"/>
      <c r="S22" s="557"/>
      <c r="T22" s="558"/>
      <c r="U22" s="34"/>
      <c r="V22" s="34"/>
    </row>
    <row r="23" spans="1:176">
      <c r="A23" s="567"/>
      <c r="B23" s="552"/>
      <c r="C23" s="553"/>
      <c r="D23" s="553"/>
      <c r="E23" s="556"/>
      <c r="F23" s="556"/>
      <c r="G23" s="556"/>
      <c r="H23" s="564"/>
      <c r="I23" s="565"/>
      <c r="J23" s="566"/>
      <c r="K23" s="559"/>
      <c r="L23" s="559"/>
      <c r="M23" s="563"/>
      <c r="N23" s="559"/>
      <c r="O23" s="560"/>
      <c r="P23" s="568"/>
      <c r="Q23" s="562"/>
      <c r="R23" s="557"/>
      <c r="S23" s="557"/>
      <c r="T23" s="558"/>
      <c r="U23" s="34"/>
      <c r="V23" s="34"/>
    </row>
    <row r="24" spans="1:176" ht="307.5" customHeight="1">
      <c r="A24" s="567"/>
      <c r="B24" s="552"/>
      <c r="C24" s="553"/>
      <c r="D24" s="553"/>
      <c r="E24" s="556"/>
      <c r="F24" s="556"/>
      <c r="G24" s="556"/>
      <c r="H24" s="564"/>
      <c r="I24" s="564"/>
      <c r="J24" s="563"/>
      <c r="K24" s="582"/>
      <c r="L24" s="582"/>
      <c r="M24" s="563"/>
      <c r="N24" s="582"/>
      <c r="O24" s="560"/>
      <c r="P24" s="568"/>
      <c r="Q24" s="569"/>
      <c r="R24" s="571"/>
      <c r="S24" s="571"/>
      <c r="T24" s="572"/>
      <c r="U24" s="34"/>
      <c r="V24" s="34"/>
    </row>
    <row r="25" spans="1:176">
      <c r="A25" s="573">
        <f>'Mapa Final'!A163</f>
        <v>4</v>
      </c>
      <c r="B25" s="576" t="str">
        <f>'Mapa Final'!B163</f>
        <v>Corrupción</v>
      </c>
      <c r="C25" s="578" t="str">
        <f>'Mapa Final'!C163</f>
        <v>Reputacional</v>
      </c>
      <c r="D25" s="578" t="str">
        <f>'Mapa Final'!D163</f>
        <v xml:space="preserve">Intereses particulares.
 </v>
      </c>
      <c r="E25" s="580" t="str">
        <f>'Mapa Final'!E163</f>
        <v xml:space="preserve">Falta de etica profesional </v>
      </c>
      <c r="F25" s="580" t="str">
        <f>'Mapa Final'!F163</f>
        <v>Falta de Cultura de la legalidad.</v>
      </c>
      <c r="G25" s="580" t="str">
        <f>'Mapa Final'!G163</f>
        <v>Fraude Interno</v>
      </c>
      <c r="H25" s="591" t="str">
        <f>'Mapa Final'!I163</f>
        <v>Media</v>
      </c>
      <c r="I25" s="593" t="str">
        <f>'Mapa Final'!L163</f>
        <v>Moderado</v>
      </c>
      <c r="J25" s="594" t="str">
        <f>'Mapa Final'!N163</f>
        <v>Moderado</v>
      </c>
      <c r="K25" s="587" t="str">
        <f>'Mapa Final'!AA163</f>
        <v>Baja</v>
      </c>
      <c r="L25" s="587" t="str">
        <f>'Mapa Final'!AE163</f>
        <v>Moderado</v>
      </c>
      <c r="M25" s="589" t="str">
        <f>'Mapa Final'!AG163</f>
        <v>Moderado</v>
      </c>
      <c r="N25" s="603" t="str">
        <f>'Mapa Final'!AH163</f>
        <v>Reducir(mitigar)</v>
      </c>
      <c r="O25" s="606" t="s">
        <v>904</v>
      </c>
      <c r="P25" s="608"/>
      <c r="Q25" s="611" t="s">
        <v>898</v>
      </c>
      <c r="R25" s="598">
        <v>44927</v>
      </c>
      <c r="S25" s="598">
        <v>45016</v>
      </c>
      <c r="T25" s="600" t="s">
        <v>905</v>
      </c>
    </row>
    <row r="26" spans="1:176">
      <c r="A26" s="574"/>
      <c r="B26" s="552"/>
      <c r="C26" s="553"/>
      <c r="D26" s="553"/>
      <c r="E26" s="556"/>
      <c r="F26" s="556"/>
      <c r="G26" s="556"/>
      <c r="H26" s="564"/>
      <c r="I26" s="565"/>
      <c r="J26" s="566"/>
      <c r="K26" s="559"/>
      <c r="L26" s="559"/>
      <c r="M26" s="563"/>
      <c r="N26" s="604"/>
      <c r="O26" s="558"/>
      <c r="P26" s="609"/>
      <c r="Q26" s="562"/>
      <c r="R26" s="557"/>
      <c r="S26" s="557"/>
      <c r="T26" s="601"/>
    </row>
    <row r="27" spans="1:176">
      <c r="A27" s="574"/>
      <c r="B27" s="552"/>
      <c r="C27" s="553"/>
      <c r="D27" s="553"/>
      <c r="E27" s="556"/>
      <c r="F27" s="556"/>
      <c r="G27" s="556"/>
      <c r="H27" s="564"/>
      <c r="I27" s="565"/>
      <c r="J27" s="566"/>
      <c r="K27" s="559"/>
      <c r="L27" s="559"/>
      <c r="M27" s="563"/>
      <c r="N27" s="604"/>
      <c r="O27" s="558"/>
      <c r="P27" s="609"/>
      <c r="Q27" s="562"/>
      <c r="R27" s="557"/>
      <c r="S27" s="557"/>
      <c r="T27" s="601"/>
    </row>
    <row r="28" spans="1:176">
      <c r="A28" s="574"/>
      <c r="B28" s="552"/>
      <c r="C28" s="553"/>
      <c r="D28" s="553"/>
      <c r="E28" s="556"/>
      <c r="F28" s="556"/>
      <c r="G28" s="556"/>
      <c r="H28" s="564"/>
      <c r="I28" s="565"/>
      <c r="J28" s="566"/>
      <c r="K28" s="559"/>
      <c r="L28" s="559"/>
      <c r="M28" s="563"/>
      <c r="N28" s="604"/>
      <c r="O28" s="558"/>
      <c r="P28" s="609"/>
      <c r="Q28" s="562"/>
      <c r="R28" s="557"/>
      <c r="S28" s="557"/>
      <c r="T28" s="601"/>
    </row>
    <row r="29" spans="1:176" ht="277.5" customHeight="1">
      <c r="A29" s="575"/>
      <c r="B29" s="577"/>
      <c r="C29" s="579"/>
      <c r="D29" s="579"/>
      <c r="E29" s="581"/>
      <c r="F29" s="581"/>
      <c r="G29" s="581"/>
      <c r="H29" s="592"/>
      <c r="I29" s="592"/>
      <c r="J29" s="590"/>
      <c r="K29" s="588"/>
      <c r="L29" s="588"/>
      <c r="M29" s="590"/>
      <c r="N29" s="605"/>
      <c r="O29" s="607"/>
      <c r="P29" s="610"/>
      <c r="Q29" s="612"/>
      <c r="R29" s="599"/>
      <c r="S29" s="599"/>
      <c r="T29" s="602"/>
    </row>
    <row r="30" spans="1:176" ht="45.75" customHeight="1">
      <c r="A30" s="583">
        <f>'Mapa Final'!A167</f>
        <v>5</v>
      </c>
      <c r="B30" s="584" t="str">
        <f>'Mapa Final'!B167</f>
        <v>Error en la estructura y planeación de los estudios previos</v>
      </c>
      <c r="C30" s="585" t="str">
        <f>'Mapa Final'!C167</f>
        <v>Reputacional</v>
      </c>
      <c r="D30" s="268" t="str">
        <f>'Mapa Final'!D167</f>
        <v>Insuficiencia en el estudio de mercado</v>
      </c>
      <c r="E30" s="585" t="str">
        <f>'Mapa Final'!E167</f>
        <v>Estudios previos o de factibilidad no acordes a la necesidad de la  entidad</v>
      </c>
      <c r="F30" s="585" t="str">
        <f>'Mapa Final'!F167</f>
        <v>Debilidad en los Estudios Previos (Inexactitud de la estimación del presupuesto oficial).</v>
      </c>
      <c r="G30" s="585" t="str">
        <f>'Mapa Final'!G167</f>
        <v>Ejecución y Administración de Procesos</v>
      </c>
      <c r="H30" s="586" t="str">
        <f>'Mapa Final'!I167</f>
        <v>Media</v>
      </c>
      <c r="I30" s="586" t="str">
        <f>'Mapa Final'!L167</f>
        <v>Moderado</v>
      </c>
      <c r="J30" s="596" t="str">
        <f>'Mapa Final'!N167</f>
        <v>Moderado</v>
      </c>
      <c r="K30" s="597" t="str">
        <f>'Mapa Final'!AA167</f>
        <v>Baja</v>
      </c>
      <c r="L30" s="597" t="str">
        <f>'Mapa Final'!AE167</f>
        <v>Moderado</v>
      </c>
      <c r="M30" s="596" t="str">
        <f>'Mapa Final'!AG167</f>
        <v>Moderado</v>
      </c>
      <c r="N30" s="597" t="str">
        <f>'Mapa Final'!AH167</f>
        <v>Reducir(mitigar)</v>
      </c>
      <c r="O30" s="618" t="s">
        <v>906</v>
      </c>
      <c r="P30" s="619"/>
      <c r="Q30" s="621" t="s">
        <v>898</v>
      </c>
      <c r="R30" s="622">
        <v>44927</v>
      </c>
      <c r="S30" s="622">
        <v>45016</v>
      </c>
      <c r="T30" s="595" t="s">
        <v>907</v>
      </c>
    </row>
    <row r="31" spans="1:176" ht="73.5" customHeight="1">
      <c r="A31" s="551"/>
      <c r="B31" s="552"/>
      <c r="C31" s="556"/>
      <c r="D31" s="257" t="str">
        <f>'Mapa Final'!D168</f>
        <v>Falta de claridad en la definicion del objeto contractual</v>
      </c>
      <c r="E31" s="556"/>
      <c r="F31" s="556"/>
      <c r="G31" s="556"/>
      <c r="H31" s="564"/>
      <c r="I31" s="564"/>
      <c r="J31" s="563"/>
      <c r="K31" s="582"/>
      <c r="L31" s="582"/>
      <c r="M31" s="563"/>
      <c r="N31" s="582"/>
      <c r="O31" s="558"/>
      <c r="P31" s="620"/>
      <c r="Q31" s="569"/>
      <c r="R31" s="571"/>
      <c r="S31" s="571"/>
      <c r="T31" s="572"/>
    </row>
    <row r="32" spans="1:176" ht="75" customHeight="1">
      <c r="A32" s="551"/>
      <c r="B32" s="552"/>
      <c r="C32" s="556"/>
      <c r="D32" s="257" t="str">
        <f>'Mapa Final'!D169</f>
        <v xml:space="preserve">Desconocimiento de la necesidad real de contratacion </v>
      </c>
      <c r="E32" s="556"/>
      <c r="F32" s="556"/>
      <c r="G32" s="556"/>
      <c r="H32" s="564"/>
      <c r="I32" s="564"/>
      <c r="J32" s="563"/>
      <c r="K32" s="582"/>
      <c r="L32" s="582"/>
      <c r="M32" s="563"/>
      <c r="N32" s="582"/>
      <c r="O32" s="558"/>
      <c r="P32" s="620"/>
      <c r="Q32" s="569"/>
      <c r="R32" s="571"/>
      <c r="S32" s="571"/>
      <c r="T32" s="572"/>
    </row>
    <row r="33" spans="1:20" ht="60" customHeight="1">
      <c r="A33" s="551"/>
      <c r="B33" s="552"/>
      <c r="C33" s="556"/>
      <c r="D33" s="257" t="str">
        <f>'Mapa Final'!D170</f>
        <v>Exigencia de requisitos habilitantes no acordes al valor estimado del proceso de contratación</v>
      </c>
      <c r="E33" s="556"/>
      <c r="F33" s="556"/>
      <c r="G33" s="556"/>
      <c r="H33" s="564"/>
      <c r="I33" s="564"/>
      <c r="J33" s="563"/>
      <c r="K33" s="582"/>
      <c r="L33" s="582"/>
      <c r="M33" s="563"/>
      <c r="N33" s="582"/>
      <c r="O33" s="558"/>
      <c r="P33" s="620"/>
      <c r="Q33" s="569"/>
      <c r="R33" s="571"/>
      <c r="S33" s="571"/>
      <c r="T33" s="572"/>
    </row>
    <row r="34" spans="1:20" ht="102.75" customHeight="1">
      <c r="A34" s="249">
        <f>'Mapa Final'!A171</f>
        <v>6</v>
      </c>
      <c r="B34" s="249" t="str">
        <f>'Mapa Final'!B171</f>
        <v xml:space="preserve">Incompetencia </v>
      </c>
      <c r="C34" s="257" t="str">
        <f>'Mapa Final'!C171</f>
        <v>Afectación en la Prestación del Servicio de Justicia</v>
      </c>
      <c r="D34" s="257" t="str">
        <f>'Mapa Final'!D171</f>
        <v xml:space="preserve">Errores en la elaboración de los estudios previos. </v>
      </c>
      <c r="E34" s="257" t="str">
        <f>'Mapa Final'!E171</f>
        <v>La no estructuración de una etapa precontractual estricta y exigente</v>
      </c>
      <c r="F34" s="257" t="str">
        <f>'Mapa Final'!F171</f>
        <v xml:space="preserve">Falta de estructura organizacional  y capacidad administrativa que atienda los requerimientos de la entidad estatal </v>
      </c>
      <c r="G34" s="257" t="str">
        <f>'Mapa Final'!G171</f>
        <v>Usuarios, productos y prácticas organizacionales</v>
      </c>
      <c r="H34" s="258" t="str">
        <f>'Mapa Final'!I171</f>
        <v>Media</v>
      </c>
      <c r="I34" s="258" t="str">
        <f>'Mapa Final'!L171</f>
        <v>Leve</v>
      </c>
      <c r="J34" s="259" t="str">
        <f>'Mapa Final'!N171</f>
        <v>Moderado</v>
      </c>
      <c r="K34" s="260" t="str">
        <f>'Mapa Final'!AA171</f>
        <v>Baja</v>
      </c>
      <c r="L34" s="260" t="str">
        <f>'Mapa Final'!AE171</f>
        <v>Leve</v>
      </c>
      <c r="M34" s="259" t="str">
        <f>'Mapa Final'!AG171</f>
        <v>Bajo</v>
      </c>
      <c r="N34" s="290" t="str">
        <f>'Mapa Final'!AH171</f>
        <v>Aceptar</v>
      </c>
      <c r="O34" s="266" t="s">
        <v>908</v>
      </c>
      <c r="P34" s="264"/>
      <c r="Q34" s="202" t="s">
        <v>898</v>
      </c>
      <c r="R34" s="203">
        <v>44927</v>
      </c>
      <c r="S34" s="203">
        <v>45016</v>
      </c>
      <c r="T34" s="265" t="s">
        <v>909</v>
      </c>
    </row>
    <row r="35" spans="1:20" ht="81" customHeight="1">
      <c r="A35" s="638">
        <f>'Mapa Final'!A173</f>
        <v>7</v>
      </c>
      <c r="B35" s="613" t="str">
        <f>'Mapa Final'!B173</f>
        <v>Salud - Enfermedad</v>
      </c>
      <c r="C35" s="613" t="str">
        <f>'Mapa Final'!C173</f>
        <v>Afectación en la Prestación del Servicio de Justicia</v>
      </c>
      <c r="D35" s="281" t="str">
        <f>'Mapa Final'!D173</f>
        <v>vulnerabilidad de los servidores judiciales</v>
      </c>
      <c r="E35" s="613" t="str">
        <f>'Mapa Final'!E173</f>
        <v>Enfermedad de funcionarios y/o usuarios</v>
      </c>
      <c r="F35" s="613" t="str">
        <f>'Mapa Final'!F173</f>
        <v>Enfermedad por contaminación o desaseo  (proliferación de microorganismos)</v>
      </c>
      <c r="G35" s="616" t="str">
        <f>'Mapa Final'!G173</f>
        <v>Usuarios, productos y prácticas organizacionales</v>
      </c>
      <c r="H35" s="591" t="str">
        <f>'Mapa Final'!I23</f>
        <v>Muy Baja</v>
      </c>
      <c r="I35" s="591" t="str">
        <f>'Mapa Final'!L23</f>
        <v>Moderado</v>
      </c>
      <c r="J35" s="589" t="str">
        <f>'Mapa Final'!N23</f>
        <v>Moderado</v>
      </c>
      <c r="K35" s="637" t="str">
        <f>'Mapa Final'!AA23</f>
        <v>Muy Baja</v>
      </c>
      <c r="L35" s="637" t="str">
        <f>'Mapa Final'!AE23</f>
        <v>Moderado</v>
      </c>
      <c r="M35" s="589" t="str">
        <f>'Mapa Final'!AG23</f>
        <v>Moderado</v>
      </c>
      <c r="N35" s="628" t="str">
        <f>'Mapa Final'!AH23</f>
        <v>Reducir(mitigar)</v>
      </c>
      <c r="O35" s="631" t="s">
        <v>910</v>
      </c>
      <c r="P35" s="634"/>
      <c r="Q35" s="611" t="s">
        <v>898</v>
      </c>
      <c r="R35" s="598">
        <v>44927</v>
      </c>
      <c r="S35" s="598">
        <v>45016</v>
      </c>
      <c r="T35" s="600" t="s">
        <v>911</v>
      </c>
    </row>
    <row r="36" spans="1:20" ht="57.75" customHeight="1">
      <c r="A36" s="639"/>
      <c r="B36" s="614"/>
      <c r="C36" s="614"/>
      <c r="D36" s="251" t="str">
        <f>'Mapa Final'!D174</f>
        <v>vulnerabilidades de las condiciones de asepsia y antisepsia.</v>
      </c>
      <c r="E36" s="614"/>
      <c r="F36" s="614"/>
      <c r="G36" s="551"/>
      <c r="H36" s="564"/>
      <c r="I36" s="564"/>
      <c r="J36" s="563"/>
      <c r="K36" s="582"/>
      <c r="L36" s="582"/>
      <c r="M36" s="563"/>
      <c r="N36" s="629"/>
      <c r="O36" s="632"/>
      <c r="P36" s="635"/>
      <c r="Q36" s="562"/>
      <c r="R36" s="557"/>
      <c r="S36" s="557"/>
      <c r="T36" s="601"/>
    </row>
    <row r="37" spans="1:20" ht="87" customHeight="1">
      <c r="A37" s="640"/>
      <c r="B37" s="615"/>
      <c r="C37" s="615"/>
      <c r="D37" s="282" t="str">
        <f>'Mapa Final'!D175</f>
        <v>Malas practicas de higiene y autocuidado.</v>
      </c>
      <c r="E37" s="615"/>
      <c r="F37" s="615"/>
      <c r="G37" s="617"/>
      <c r="H37" s="592"/>
      <c r="I37" s="592"/>
      <c r="J37" s="590"/>
      <c r="K37" s="588"/>
      <c r="L37" s="588"/>
      <c r="M37" s="590"/>
      <c r="N37" s="630"/>
      <c r="O37" s="633"/>
      <c r="P37" s="636"/>
      <c r="Q37" s="612"/>
      <c r="R37" s="599"/>
      <c r="S37" s="599"/>
      <c r="T37" s="602"/>
    </row>
    <row r="38" spans="1:20" ht="86.25" customHeight="1">
      <c r="A38" s="250">
        <f>'Mapa Final'!A176</f>
        <v>8</v>
      </c>
      <c r="B38" s="250" t="str">
        <f>'Mapa Final'!B176</f>
        <v xml:space="preserve">Inestabilidad en el personal vinculado atraves de terceros </v>
      </c>
      <c r="C38" s="250" t="str">
        <f>'Mapa Final'!C176</f>
        <v>Afectación en la Prestación del Servicio de Justicia</v>
      </c>
      <c r="D38" s="283" t="str">
        <f>'Mapa Final'!D176</f>
        <v>Que la nueva empresa contratante cambie el personal que actualmente esta prestando el servicio</v>
      </c>
      <c r="E38" s="283" t="str">
        <f>'Mapa Final'!E176</f>
        <v>Alta rotacion de personal (que la empresa prestadora de servicio genere una alta rotacion en el equipo humano)</v>
      </c>
      <c r="F38" s="283" t="str">
        <f>'Mapa Final'!F176</f>
        <v>Afectacion al servicio en las sedes judiciales</v>
      </c>
      <c r="G38" s="283" t="str">
        <f>'Mapa Final'!G176</f>
        <v>Usuarios, productos y prácticas organizacionales</v>
      </c>
      <c r="H38" s="284" t="str">
        <f>'Mapa Final'!I26</f>
        <v>Media</v>
      </c>
      <c r="I38" s="284" t="str">
        <f>'Mapa Final'!L26</f>
        <v>Moderado</v>
      </c>
      <c r="J38" s="285" t="str">
        <f>'Mapa Final'!N26</f>
        <v>Moderado</v>
      </c>
      <c r="K38" s="286" t="str">
        <f>'Mapa Final'!AA26</f>
        <v>Baja</v>
      </c>
      <c r="L38" s="287" t="str">
        <f>'Mapa Final'!AE26</f>
        <v>Moderado</v>
      </c>
      <c r="M38" s="285" t="str">
        <f>'Mapa Final'!AG26</f>
        <v>Moderado</v>
      </c>
      <c r="N38" s="288" t="str">
        <f>+'Mapa Final'!AH176</f>
        <v>Aceptar</v>
      </c>
      <c r="O38" s="289" t="s">
        <v>912</v>
      </c>
      <c r="P38" s="267"/>
      <c r="Q38" s="263" t="s">
        <v>898</v>
      </c>
      <c r="R38" s="261">
        <v>44927</v>
      </c>
      <c r="S38" s="261">
        <v>45016</v>
      </c>
      <c r="T38" s="262" t="s">
        <v>913</v>
      </c>
    </row>
    <row r="39" spans="1:20" ht="15" customHeight="1">
      <c r="A39" s="551">
        <v>9</v>
      </c>
      <c r="B39" s="583" t="s">
        <v>830</v>
      </c>
      <c r="C39" s="553" t="str">
        <f>'Mapa Final'!C26</f>
        <v>Afectación Económica</v>
      </c>
      <c r="D39" s="553" t="str">
        <f>'Mapa Final'!D26</f>
        <v>PAC Insuficiente para atender las obligaciones mensuales de la Entidad.</v>
      </c>
      <c r="E39" s="556" t="str">
        <f>'Mapa Final'!E26</f>
        <v xml:space="preserve">Planeacion del proceso </v>
      </c>
      <c r="F39" s="556" t="str">
        <f>'Mapa Final'!F26</f>
        <v>Incumplimiento en la atención de las obligaciones mensuales de la Entidad.</v>
      </c>
      <c r="G39" s="556" t="str">
        <f>'Mapa Final'!G26</f>
        <v>Ejecución y Administración de Procesos</v>
      </c>
      <c r="H39" s="564" t="str">
        <f>'Mapa Final'!I26</f>
        <v>Media</v>
      </c>
      <c r="I39" s="565" t="str">
        <f>'Mapa Final'!L26</f>
        <v>Moderado</v>
      </c>
      <c r="J39" s="566" t="str">
        <f>'Mapa Final'!N26</f>
        <v>Moderado</v>
      </c>
      <c r="K39" s="559" t="str">
        <f>'Mapa Final'!AA26</f>
        <v>Baja</v>
      </c>
      <c r="L39" s="559" t="str">
        <f>'Mapa Final'!AE26</f>
        <v>Moderado</v>
      </c>
      <c r="M39" s="563" t="str">
        <f>'Mapa Final'!AG26</f>
        <v>Moderado</v>
      </c>
      <c r="N39" s="559" t="str">
        <f>'Mapa Final'!AH26</f>
        <v>Reducir(mitigar)</v>
      </c>
      <c r="O39" s="649" t="s">
        <v>914</v>
      </c>
      <c r="P39" s="641"/>
      <c r="Q39" s="562" t="s">
        <v>898</v>
      </c>
      <c r="R39" s="557">
        <v>44927</v>
      </c>
      <c r="S39" s="557">
        <v>45016</v>
      </c>
      <c r="T39" s="595" t="s">
        <v>915</v>
      </c>
    </row>
    <row r="40" spans="1:20">
      <c r="A40" s="583"/>
      <c r="B40" s="583"/>
      <c r="C40" s="554"/>
      <c r="D40" s="554"/>
      <c r="E40" s="585"/>
      <c r="F40" s="585"/>
      <c r="G40" s="585"/>
      <c r="H40" s="586"/>
      <c r="I40" s="626"/>
      <c r="J40" s="644"/>
      <c r="K40" s="646"/>
      <c r="L40" s="646"/>
      <c r="M40" s="596"/>
      <c r="N40" s="646"/>
      <c r="O40" s="650"/>
      <c r="P40" s="641"/>
      <c r="Q40" s="562"/>
      <c r="R40" s="557"/>
      <c r="S40" s="557"/>
      <c r="T40" s="595"/>
    </row>
    <row r="41" spans="1:20">
      <c r="A41" s="583"/>
      <c r="B41" s="583"/>
      <c r="C41" s="554"/>
      <c r="D41" s="554"/>
      <c r="E41" s="585"/>
      <c r="F41" s="585"/>
      <c r="G41" s="585"/>
      <c r="H41" s="586"/>
      <c r="I41" s="626"/>
      <c r="J41" s="644"/>
      <c r="K41" s="646"/>
      <c r="L41" s="646"/>
      <c r="M41" s="596"/>
      <c r="N41" s="646"/>
      <c r="O41" s="650"/>
      <c r="P41" s="641"/>
      <c r="Q41" s="562"/>
      <c r="R41" s="557"/>
      <c r="S41" s="557"/>
      <c r="T41" s="595"/>
    </row>
    <row r="42" spans="1:20">
      <c r="A42" s="583"/>
      <c r="B42" s="583"/>
      <c r="C42" s="554"/>
      <c r="D42" s="554"/>
      <c r="E42" s="585"/>
      <c r="F42" s="585"/>
      <c r="G42" s="585"/>
      <c r="H42" s="586"/>
      <c r="I42" s="626"/>
      <c r="J42" s="644"/>
      <c r="K42" s="646"/>
      <c r="L42" s="646"/>
      <c r="M42" s="596"/>
      <c r="N42" s="646"/>
      <c r="O42" s="650"/>
      <c r="P42" s="641"/>
      <c r="Q42" s="562"/>
      <c r="R42" s="557"/>
      <c r="S42" s="557"/>
      <c r="T42" s="595"/>
    </row>
    <row r="43" spans="1:20">
      <c r="A43" s="623"/>
      <c r="B43" s="623"/>
      <c r="C43" s="555"/>
      <c r="D43" s="555"/>
      <c r="E43" s="624"/>
      <c r="F43" s="624"/>
      <c r="G43" s="624"/>
      <c r="H43" s="625"/>
      <c r="I43" s="627"/>
      <c r="J43" s="645"/>
      <c r="K43" s="647"/>
      <c r="L43" s="647"/>
      <c r="M43" s="648"/>
      <c r="N43" s="647"/>
      <c r="O43" s="651"/>
      <c r="P43" s="642"/>
      <c r="Q43" s="562"/>
      <c r="R43" s="557"/>
      <c r="S43" s="557"/>
      <c r="T43" s="618"/>
    </row>
    <row r="44" spans="1:20" ht="15" customHeight="1">
      <c r="A44" s="551">
        <v>10</v>
      </c>
      <c r="B44" s="552" t="str">
        <f>'Mapa Final'!B171</f>
        <v xml:space="preserve">Incompetencia </v>
      </c>
      <c r="C44" s="553" t="str">
        <f>'Mapa Final'!C171</f>
        <v>Afectación en la Prestación del Servicio de Justicia</v>
      </c>
      <c r="D44" s="553" t="str">
        <f>'Mapa Final'!D171</f>
        <v xml:space="preserve">Errores en la elaboración de los estudios previos. </v>
      </c>
      <c r="E44" s="556" t="str">
        <f>'Mapa Final'!E171</f>
        <v>La no estructuración de una etapa precontractual estricta y exigente</v>
      </c>
      <c r="F44" s="556" t="str">
        <f>'Mapa Final'!F171</f>
        <v xml:space="preserve">Falta de estructura organizacional  y capacidad administrativa que atienda los requerimientos de la entidad estatal </v>
      </c>
      <c r="G44" s="556" t="str">
        <f>'Mapa Final'!G171</f>
        <v>Usuarios, productos y prácticas organizacionales</v>
      </c>
      <c r="H44" s="564" t="str">
        <f>'Mapa Final'!I171</f>
        <v>Media</v>
      </c>
      <c r="I44" s="565" t="str">
        <f>'Mapa Final'!L171</f>
        <v>Leve</v>
      </c>
      <c r="J44" s="566" t="str">
        <f>'Mapa Final'!N171</f>
        <v>Moderado</v>
      </c>
      <c r="K44" s="559" t="str">
        <f>'Mapa Final'!AA171</f>
        <v>Baja</v>
      </c>
      <c r="L44" s="559" t="str">
        <f>'Mapa Final'!AE171</f>
        <v>Leve</v>
      </c>
      <c r="M44" s="563" t="str">
        <f>'Mapa Final'!AG171</f>
        <v>Bajo</v>
      </c>
      <c r="N44" s="559" t="str">
        <f>'Mapa Final'!AH171</f>
        <v>Aceptar</v>
      </c>
      <c r="O44" s="649" t="s">
        <v>908</v>
      </c>
      <c r="P44" s="568"/>
      <c r="Q44" s="562" t="s">
        <v>898</v>
      </c>
      <c r="R44" s="557">
        <v>44927</v>
      </c>
      <c r="S44" s="557">
        <v>45016</v>
      </c>
      <c r="T44" s="572" t="s">
        <v>909</v>
      </c>
    </row>
    <row r="45" spans="1:20">
      <c r="A45" s="583"/>
      <c r="B45" s="452"/>
      <c r="C45" s="554"/>
      <c r="D45" s="554"/>
      <c r="E45" s="585"/>
      <c r="F45" s="585"/>
      <c r="G45" s="585"/>
      <c r="H45" s="586"/>
      <c r="I45" s="626"/>
      <c r="J45" s="644"/>
      <c r="K45" s="646"/>
      <c r="L45" s="646"/>
      <c r="M45" s="596"/>
      <c r="N45" s="646"/>
      <c r="O45" s="650"/>
      <c r="P45" s="641"/>
      <c r="Q45" s="562"/>
      <c r="R45" s="557"/>
      <c r="S45" s="557"/>
      <c r="T45" s="595"/>
    </row>
    <row r="46" spans="1:20">
      <c r="A46" s="583"/>
      <c r="B46" s="452"/>
      <c r="C46" s="554"/>
      <c r="D46" s="554"/>
      <c r="E46" s="585"/>
      <c r="F46" s="585"/>
      <c r="G46" s="585"/>
      <c r="H46" s="586"/>
      <c r="I46" s="626"/>
      <c r="J46" s="644"/>
      <c r="K46" s="646"/>
      <c r="L46" s="646"/>
      <c r="M46" s="596"/>
      <c r="N46" s="646"/>
      <c r="O46" s="650"/>
      <c r="P46" s="641"/>
      <c r="Q46" s="562"/>
      <c r="R46" s="557"/>
      <c r="S46" s="557"/>
      <c r="T46" s="595"/>
    </row>
    <row r="47" spans="1:20">
      <c r="A47" s="583"/>
      <c r="B47" s="452"/>
      <c r="C47" s="554"/>
      <c r="D47" s="554"/>
      <c r="E47" s="585"/>
      <c r="F47" s="585"/>
      <c r="G47" s="585"/>
      <c r="H47" s="586"/>
      <c r="I47" s="626"/>
      <c r="J47" s="644"/>
      <c r="K47" s="646"/>
      <c r="L47" s="646"/>
      <c r="M47" s="596"/>
      <c r="N47" s="646"/>
      <c r="O47" s="650"/>
      <c r="P47" s="641"/>
      <c r="Q47" s="562"/>
      <c r="R47" s="557"/>
      <c r="S47" s="557"/>
      <c r="T47" s="595"/>
    </row>
    <row r="48" spans="1:20" ht="15.75" customHeight="1">
      <c r="A48" s="623"/>
      <c r="B48" s="643"/>
      <c r="C48" s="555"/>
      <c r="D48" s="555"/>
      <c r="E48" s="624"/>
      <c r="F48" s="624"/>
      <c r="G48" s="624"/>
      <c r="H48" s="625"/>
      <c r="I48" s="627"/>
      <c r="J48" s="645"/>
      <c r="K48" s="647"/>
      <c r="L48" s="647"/>
      <c r="M48" s="648"/>
      <c r="N48" s="647"/>
      <c r="O48" s="651"/>
      <c r="P48" s="642"/>
      <c r="Q48" s="562"/>
      <c r="R48" s="557"/>
      <c r="S48" s="557"/>
      <c r="T48" s="618"/>
    </row>
    <row r="49" spans="1:20" ht="15" customHeight="1">
      <c r="A49" s="551">
        <v>11</v>
      </c>
      <c r="B49" s="552" t="s">
        <v>843</v>
      </c>
      <c r="C49" s="553" t="str">
        <f>'Mapa Final'!C36</f>
        <v xml:space="preserve"> Afectación Ambiental</v>
      </c>
      <c r="D49" s="553" t="str">
        <f>'Mapa Final'!D36</f>
        <v>Incumplimiento de requisitos ambientales legales aplicables al proceso de contratación.</v>
      </c>
      <c r="E49" s="556" t="str">
        <f>'Mapa Final'!E36</f>
        <v>Debilidad en el cumplimiento de los requisitos ambientales legales aplicables al proceso de contratación.</v>
      </c>
      <c r="F49" s="556" t="str">
        <f>'Mapa Final'!F36</f>
        <v xml:space="preserve">Incumplimiento de los requisitos contenido en la NTC 14001:2015, en el SIGCMA Seccional y en los Acuerdos PSAA14-10160, PSAA14-10161, así como NTC 9001: 2015, en el SIGCMA Seccional y el Acuerdo PSAA14-10161
</v>
      </c>
      <c r="G49" s="556" t="str">
        <f>'Mapa Final'!G36</f>
        <v>Ejecución y Administración de Procesos</v>
      </c>
      <c r="H49" s="564" t="str">
        <f>'Mapa Final'!I36</f>
        <v>Media</v>
      </c>
      <c r="I49" s="565" t="str">
        <f>'Mapa Final'!L36</f>
        <v>Moderado</v>
      </c>
      <c r="J49" s="566" t="str">
        <f>'Mapa Final'!N36</f>
        <v>Moderado</v>
      </c>
      <c r="K49" s="559" t="str">
        <f>'Mapa Final'!AA36</f>
        <v>Baja</v>
      </c>
      <c r="L49" s="559" t="str">
        <f>'Mapa Final'!AE36</f>
        <v>Moderado</v>
      </c>
      <c r="M49" s="563" t="str">
        <f>'Mapa Final'!AG36</f>
        <v>Moderado</v>
      </c>
      <c r="N49" s="559" t="str">
        <f>'Mapa Final'!AH36</f>
        <v>Reducir(mitigar)</v>
      </c>
      <c r="O49" s="649" t="s">
        <v>916</v>
      </c>
      <c r="P49" s="568"/>
      <c r="Q49" s="562" t="s">
        <v>898</v>
      </c>
      <c r="R49" s="557">
        <v>44927</v>
      </c>
      <c r="S49" s="557">
        <v>45016</v>
      </c>
      <c r="T49" s="562" t="s">
        <v>917</v>
      </c>
    </row>
    <row r="50" spans="1:20">
      <c r="A50" s="583"/>
      <c r="B50" s="452"/>
      <c r="C50" s="554"/>
      <c r="D50" s="554"/>
      <c r="E50" s="585"/>
      <c r="F50" s="585"/>
      <c r="G50" s="585"/>
      <c r="H50" s="586"/>
      <c r="I50" s="626"/>
      <c r="J50" s="644"/>
      <c r="K50" s="646"/>
      <c r="L50" s="646"/>
      <c r="M50" s="596"/>
      <c r="N50" s="646"/>
      <c r="O50" s="650"/>
      <c r="P50" s="641"/>
      <c r="Q50" s="562"/>
      <c r="R50" s="557"/>
      <c r="S50" s="557"/>
      <c r="T50" s="562"/>
    </row>
    <row r="51" spans="1:20">
      <c r="A51" s="583"/>
      <c r="B51" s="452"/>
      <c r="C51" s="554"/>
      <c r="D51" s="554"/>
      <c r="E51" s="585"/>
      <c r="F51" s="585"/>
      <c r="G51" s="585"/>
      <c r="H51" s="586"/>
      <c r="I51" s="626"/>
      <c r="J51" s="644"/>
      <c r="K51" s="646"/>
      <c r="L51" s="646"/>
      <c r="M51" s="596"/>
      <c r="N51" s="646"/>
      <c r="O51" s="650"/>
      <c r="P51" s="641"/>
      <c r="Q51" s="562"/>
      <c r="R51" s="557"/>
      <c r="S51" s="557"/>
      <c r="T51" s="562"/>
    </row>
    <row r="52" spans="1:20">
      <c r="A52" s="583"/>
      <c r="B52" s="452"/>
      <c r="C52" s="554"/>
      <c r="D52" s="554"/>
      <c r="E52" s="585"/>
      <c r="F52" s="585"/>
      <c r="G52" s="585"/>
      <c r="H52" s="586"/>
      <c r="I52" s="626"/>
      <c r="J52" s="644"/>
      <c r="K52" s="646"/>
      <c r="L52" s="646"/>
      <c r="M52" s="596"/>
      <c r="N52" s="646"/>
      <c r="O52" s="650"/>
      <c r="P52" s="641"/>
      <c r="Q52" s="562"/>
      <c r="R52" s="557"/>
      <c r="S52" s="557"/>
      <c r="T52" s="562"/>
    </row>
    <row r="53" spans="1:20" ht="15.75" customHeight="1">
      <c r="A53" s="583"/>
      <c r="B53" s="452"/>
      <c r="C53" s="554"/>
      <c r="D53" s="555"/>
      <c r="E53" s="624"/>
      <c r="F53" s="624"/>
      <c r="G53" s="624"/>
      <c r="H53" s="625"/>
      <c r="I53" s="627"/>
      <c r="J53" s="645"/>
      <c r="K53" s="647"/>
      <c r="L53" s="647"/>
      <c r="M53" s="648"/>
      <c r="N53" s="647"/>
      <c r="O53" s="650"/>
      <c r="P53" s="641"/>
      <c r="Q53" s="562"/>
      <c r="R53" s="557"/>
      <c r="S53" s="557"/>
      <c r="T53" s="562"/>
    </row>
    <row r="54" spans="1:20" ht="15" customHeight="1">
      <c r="A54" s="652">
        <v>12</v>
      </c>
      <c r="B54" s="652" t="s">
        <v>855</v>
      </c>
      <c r="C54" s="553" t="s">
        <v>399</v>
      </c>
      <c r="D54" s="654" t="str">
        <f>'Mapa Final'!D40</f>
        <v>Mala calidad en el servicio</v>
      </c>
      <c r="E54" s="556" t="str">
        <f>'Mapa Final'!E40</f>
        <v>No aplicación de politicas y procedimientos de caldiad</v>
      </c>
      <c r="F54" s="556" t="s">
        <v>918</v>
      </c>
      <c r="G54" s="556" t="s">
        <v>388</v>
      </c>
      <c r="H54" s="564" t="str">
        <f>'Mapa Final'!I40</f>
        <v>Muy Baja</v>
      </c>
      <c r="I54" s="565" t="str">
        <f>'Mapa Final'!L40</f>
        <v>Leve</v>
      </c>
      <c r="J54" s="566" t="str">
        <f>'Mapa Final'!N40</f>
        <v>Bajo</v>
      </c>
      <c r="K54" s="559" t="str">
        <f>'Mapa Final'!AA40</f>
        <v>Muy Baja</v>
      </c>
      <c r="L54" s="559" t="str">
        <f>'Mapa Final'!AE40</f>
        <v>Leve</v>
      </c>
      <c r="M54" s="563" t="str">
        <f>'Mapa Final'!AG40</f>
        <v>Bajo</v>
      </c>
      <c r="N54" s="604" t="str">
        <f>'Mapa Final'!AH40</f>
        <v>Aceptar</v>
      </c>
      <c r="O54" s="671" t="s">
        <v>919</v>
      </c>
      <c r="P54" s="635"/>
      <c r="Q54" s="658" t="s">
        <v>898</v>
      </c>
      <c r="R54" s="557">
        <v>44927</v>
      </c>
      <c r="S54" s="557">
        <v>45016</v>
      </c>
      <c r="T54" s="572" t="s">
        <v>920</v>
      </c>
    </row>
    <row r="55" spans="1:20">
      <c r="A55" s="652"/>
      <c r="B55" s="461"/>
      <c r="C55" s="554"/>
      <c r="D55" s="655"/>
      <c r="E55" s="585"/>
      <c r="F55" s="585"/>
      <c r="G55" s="585"/>
      <c r="H55" s="586"/>
      <c r="I55" s="626"/>
      <c r="J55" s="644"/>
      <c r="K55" s="646"/>
      <c r="L55" s="646"/>
      <c r="M55" s="596"/>
      <c r="N55" s="669"/>
      <c r="O55" s="671"/>
      <c r="P55" s="635"/>
      <c r="Q55" s="658"/>
      <c r="R55" s="557"/>
      <c r="S55" s="557"/>
      <c r="T55" s="595"/>
    </row>
    <row r="56" spans="1:20">
      <c r="A56" s="652"/>
      <c r="B56" s="461"/>
      <c r="C56" s="554"/>
      <c r="D56" s="655"/>
      <c r="E56" s="585"/>
      <c r="F56" s="585"/>
      <c r="G56" s="585"/>
      <c r="H56" s="586"/>
      <c r="I56" s="626"/>
      <c r="J56" s="644"/>
      <c r="K56" s="646"/>
      <c r="L56" s="646"/>
      <c r="M56" s="596"/>
      <c r="N56" s="669"/>
      <c r="O56" s="671"/>
      <c r="P56" s="635"/>
      <c r="Q56" s="658"/>
      <c r="R56" s="557"/>
      <c r="S56" s="557"/>
      <c r="T56" s="595"/>
    </row>
    <row r="57" spans="1:20">
      <c r="A57" s="652"/>
      <c r="B57" s="461"/>
      <c r="C57" s="554"/>
      <c r="D57" s="655"/>
      <c r="E57" s="585"/>
      <c r="F57" s="585"/>
      <c r="G57" s="585"/>
      <c r="H57" s="586"/>
      <c r="I57" s="626"/>
      <c r="J57" s="644"/>
      <c r="K57" s="646"/>
      <c r="L57" s="646"/>
      <c r="M57" s="596"/>
      <c r="N57" s="669"/>
      <c r="O57" s="671"/>
      <c r="P57" s="635"/>
      <c r="Q57" s="658"/>
      <c r="R57" s="557"/>
      <c r="S57" s="557"/>
      <c r="T57" s="595"/>
    </row>
    <row r="58" spans="1:20" ht="15.75" customHeight="1">
      <c r="A58" s="653"/>
      <c r="B58" s="446"/>
      <c r="C58" s="554"/>
      <c r="D58" s="655"/>
      <c r="E58" s="585"/>
      <c r="F58" s="585"/>
      <c r="G58" s="585"/>
      <c r="H58" s="586"/>
      <c r="I58" s="656"/>
      <c r="J58" s="667"/>
      <c r="K58" s="668"/>
      <c r="L58" s="668"/>
      <c r="M58" s="596"/>
      <c r="N58" s="670"/>
      <c r="O58" s="672"/>
      <c r="P58" s="657"/>
      <c r="Q58" s="659"/>
      <c r="R58" s="557"/>
      <c r="S58" s="557"/>
      <c r="T58" s="595"/>
    </row>
    <row r="59" spans="1:20" ht="15" customHeight="1">
      <c r="A59" s="660">
        <v>13</v>
      </c>
      <c r="B59" s="663" t="s">
        <v>488</v>
      </c>
      <c r="C59" s="578" t="s">
        <v>399</v>
      </c>
      <c r="D59" s="580" t="s">
        <v>865</v>
      </c>
      <c r="E59" s="580" t="s">
        <v>866</v>
      </c>
      <c r="F59" s="580" t="s">
        <v>867</v>
      </c>
      <c r="G59" s="580" t="s">
        <v>388</v>
      </c>
      <c r="H59" s="591" t="str">
        <f>+'Mapa Final'!I194</f>
        <v>Muy Baja</v>
      </c>
      <c r="I59" s="593" t="str">
        <f>+'Mapa Final'!L194</f>
        <v>Moderado</v>
      </c>
      <c r="J59" s="594" t="str">
        <f>+'Mapa Final'!N194</f>
        <v>Moderado</v>
      </c>
      <c r="K59" s="587" t="str">
        <f>+'Mapa Final'!Y196</f>
        <v>Muy Baja</v>
      </c>
      <c r="L59" s="559" t="str">
        <f>+'Mapa Final'!AA194</f>
        <v>Muy Baja</v>
      </c>
      <c r="M59" s="589" t="str">
        <f>+'Mapa Final'!AG194</f>
        <v>Bajo</v>
      </c>
      <c r="N59" s="603" t="str">
        <f>+'Mapa Final'!AH194</f>
        <v>Aceptar</v>
      </c>
      <c r="O59" s="606" t="s">
        <v>921</v>
      </c>
      <c r="P59" s="677"/>
      <c r="Q59" s="611" t="s">
        <v>898</v>
      </c>
      <c r="R59" s="557">
        <v>44927</v>
      </c>
      <c r="S59" s="557">
        <v>45016</v>
      </c>
      <c r="T59" s="673" t="s">
        <v>920</v>
      </c>
    </row>
    <row r="60" spans="1:20">
      <c r="A60" s="661"/>
      <c r="B60" s="461"/>
      <c r="C60" s="554"/>
      <c r="D60" s="585"/>
      <c r="E60" s="585"/>
      <c r="F60" s="585"/>
      <c r="G60" s="585"/>
      <c r="H60" s="586"/>
      <c r="I60" s="626"/>
      <c r="J60" s="644"/>
      <c r="K60" s="646"/>
      <c r="L60" s="646"/>
      <c r="M60" s="596"/>
      <c r="N60" s="669"/>
      <c r="O60" s="558"/>
      <c r="P60" s="678"/>
      <c r="Q60" s="562"/>
      <c r="R60" s="557"/>
      <c r="S60" s="557"/>
      <c r="T60" s="674"/>
    </row>
    <row r="61" spans="1:20">
      <c r="A61" s="661"/>
      <c r="B61" s="461"/>
      <c r="C61" s="554"/>
      <c r="D61" s="585"/>
      <c r="E61" s="585"/>
      <c r="F61" s="585"/>
      <c r="G61" s="585"/>
      <c r="H61" s="586"/>
      <c r="I61" s="626"/>
      <c r="J61" s="644"/>
      <c r="K61" s="646"/>
      <c r="L61" s="646"/>
      <c r="M61" s="596"/>
      <c r="N61" s="669"/>
      <c r="O61" s="558"/>
      <c r="P61" s="678"/>
      <c r="Q61" s="562"/>
      <c r="R61" s="557"/>
      <c r="S61" s="557"/>
      <c r="T61" s="674"/>
    </row>
    <row r="62" spans="1:20">
      <c r="A62" s="661"/>
      <c r="B62" s="461"/>
      <c r="C62" s="554"/>
      <c r="D62" s="585"/>
      <c r="E62" s="585"/>
      <c r="F62" s="585"/>
      <c r="G62" s="585"/>
      <c r="H62" s="586"/>
      <c r="I62" s="626"/>
      <c r="J62" s="644"/>
      <c r="K62" s="646"/>
      <c r="L62" s="646"/>
      <c r="M62" s="596"/>
      <c r="N62" s="669"/>
      <c r="O62" s="558"/>
      <c r="P62" s="678"/>
      <c r="Q62" s="562"/>
      <c r="R62" s="557"/>
      <c r="S62" s="557"/>
      <c r="T62" s="674"/>
    </row>
    <row r="63" spans="1:20" ht="15" customHeight="1">
      <c r="A63" s="662"/>
      <c r="B63" s="664"/>
      <c r="C63" s="665"/>
      <c r="D63" s="666"/>
      <c r="E63" s="666"/>
      <c r="F63" s="666"/>
      <c r="G63" s="666"/>
      <c r="H63" s="684"/>
      <c r="I63" s="685"/>
      <c r="J63" s="686"/>
      <c r="K63" s="687"/>
      <c r="L63" s="668"/>
      <c r="M63" s="683"/>
      <c r="N63" s="676"/>
      <c r="O63" s="607"/>
      <c r="P63" s="679"/>
      <c r="Q63" s="612"/>
      <c r="R63" s="557"/>
      <c r="S63" s="557"/>
      <c r="T63" s="675"/>
    </row>
    <row r="64" spans="1:20" ht="15" customHeight="1">
      <c r="A64" s="680">
        <v>14</v>
      </c>
      <c r="B64" s="681" t="s">
        <v>785</v>
      </c>
      <c r="C64" s="554" t="s">
        <v>401</v>
      </c>
      <c r="D64" s="655" t="str">
        <f>'Mapa Final'!D50</f>
        <v>Demora en el inicio de la ejecución del contrato.</v>
      </c>
      <c r="E64" s="585" t="str">
        <f>'Mapa Final'!E50</f>
        <v>Estreches frente a las necesidades presentadas en el Acuerdo Marco de Precios, frente a las condiciones especificas de cada región.</v>
      </c>
      <c r="F64" s="585" t="str">
        <f>'Mapa Final'!F50</f>
        <v>Comprar a través de los Acuerdo Marco de Precios. Servicio de Aseo y cafeteria.</v>
      </c>
      <c r="G64" s="585" t="s">
        <v>395</v>
      </c>
      <c r="H64" s="586" t="str">
        <f>'Mapa Final'!I50</f>
        <v>Muy Baja</v>
      </c>
      <c r="I64" s="693" t="str">
        <f>'Mapa Final'!L50</f>
        <v>Mayor</v>
      </c>
      <c r="J64" s="697" t="str">
        <f>'Mapa Final'!N50</f>
        <v xml:space="preserve">Alto </v>
      </c>
      <c r="K64" s="694" t="str">
        <f>'Mapa Final'!AA50</f>
        <v>Muy Baja</v>
      </c>
      <c r="L64" s="694" t="str">
        <f>'Mapa Final'!AE50</f>
        <v>Leve</v>
      </c>
      <c r="M64" s="596" t="str">
        <f>'Mapa Final'!AG50</f>
        <v>Bajo</v>
      </c>
      <c r="N64" s="694" t="str">
        <f>'Mapa Final'!AH50</f>
        <v>Aceptar</v>
      </c>
      <c r="O64" s="618" t="s">
        <v>921</v>
      </c>
      <c r="P64" s="641"/>
      <c r="Q64" s="696" t="s">
        <v>898</v>
      </c>
      <c r="R64" s="557">
        <v>44927</v>
      </c>
      <c r="S64" s="557">
        <v>45016</v>
      </c>
      <c r="T64" s="674" t="s">
        <v>920</v>
      </c>
    </row>
    <row r="65" spans="1:20">
      <c r="A65" s="661"/>
      <c r="B65" s="461"/>
      <c r="C65" s="554"/>
      <c r="D65" s="655"/>
      <c r="E65" s="585"/>
      <c r="F65" s="585"/>
      <c r="G65" s="585"/>
      <c r="H65" s="586"/>
      <c r="I65" s="626"/>
      <c r="J65" s="644"/>
      <c r="K65" s="646"/>
      <c r="L65" s="646"/>
      <c r="M65" s="596"/>
      <c r="N65" s="646"/>
      <c r="O65" s="558"/>
      <c r="P65" s="641"/>
      <c r="Q65" s="562"/>
      <c r="R65" s="557"/>
      <c r="S65" s="557"/>
      <c r="T65" s="674"/>
    </row>
    <row r="66" spans="1:20">
      <c r="A66" s="661"/>
      <c r="B66" s="461"/>
      <c r="C66" s="554"/>
      <c r="D66" s="655"/>
      <c r="E66" s="585"/>
      <c r="F66" s="585"/>
      <c r="G66" s="585"/>
      <c r="H66" s="586"/>
      <c r="I66" s="626"/>
      <c r="J66" s="644"/>
      <c r="K66" s="646"/>
      <c r="L66" s="646"/>
      <c r="M66" s="596"/>
      <c r="N66" s="646"/>
      <c r="O66" s="558"/>
      <c r="P66" s="641"/>
      <c r="Q66" s="562"/>
      <c r="R66" s="557"/>
      <c r="S66" s="557"/>
      <c r="T66" s="674"/>
    </row>
    <row r="67" spans="1:20">
      <c r="A67" s="661"/>
      <c r="B67" s="461"/>
      <c r="C67" s="554"/>
      <c r="D67" s="655"/>
      <c r="E67" s="585"/>
      <c r="F67" s="585"/>
      <c r="G67" s="585"/>
      <c r="H67" s="586"/>
      <c r="I67" s="626"/>
      <c r="J67" s="644"/>
      <c r="K67" s="646"/>
      <c r="L67" s="646"/>
      <c r="M67" s="596"/>
      <c r="N67" s="646"/>
      <c r="O67" s="558"/>
      <c r="P67" s="641"/>
      <c r="Q67" s="562"/>
      <c r="R67" s="557"/>
      <c r="S67" s="557"/>
      <c r="T67" s="674"/>
    </row>
    <row r="68" spans="1:20" ht="15" customHeight="1">
      <c r="A68" s="662"/>
      <c r="B68" s="664"/>
      <c r="C68" s="665"/>
      <c r="D68" s="682"/>
      <c r="E68" s="666"/>
      <c r="F68" s="666"/>
      <c r="G68" s="666"/>
      <c r="H68" s="684"/>
      <c r="I68" s="685"/>
      <c r="J68" s="686"/>
      <c r="K68" s="687"/>
      <c r="L68" s="687"/>
      <c r="M68" s="683"/>
      <c r="N68" s="687"/>
      <c r="O68" s="607"/>
      <c r="P68" s="695"/>
      <c r="Q68" s="612"/>
      <c r="R68" s="557"/>
      <c r="S68" s="557"/>
      <c r="T68" s="675"/>
    </row>
    <row r="69" spans="1:20" ht="15" customHeight="1">
      <c r="A69" s="680">
        <v>15</v>
      </c>
      <c r="B69" s="688" t="s">
        <v>785</v>
      </c>
      <c r="C69" s="690" t="s">
        <v>401</v>
      </c>
      <c r="D69" s="655" t="str">
        <f>'Mapa Final'!D55</f>
        <v>errores operacionales que repercutan en el servicio</v>
      </c>
      <c r="E69" s="585" t="s">
        <v>877</v>
      </c>
      <c r="F69" s="585" t="s">
        <v>878</v>
      </c>
      <c r="G69" s="585" t="s">
        <v>395</v>
      </c>
      <c r="H69" s="586" t="str">
        <f>'Mapa Final'!I198</f>
        <v>Media</v>
      </c>
      <c r="I69" s="693" t="str">
        <f>'Mapa Final'!L198</f>
        <v>Mayor</v>
      </c>
      <c r="J69" s="697" t="str">
        <f>'Mapa Final'!N198</f>
        <v xml:space="preserve">Alto </v>
      </c>
      <c r="K69" s="694" t="str">
        <f>'Mapa Final'!AA198</f>
        <v>Baja</v>
      </c>
      <c r="L69" s="694" t="str">
        <f>'Mapa Final'!AE198</f>
        <v>Leve</v>
      </c>
      <c r="M69" s="596" t="str">
        <f>'Mapa Final'!AG198</f>
        <v>Bajo</v>
      </c>
      <c r="N69" s="694" t="str">
        <f>'Mapa Final'!AH198</f>
        <v>Aceptar</v>
      </c>
      <c r="O69" s="618" t="s">
        <v>922</v>
      </c>
      <c r="P69" s="641"/>
      <c r="Q69" s="696" t="s">
        <v>898</v>
      </c>
      <c r="R69" s="557">
        <v>44927</v>
      </c>
      <c r="S69" s="557">
        <v>45016</v>
      </c>
      <c r="T69" s="674" t="s">
        <v>920</v>
      </c>
    </row>
    <row r="70" spans="1:20">
      <c r="A70" s="661"/>
      <c r="B70" s="535"/>
      <c r="C70" s="691"/>
      <c r="D70" s="655"/>
      <c r="E70" s="585"/>
      <c r="F70" s="585"/>
      <c r="G70" s="585"/>
      <c r="H70" s="586"/>
      <c r="I70" s="626"/>
      <c r="J70" s="644"/>
      <c r="K70" s="646"/>
      <c r="L70" s="646"/>
      <c r="M70" s="596"/>
      <c r="N70" s="646"/>
      <c r="O70" s="558"/>
      <c r="P70" s="641"/>
      <c r="Q70" s="562"/>
      <c r="R70" s="557"/>
      <c r="S70" s="557"/>
      <c r="T70" s="674"/>
    </row>
    <row r="71" spans="1:20">
      <c r="A71" s="661"/>
      <c r="B71" s="535"/>
      <c r="C71" s="691"/>
      <c r="D71" s="655"/>
      <c r="E71" s="585"/>
      <c r="F71" s="585"/>
      <c r="G71" s="585"/>
      <c r="H71" s="586"/>
      <c r="I71" s="626"/>
      <c r="J71" s="644"/>
      <c r="K71" s="646"/>
      <c r="L71" s="646"/>
      <c r="M71" s="596"/>
      <c r="N71" s="646"/>
      <c r="O71" s="558"/>
      <c r="P71" s="641"/>
      <c r="Q71" s="562"/>
      <c r="R71" s="557"/>
      <c r="S71" s="557"/>
      <c r="T71" s="674"/>
    </row>
    <row r="72" spans="1:20">
      <c r="A72" s="661"/>
      <c r="B72" s="535"/>
      <c r="C72" s="691"/>
      <c r="D72" s="655"/>
      <c r="E72" s="585"/>
      <c r="F72" s="585"/>
      <c r="G72" s="585"/>
      <c r="H72" s="586"/>
      <c r="I72" s="626"/>
      <c r="J72" s="644"/>
      <c r="K72" s="646"/>
      <c r="L72" s="646"/>
      <c r="M72" s="596"/>
      <c r="N72" s="646"/>
      <c r="O72" s="558"/>
      <c r="P72" s="641"/>
      <c r="Q72" s="562"/>
      <c r="R72" s="557"/>
      <c r="S72" s="557"/>
      <c r="T72" s="674"/>
    </row>
    <row r="73" spans="1:20" ht="15" customHeight="1">
      <c r="A73" s="662"/>
      <c r="B73" s="689"/>
      <c r="C73" s="692"/>
      <c r="D73" s="682"/>
      <c r="E73" s="666"/>
      <c r="F73" s="666"/>
      <c r="G73" s="666"/>
      <c r="H73" s="684"/>
      <c r="I73" s="685"/>
      <c r="J73" s="686"/>
      <c r="K73" s="687"/>
      <c r="L73" s="687"/>
      <c r="M73" s="683"/>
      <c r="N73" s="687"/>
      <c r="O73" s="607"/>
      <c r="P73" s="695"/>
      <c r="Q73" s="612"/>
      <c r="R73" s="557"/>
      <c r="S73" s="557"/>
      <c r="T73" s="675"/>
    </row>
  </sheetData>
  <sheetProtection sheet="1" objects="1" scenarios="1"/>
  <mergeCells count="277">
    <mergeCell ref="R69:R73"/>
    <mergeCell ref="S69:S73"/>
    <mergeCell ref="T69:T73"/>
    <mergeCell ref="J69:J73"/>
    <mergeCell ref="K69:K73"/>
    <mergeCell ref="L69:L73"/>
    <mergeCell ref="M69:M73"/>
    <mergeCell ref="N69:N73"/>
    <mergeCell ref="O69:O73"/>
    <mergeCell ref="T64:T68"/>
    <mergeCell ref="A69:A73"/>
    <mergeCell ref="B69:B73"/>
    <mergeCell ref="C69:C73"/>
    <mergeCell ref="D69:D73"/>
    <mergeCell ref="E69:E73"/>
    <mergeCell ref="F69:F73"/>
    <mergeCell ref="G69:G73"/>
    <mergeCell ref="H69:H73"/>
    <mergeCell ref="I69:I73"/>
    <mergeCell ref="N64:N68"/>
    <mergeCell ref="O64:O68"/>
    <mergeCell ref="P64:P68"/>
    <mergeCell ref="Q64:Q68"/>
    <mergeCell ref="R64:R68"/>
    <mergeCell ref="S64:S68"/>
    <mergeCell ref="H64:H68"/>
    <mergeCell ref="I64:I68"/>
    <mergeCell ref="J64:J68"/>
    <mergeCell ref="K64:K68"/>
    <mergeCell ref="L64:L68"/>
    <mergeCell ref="M64:M68"/>
    <mergeCell ref="P69:P73"/>
    <mergeCell ref="Q69:Q73"/>
    <mergeCell ref="A64:A68"/>
    <mergeCell ref="B64:B68"/>
    <mergeCell ref="C64:C68"/>
    <mergeCell ref="D64:D68"/>
    <mergeCell ref="E64:E68"/>
    <mergeCell ref="F64:F68"/>
    <mergeCell ref="G64:G68"/>
    <mergeCell ref="L59:L63"/>
    <mergeCell ref="M59:M63"/>
    <mergeCell ref="F59:F63"/>
    <mergeCell ref="G59:G63"/>
    <mergeCell ref="H59:H63"/>
    <mergeCell ref="I59:I63"/>
    <mergeCell ref="J59:J63"/>
    <mergeCell ref="K59:K63"/>
    <mergeCell ref="R54:R58"/>
    <mergeCell ref="S54:S58"/>
    <mergeCell ref="T54:T58"/>
    <mergeCell ref="A59:A63"/>
    <mergeCell ref="B59:B63"/>
    <mergeCell ref="C59:C63"/>
    <mergeCell ref="D59:D63"/>
    <mergeCell ref="E59:E63"/>
    <mergeCell ref="J54:J58"/>
    <mergeCell ref="K54:K58"/>
    <mergeCell ref="L54:L58"/>
    <mergeCell ref="M54:M58"/>
    <mergeCell ref="N54:N58"/>
    <mergeCell ref="O54:O58"/>
    <mergeCell ref="R59:R63"/>
    <mergeCell ref="S59:S63"/>
    <mergeCell ref="T59:T63"/>
    <mergeCell ref="N59:N63"/>
    <mergeCell ref="O59:O63"/>
    <mergeCell ref="P59:P63"/>
    <mergeCell ref="Q59:Q63"/>
    <mergeCell ref="T49:T53"/>
    <mergeCell ref="A54:A58"/>
    <mergeCell ref="B54:B58"/>
    <mergeCell ref="C54:C58"/>
    <mergeCell ref="D54:D58"/>
    <mergeCell ref="E54:E58"/>
    <mergeCell ref="F54:F58"/>
    <mergeCell ref="G54:G58"/>
    <mergeCell ref="H54:H58"/>
    <mergeCell ref="I54:I58"/>
    <mergeCell ref="N49:N53"/>
    <mergeCell ref="O49:O53"/>
    <mergeCell ref="P49:P53"/>
    <mergeCell ref="Q49:Q53"/>
    <mergeCell ref="R49:R53"/>
    <mergeCell ref="S49:S53"/>
    <mergeCell ref="H49:H53"/>
    <mergeCell ref="I49:I53"/>
    <mergeCell ref="J49:J53"/>
    <mergeCell ref="K49:K53"/>
    <mergeCell ref="L49:L53"/>
    <mergeCell ref="M49:M53"/>
    <mergeCell ref="P54:P58"/>
    <mergeCell ref="Q54:Q58"/>
    <mergeCell ref="A49:A53"/>
    <mergeCell ref="B49:B53"/>
    <mergeCell ref="C49:C53"/>
    <mergeCell ref="D49:D53"/>
    <mergeCell ref="E49:E53"/>
    <mergeCell ref="F49:F53"/>
    <mergeCell ref="G49:G53"/>
    <mergeCell ref="L44:L48"/>
    <mergeCell ref="M44:M48"/>
    <mergeCell ref="F44:F48"/>
    <mergeCell ref="G44:G48"/>
    <mergeCell ref="H44:H48"/>
    <mergeCell ref="I44:I48"/>
    <mergeCell ref="J44:J48"/>
    <mergeCell ref="K44:K48"/>
    <mergeCell ref="P39:P43"/>
    <mergeCell ref="Q39:Q43"/>
    <mergeCell ref="R39:R43"/>
    <mergeCell ref="S39:S43"/>
    <mergeCell ref="T39:T43"/>
    <mergeCell ref="A44:A48"/>
    <mergeCell ref="B44:B48"/>
    <mergeCell ref="C44:C48"/>
    <mergeCell ref="D44:D48"/>
    <mergeCell ref="E44:E48"/>
    <mergeCell ref="J39:J43"/>
    <mergeCell ref="K39:K43"/>
    <mergeCell ref="L39:L43"/>
    <mergeCell ref="M39:M43"/>
    <mergeCell ref="N39:N43"/>
    <mergeCell ref="O39:O43"/>
    <mergeCell ref="R44:R48"/>
    <mergeCell ref="S44:S48"/>
    <mergeCell ref="T44:T48"/>
    <mergeCell ref="N44:N48"/>
    <mergeCell ref="O44:O48"/>
    <mergeCell ref="P44:P48"/>
    <mergeCell ref="Q44:Q48"/>
    <mergeCell ref="T35:T37"/>
    <mergeCell ref="A39:A43"/>
    <mergeCell ref="B39:B43"/>
    <mergeCell ref="C39:C43"/>
    <mergeCell ref="D39:D43"/>
    <mergeCell ref="E39:E43"/>
    <mergeCell ref="F39:F43"/>
    <mergeCell ref="G39:G43"/>
    <mergeCell ref="H39:H43"/>
    <mergeCell ref="I39:I43"/>
    <mergeCell ref="N35:N37"/>
    <mergeCell ref="O35:O37"/>
    <mergeCell ref="P35:P37"/>
    <mergeCell ref="Q35:Q37"/>
    <mergeCell ref="R35:R37"/>
    <mergeCell ref="S35:S37"/>
    <mergeCell ref="H35:H37"/>
    <mergeCell ref="I35:I37"/>
    <mergeCell ref="J35:J37"/>
    <mergeCell ref="K35:K37"/>
    <mergeCell ref="L35:L37"/>
    <mergeCell ref="M35:M37"/>
    <mergeCell ref="A35:A37"/>
    <mergeCell ref="B35:B37"/>
    <mergeCell ref="C35:C37"/>
    <mergeCell ref="E35:E37"/>
    <mergeCell ref="F35:F37"/>
    <mergeCell ref="G35:G37"/>
    <mergeCell ref="O30:O33"/>
    <mergeCell ref="P30:P33"/>
    <mergeCell ref="Q30:Q33"/>
    <mergeCell ref="R30:R33"/>
    <mergeCell ref="S30:S33"/>
    <mergeCell ref="T30:T33"/>
    <mergeCell ref="I30:I33"/>
    <mergeCell ref="J30:J33"/>
    <mergeCell ref="K30:K33"/>
    <mergeCell ref="L30:L33"/>
    <mergeCell ref="M30:M33"/>
    <mergeCell ref="N30:N33"/>
    <mergeCell ref="R25:R29"/>
    <mergeCell ref="S25:S29"/>
    <mergeCell ref="T25:T29"/>
    <mergeCell ref="N25:N29"/>
    <mergeCell ref="O25:O29"/>
    <mergeCell ref="P25:P29"/>
    <mergeCell ref="Q25:Q29"/>
    <mergeCell ref="A30:A33"/>
    <mergeCell ref="B30:B33"/>
    <mergeCell ref="C30:C33"/>
    <mergeCell ref="E30:E33"/>
    <mergeCell ref="F30:F33"/>
    <mergeCell ref="G30:G33"/>
    <mergeCell ref="H30:H33"/>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A20 A34:A35 B35:G35 D36:D37 N38 A38:G38 A39 A44 A49 A54 H74:J1048576">
    <cfRule type="containsText" dxfId="3115" priority="829" operator="containsText" text="3- Moderado">
      <formula>NOT(ISERROR(SEARCH("3- Moderado",A7)))</formula>
    </cfRule>
    <cfRule type="containsText" dxfId="3114" priority="830" operator="containsText" text="6- Moderado">
      <formula>NOT(ISERROR(SEARCH("6- Moderado",A7)))</formula>
    </cfRule>
    <cfRule type="containsText" dxfId="3113" priority="831" operator="containsText" text="4- Moderado">
      <formula>NOT(ISERROR(SEARCH("4- Moderado",A7)))</formula>
    </cfRule>
    <cfRule type="containsText" dxfId="3112" priority="832" operator="containsText" text="3- Bajo">
      <formula>NOT(ISERROR(SEARCH("3- Bajo",A7)))</formula>
    </cfRule>
    <cfRule type="containsText" dxfId="3111" priority="833" operator="containsText" text="4- Bajo">
      <formula>NOT(ISERROR(SEARCH("4- Bajo",A7)))</formula>
    </cfRule>
    <cfRule type="containsText" dxfId="3110" priority="834" operator="containsText" text="1- Bajo">
      <formula>NOT(ISERROR(SEARCH("1- Bajo",A7)))</formula>
    </cfRule>
  </conditionalFormatting>
  <conditionalFormatting sqref="H8:J8">
    <cfRule type="containsText" dxfId="3109" priority="822" operator="containsText" text="3- Moderado">
      <formula>NOT(ISERROR(SEARCH("3- Moderado",H8)))</formula>
    </cfRule>
    <cfRule type="containsText" dxfId="3108" priority="823" operator="containsText" text="6- Moderado">
      <formula>NOT(ISERROR(SEARCH("6- Moderado",H8)))</formula>
    </cfRule>
    <cfRule type="containsText" dxfId="3107" priority="824" operator="containsText" text="4- Moderado">
      <formula>NOT(ISERROR(SEARCH("4- Moderado",H8)))</formula>
    </cfRule>
    <cfRule type="containsText" dxfId="3106" priority="825" operator="containsText" text="3- Bajo">
      <formula>NOT(ISERROR(SEARCH("3- Bajo",H8)))</formula>
    </cfRule>
    <cfRule type="containsText" dxfId="3105" priority="826" operator="containsText" text="4- Bajo">
      <formula>NOT(ISERROR(SEARCH("4- Bajo",H8)))</formula>
    </cfRule>
    <cfRule type="containsText" dxfId="3104" priority="828" operator="containsText" text="1- Bajo">
      <formula>NOT(ISERROR(SEARCH("1- Bajo",H8)))</formula>
    </cfRule>
  </conditionalFormatting>
  <conditionalFormatting sqref="J8 J74:J1048576">
    <cfRule type="containsText" dxfId="3103" priority="811" operator="containsText" text="25- Extremo">
      <formula>NOT(ISERROR(SEARCH("25- Extremo",J8)))</formula>
    </cfRule>
    <cfRule type="containsText" dxfId="3102" priority="812" operator="containsText" text="20- Extremo">
      <formula>NOT(ISERROR(SEARCH("20- Extremo",J8)))</formula>
    </cfRule>
    <cfRule type="containsText" dxfId="3101" priority="813" operator="containsText" text="15- Extremo">
      <formula>NOT(ISERROR(SEARCH("15- Extremo",J8)))</formula>
    </cfRule>
    <cfRule type="containsText" dxfId="3100" priority="814" operator="containsText" text="10- Extremo">
      <formula>NOT(ISERROR(SEARCH("10- Extremo",J8)))</formula>
    </cfRule>
    <cfRule type="containsText" dxfId="3099" priority="815" operator="containsText" text="5- Extremo">
      <formula>NOT(ISERROR(SEARCH("5- Extremo",J8)))</formula>
    </cfRule>
    <cfRule type="containsText" dxfId="3098" priority="816" operator="containsText" text="12- Alto">
      <formula>NOT(ISERROR(SEARCH("12- Alto",J8)))</formula>
    </cfRule>
    <cfRule type="containsText" dxfId="3097" priority="817" operator="containsText" text="10- Alto">
      <formula>NOT(ISERROR(SEARCH("10- Alto",J8)))</formula>
    </cfRule>
    <cfRule type="containsText" dxfId="3096" priority="818" operator="containsText" text="9- Alto">
      <formula>NOT(ISERROR(SEARCH("9- Alto",J8)))</formula>
    </cfRule>
    <cfRule type="containsText" dxfId="3095" priority="819" operator="containsText" text="8- Alto">
      <formula>NOT(ISERROR(SEARCH("8- Alto",J8)))</formula>
    </cfRule>
    <cfRule type="containsText" dxfId="3094" priority="820" operator="containsText" text="5- Alto">
      <formula>NOT(ISERROR(SEARCH("5- Alto",J8)))</formula>
    </cfRule>
    <cfRule type="containsText" dxfId="3093" priority="821" operator="containsText" text="4- Alto">
      <formula>NOT(ISERROR(SEARCH("4- Alto",J8)))</formula>
    </cfRule>
    <cfRule type="containsText" dxfId="3092" priority="827" operator="containsText" text="2- Bajo">
      <formula>NOT(ISERROR(SEARCH("2- Bajo",J8)))</formula>
    </cfRule>
  </conditionalFormatting>
  <conditionalFormatting sqref="K10:L10 K15:L15 K20:L20">
    <cfRule type="containsText" dxfId="3091" priority="805" operator="containsText" text="3- Moderado">
      <formula>NOT(ISERROR(SEARCH("3- Moderado",K10)))</formula>
    </cfRule>
    <cfRule type="containsText" dxfId="3090" priority="806" operator="containsText" text="6- Moderado">
      <formula>NOT(ISERROR(SEARCH("6- Moderado",K10)))</formula>
    </cfRule>
    <cfRule type="containsText" dxfId="3089" priority="807" operator="containsText" text="4- Moderado">
      <formula>NOT(ISERROR(SEARCH("4- Moderado",K10)))</formula>
    </cfRule>
    <cfRule type="containsText" dxfId="3088" priority="808" operator="containsText" text="3- Bajo">
      <formula>NOT(ISERROR(SEARCH("3- Bajo",K10)))</formula>
    </cfRule>
    <cfRule type="containsText" dxfId="3087" priority="809" operator="containsText" text="4- Bajo">
      <formula>NOT(ISERROR(SEARCH("4- Bajo",K10)))</formula>
    </cfRule>
    <cfRule type="containsText" dxfId="3086" priority="810" operator="containsText" text="1- Bajo">
      <formula>NOT(ISERROR(SEARCH("1- Bajo",K10)))</formula>
    </cfRule>
  </conditionalFormatting>
  <conditionalFormatting sqref="H10:I10 H15:I15 H20:I20">
    <cfRule type="containsText" dxfId="3085" priority="799" operator="containsText" text="3- Moderado">
      <formula>NOT(ISERROR(SEARCH("3- Moderado",H10)))</formula>
    </cfRule>
    <cfRule type="containsText" dxfId="3084" priority="800" operator="containsText" text="6- Moderado">
      <formula>NOT(ISERROR(SEARCH("6- Moderado",H10)))</formula>
    </cfRule>
    <cfRule type="containsText" dxfId="3083" priority="801" operator="containsText" text="4- Moderado">
      <formula>NOT(ISERROR(SEARCH("4- Moderado",H10)))</formula>
    </cfRule>
    <cfRule type="containsText" dxfId="3082" priority="802" operator="containsText" text="3- Bajo">
      <formula>NOT(ISERROR(SEARCH("3- Bajo",H10)))</formula>
    </cfRule>
    <cfRule type="containsText" dxfId="3081" priority="803" operator="containsText" text="4- Bajo">
      <formula>NOT(ISERROR(SEARCH("4- Bajo",H10)))</formula>
    </cfRule>
    <cfRule type="containsText" dxfId="3080" priority="804" operator="containsText" text="1- Bajo">
      <formula>NOT(ISERROR(SEARCH("1- Bajo",H10)))</formula>
    </cfRule>
  </conditionalFormatting>
  <conditionalFormatting sqref="E15 A15:B15 B25 B30 B44 B49 B54 A20:B20 A10:E10">
    <cfRule type="containsText" dxfId="3079" priority="793" operator="containsText" text="3- Moderado">
      <formula>NOT(ISERROR(SEARCH("3- Moderado",A10)))</formula>
    </cfRule>
    <cfRule type="containsText" dxfId="3078" priority="794" operator="containsText" text="6- Moderado">
      <formula>NOT(ISERROR(SEARCH("6- Moderado",A10)))</formula>
    </cfRule>
    <cfRule type="containsText" dxfId="3077" priority="795" operator="containsText" text="4- Moderado">
      <formula>NOT(ISERROR(SEARCH("4- Moderado",A10)))</formula>
    </cfRule>
    <cfRule type="containsText" dxfId="3076" priority="796" operator="containsText" text="3- Bajo">
      <formula>NOT(ISERROR(SEARCH("3- Bajo",A10)))</formula>
    </cfRule>
    <cfRule type="containsText" dxfId="3075" priority="797" operator="containsText" text="4- Bajo">
      <formula>NOT(ISERROR(SEARCH("4- Bajo",A10)))</formula>
    </cfRule>
    <cfRule type="containsText" dxfId="3074" priority="798" operator="containsText" text="1- Bajo">
      <formula>NOT(ISERROR(SEARCH("1- Bajo",A10)))</formula>
    </cfRule>
  </conditionalFormatting>
  <conditionalFormatting sqref="F10:G10 F15:G15">
    <cfRule type="containsText" dxfId="3073" priority="787" operator="containsText" text="3- Moderado">
      <formula>NOT(ISERROR(SEARCH("3- Moderado",F10)))</formula>
    </cfRule>
    <cfRule type="containsText" dxfId="3072" priority="788" operator="containsText" text="6- Moderado">
      <formula>NOT(ISERROR(SEARCH("6- Moderado",F10)))</formula>
    </cfRule>
    <cfRule type="containsText" dxfId="3071" priority="789" operator="containsText" text="4- Moderado">
      <formula>NOT(ISERROR(SEARCH("4- Moderado",F10)))</formula>
    </cfRule>
    <cfRule type="containsText" dxfId="3070" priority="790" operator="containsText" text="3- Bajo">
      <formula>NOT(ISERROR(SEARCH("3- Bajo",F10)))</formula>
    </cfRule>
    <cfRule type="containsText" dxfId="3069" priority="791" operator="containsText" text="4- Bajo">
      <formula>NOT(ISERROR(SEARCH("4- Bajo",F10)))</formula>
    </cfRule>
    <cfRule type="containsText" dxfId="3068" priority="792" operator="containsText" text="1- Bajo">
      <formula>NOT(ISERROR(SEARCH("1- Bajo",F10)))</formula>
    </cfRule>
  </conditionalFormatting>
  <conditionalFormatting sqref="K8">
    <cfRule type="containsText" dxfId="3067" priority="781" operator="containsText" text="3- Moderado">
      <formula>NOT(ISERROR(SEARCH("3- Moderado",K8)))</formula>
    </cfRule>
    <cfRule type="containsText" dxfId="3066" priority="782" operator="containsText" text="6- Moderado">
      <formula>NOT(ISERROR(SEARCH("6- Moderado",K8)))</formula>
    </cfRule>
    <cfRule type="containsText" dxfId="3065" priority="783" operator="containsText" text="4- Moderado">
      <formula>NOT(ISERROR(SEARCH("4- Moderado",K8)))</formula>
    </cfRule>
    <cfRule type="containsText" dxfId="3064" priority="784" operator="containsText" text="3- Bajo">
      <formula>NOT(ISERROR(SEARCH("3- Bajo",K8)))</formula>
    </cfRule>
    <cfRule type="containsText" dxfId="3063" priority="785" operator="containsText" text="4- Bajo">
      <formula>NOT(ISERROR(SEARCH("4- Bajo",K8)))</formula>
    </cfRule>
    <cfRule type="containsText" dxfId="3062" priority="786" operator="containsText" text="1- Bajo">
      <formula>NOT(ISERROR(SEARCH("1- Bajo",K8)))</formula>
    </cfRule>
  </conditionalFormatting>
  <conditionalFormatting sqref="L8">
    <cfRule type="containsText" dxfId="3061" priority="775" operator="containsText" text="3- Moderado">
      <formula>NOT(ISERROR(SEARCH("3- Moderado",L8)))</formula>
    </cfRule>
    <cfRule type="containsText" dxfId="3060" priority="776" operator="containsText" text="6- Moderado">
      <formula>NOT(ISERROR(SEARCH("6- Moderado",L8)))</formula>
    </cfRule>
    <cfRule type="containsText" dxfId="3059" priority="777" operator="containsText" text="4- Moderado">
      <formula>NOT(ISERROR(SEARCH("4- Moderado",L8)))</formula>
    </cfRule>
    <cfRule type="containsText" dxfId="3058" priority="778" operator="containsText" text="3- Bajo">
      <formula>NOT(ISERROR(SEARCH("3- Bajo",L8)))</formula>
    </cfRule>
    <cfRule type="containsText" dxfId="3057" priority="779" operator="containsText" text="4- Bajo">
      <formula>NOT(ISERROR(SEARCH("4- Bajo",L8)))</formula>
    </cfRule>
    <cfRule type="containsText" dxfId="3056" priority="780" operator="containsText" text="1- Bajo">
      <formula>NOT(ISERROR(SEARCH("1- Bajo",L8)))</formula>
    </cfRule>
  </conditionalFormatting>
  <conditionalFormatting sqref="M8">
    <cfRule type="containsText" dxfId="3055" priority="769" operator="containsText" text="3- Moderado">
      <formula>NOT(ISERROR(SEARCH("3- Moderado",M8)))</formula>
    </cfRule>
    <cfRule type="containsText" dxfId="3054" priority="770" operator="containsText" text="6- Moderado">
      <formula>NOT(ISERROR(SEARCH("6- Moderado",M8)))</formula>
    </cfRule>
    <cfRule type="containsText" dxfId="3053" priority="771" operator="containsText" text="4- Moderado">
      <formula>NOT(ISERROR(SEARCH("4- Moderado",M8)))</formula>
    </cfRule>
    <cfRule type="containsText" dxfId="3052" priority="772" operator="containsText" text="3- Bajo">
      <formula>NOT(ISERROR(SEARCH("3- Bajo",M8)))</formula>
    </cfRule>
    <cfRule type="containsText" dxfId="3051" priority="773" operator="containsText" text="4- Bajo">
      <formula>NOT(ISERROR(SEARCH("4- Bajo",M8)))</formula>
    </cfRule>
    <cfRule type="containsText" dxfId="3050" priority="774" operator="containsText" text="1- Bajo">
      <formula>NOT(ISERROR(SEARCH("1- Bajo",M8)))</formula>
    </cfRule>
  </conditionalFormatting>
  <conditionalFormatting sqref="J10:J24">
    <cfRule type="containsText" dxfId="3049" priority="764" operator="containsText" text="Bajo">
      <formula>NOT(ISERROR(SEARCH("Bajo",J10)))</formula>
    </cfRule>
    <cfRule type="containsText" dxfId="3048" priority="765" operator="containsText" text="Moderado">
      <formula>NOT(ISERROR(SEARCH("Moderado",J10)))</formula>
    </cfRule>
    <cfRule type="containsText" dxfId="3047" priority="766" operator="containsText" text="Alto">
      <formula>NOT(ISERROR(SEARCH("Alto",J10)))</formula>
    </cfRule>
    <cfRule type="containsText" dxfId="3046" priority="767" operator="containsText" text="Extremo">
      <formula>NOT(ISERROR(SEARCH("Extremo",J10)))</formula>
    </cfRule>
    <cfRule type="colorScale" priority="768">
      <colorScale>
        <cfvo type="min"/>
        <cfvo type="max"/>
        <color rgb="FFFF7128"/>
        <color rgb="FFFFEF9C"/>
      </colorScale>
    </cfRule>
  </conditionalFormatting>
  <conditionalFormatting sqref="M10:M24">
    <cfRule type="containsText" dxfId="3045" priority="739" operator="containsText" text="Moderado">
      <formula>NOT(ISERROR(SEARCH("Moderado",M10)))</formula>
    </cfRule>
    <cfRule type="containsText" dxfId="3044" priority="759" operator="containsText" text="Bajo">
      <formula>NOT(ISERROR(SEARCH("Bajo",M10)))</formula>
    </cfRule>
    <cfRule type="containsText" dxfId="3043" priority="760" operator="containsText" text="Moderado">
      <formula>NOT(ISERROR(SEARCH("Moderado",M10)))</formula>
    </cfRule>
    <cfRule type="containsText" dxfId="3042" priority="761" operator="containsText" text="Alto">
      <formula>NOT(ISERROR(SEARCH("Alto",M10)))</formula>
    </cfRule>
    <cfRule type="containsText" dxfId="3041" priority="762" operator="containsText" text="Extremo">
      <formula>NOT(ISERROR(SEARCH("Extremo",M10)))</formula>
    </cfRule>
    <cfRule type="colorScale" priority="763">
      <colorScale>
        <cfvo type="min"/>
        <cfvo type="max"/>
        <color rgb="FFFF7128"/>
        <color rgb="FFFFEF9C"/>
      </colorScale>
    </cfRule>
  </conditionalFormatting>
  <conditionalFormatting sqref="N10 N15 N20">
    <cfRule type="containsText" dxfId="3040" priority="753" operator="containsText" text="3- Moderado">
      <formula>NOT(ISERROR(SEARCH("3- Moderado",N10)))</formula>
    </cfRule>
    <cfRule type="containsText" dxfId="3039" priority="754" operator="containsText" text="6- Moderado">
      <formula>NOT(ISERROR(SEARCH("6- Moderado",N10)))</formula>
    </cfRule>
    <cfRule type="containsText" dxfId="3038" priority="755" operator="containsText" text="4- Moderado">
      <formula>NOT(ISERROR(SEARCH("4- Moderado",N10)))</formula>
    </cfRule>
    <cfRule type="containsText" dxfId="3037" priority="756" operator="containsText" text="3- Bajo">
      <formula>NOT(ISERROR(SEARCH("3- Bajo",N10)))</formula>
    </cfRule>
    <cfRule type="containsText" dxfId="3036" priority="757" operator="containsText" text="4- Bajo">
      <formula>NOT(ISERROR(SEARCH("4- Bajo",N10)))</formula>
    </cfRule>
    <cfRule type="containsText" dxfId="3035" priority="758" operator="containsText" text="1- Bajo">
      <formula>NOT(ISERROR(SEARCH("1- Bajo",N10)))</formula>
    </cfRule>
  </conditionalFormatting>
  <conditionalFormatting sqref="H10:H24">
    <cfRule type="containsText" dxfId="3034" priority="740" operator="containsText" text="Muy Alta">
      <formula>NOT(ISERROR(SEARCH("Muy Alta",H10)))</formula>
    </cfRule>
    <cfRule type="containsText" dxfId="3033" priority="741" operator="containsText" text="Alta">
      <formula>NOT(ISERROR(SEARCH("Alta",H10)))</formula>
    </cfRule>
    <cfRule type="containsText" dxfId="3032" priority="742" operator="containsText" text="Muy Alta">
      <formula>NOT(ISERROR(SEARCH("Muy Alta",H10)))</formula>
    </cfRule>
    <cfRule type="containsText" dxfId="3031" priority="747" operator="containsText" text="Muy Baja">
      <formula>NOT(ISERROR(SEARCH("Muy Baja",H10)))</formula>
    </cfRule>
    <cfRule type="containsText" dxfId="3030" priority="748" operator="containsText" text="Baja">
      <formula>NOT(ISERROR(SEARCH("Baja",H10)))</formula>
    </cfRule>
    <cfRule type="containsText" dxfId="3029" priority="749" operator="containsText" text="Media">
      <formula>NOT(ISERROR(SEARCH("Media",H10)))</formula>
    </cfRule>
    <cfRule type="containsText" dxfId="3028" priority="750" operator="containsText" text="Alta">
      <formula>NOT(ISERROR(SEARCH("Alta",H10)))</formula>
    </cfRule>
    <cfRule type="containsText" dxfId="3027" priority="752" operator="containsText" text="Muy Alta">
      <formula>NOT(ISERROR(SEARCH("Muy Alta",H10)))</formula>
    </cfRule>
  </conditionalFormatting>
  <conditionalFormatting sqref="I10:I24">
    <cfRule type="containsText" dxfId="3026" priority="743" operator="containsText" text="Catastrófico">
      <formula>NOT(ISERROR(SEARCH("Catastrófico",I10)))</formula>
    </cfRule>
    <cfRule type="containsText" dxfId="3025" priority="744" operator="containsText" text="Mayor">
      <formula>NOT(ISERROR(SEARCH("Mayor",I10)))</formula>
    </cfRule>
    <cfRule type="containsText" dxfId="3024" priority="745" operator="containsText" text="Menor">
      <formula>NOT(ISERROR(SEARCH("Menor",I10)))</formula>
    </cfRule>
    <cfRule type="containsText" dxfId="3023" priority="746" operator="containsText" text="Leve">
      <formula>NOT(ISERROR(SEARCH("Leve",I10)))</formula>
    </cfRule>
    <cfRule type="containsText" dxfId="3022" priority="751" operator="containsText" text="Moderado">
      <formula>NOT(ISERROR(SEARCH("Moderado",I10)))</formula>
    </cfRule>
  </conditionalFormatting>
  <conditionalFormatting sqref="K10:K24">
    <cfRule type="containsText" dxfId="3021" priority="738" operator="containsText" text="Media">
      <formula>NOT(ISERROR(SEARCH("Media",K10)))</formula>
    </cfRule>
  </conditionalFormatting>
  <conditionalFormatting sqref="L10:L24">
    <cfRule type="containsText" dxfId="3020" priority="737" operator="containsText" text="Moderado">
      <formula>NOT(ISERROR(SEARCH("Moderado",L10)))</formula>
    </cfRule>
  </conditionalFormatting>
  <conditionalFormatting sqref="C15">
    <cfRule type="containsText" dxfId="3019" priority="731" operator="containsText" text="3- Moderado">
      <formula>NOT(ISERROR(SEARCH("3- Moderado",C15)))</formula>
    </cfRule>
    <cfRule type="containsText" dxfId="3018" priority="732" operator="containsText" text="6- Moderado">
      <formula>NOT(ISERROR(SEARCH("6- Moderado",C15)))</formula>
    </cfRule>
    <cfRule type="containsText" dxfId="3017" priority="733" operator="containsText" text="4- Moderado">
      <formula>NOT(ISERROR(SEARCH("4- Moderado",C15)))</formula>
    </cfRule>
    <cfRule type="containsText" dxfId="3016" priority="734" operator="containsText" text="3- Bajo">
      <formula>NOT(ISERROR(SEARCH("3- Bajo",C15)))</formula>
    </cfRule>
    <cfRule type="containsText" dxfId="3015" priority="735" operator="containsText" text="4- Bajo">
      <formula>NOT(ISERROR(SEARCH("4- Bajo",C15)))</formula>
    </cfRule>
    <cfRule type="containsText" dxfId="3014" priority="736" operator="containsText" text="1- Bajo">
      <formula>NOT(ISERROR(SEARCH("1- Bajo",C15)))</formula>
    </cfRule>
  </conditionalFormatting>
  <conditionalFormatting sqref="D15">
    <cfRule type="containsText" dxfId="3013" priority="725" operator="containsText" text="3- Moderado">
      <formula>NOT(ISERROR(SEARCH("3- Moderado",D15)))</formula>
    </cfRule>
    <cfRule type="containsText" dxfId="3012" priority="726" operator="containsText" text="6- Moderado">
      <formula>NOT(ISERROR(SEARCH("6- Moderado",D15)))</formula>
    </cfRule>
    <cfRule type="containsText" dxfId="3011" priority="727" operator="containsText" text="4- Moderado">
      <formula>NOT(ISERROR(SEARCH("4- Moderado",D15)))</formula>
    </cfRule>
    <cfRule type="containsText" dxfId="3010" priority="728" operator="containsText" text="3- Bajo">
      <formula>NOT(ISERROR(SEARCH("3- Bajo",D15)))</formula>
    </cfRule>
    <cfRule type="containsText" dxfId="3009" priority="729" operator="containsText" text="4- Bajo">
      <formula>NOT(ISERROR(SEARCH("4- Bajo",D15)))</formula>
    </cfRule>
    <cfRule type="containsText" dxfId="3008" priority="730" operator="containsText" text="1- Bajo">
      <formula>NOT(ISERROR(SEARCH("1- Bajo",D15)))</formula>
    </cfRule>
  </conditionalFormatting>
  <conditionalFormatting sqref="J10:J24">
    <cfRule type="containsText" dxfId="3007" priority="724" operator="containsText" text="Moderado">
      <formula>NOT(ISERROR(SEARCH("Moderado",J10)))</formula>
    </cfRule>
  </conditionalFormatting>
  <conditionalFormatting sqref="J10:J24">
    <cfRule type="containsText" dxfId="3006" priority="722" operator="containsText" text="Bajo">
      <formula>NOT(ISERROR(SEARCH("Bajo",J10)))</formula>
    </cfRule>
    <cfRule type="containsText" dxfId="3005" priority="723" operator="containsText" text="Extremo">
      <formula>NOT(ISERROR(SEARCH("Extremo",J10)))</formula>
    </cfRule>
  </conditionalFormatting>
  <conditionalFormatting sqref="K10:K24">
    <cfRule type="containsText" dxfId="3004" priority="720" operator="containsText" text="Baja">
      <formula>NOT(ISERROR(SEARCH("Baja",K10)))</formula>
    </cfRule>
    <cfRule type="containsText" dxfId="3003" priority="721" operator="containsText" text="Muy Baja">
      <formula>NOT(ISERROR(SEARCH("Muy Baja",K10)))</formula>
    </cfRule>
  </conditionalFormatting>
  <conditionalFormatting sqref="K10:K24">
    <cfRule type="containsText" dxfId="3002" priority="718" operator="containsText" text="Muy Alta">
      <formula>NOT(ISERROR(SEARCH("Muy Alta",K10)))</formula>
    </cfRule>
    <cfRule type="containsText" dxfId="3001" priority="719" operator="containsText" text="Alta">
      <formula>NOT(ISERROR(SEARCH("Alta",K10)))</formula>
    </cfRule>
  </conditionalFormatting>
  <conditionalFormatting sqref="L10:L24">
    <cfRule type="containsText" dxfId="3000" priority="714" operator="containsText" text="Catastrófico">
      <formula>NOT(ISERROR(SEARCH("Catastrófico",L10)))</formula>
    </cfRule>
    <cfRule type="containsText" dxfId="2999" priority="715" operator="containsText" text="Mayor">
      <formula>NOT(ISERROR(SEARCH("Mayor",L10)))</formula>
    </cfRule>
    <cfRule type="containsText" dxfId="2998" priority="716" operator="containsText" text="Menor">
      <formula>NOT(ISERROR(SEARCH("Menor",L10)))</formula>
    </cfRule>
    <cfRule type="containsText" dxfId="2997" priority="717" operator="containsText" text="Leve">
      <formula>NOT(ISERROR(SEARCH("Leve",L10)))</formula>
    </cfRule>
  </conditionalFormatting>
  <conditionalFormatting sqref="E20">
    <cfRule type="containsText" dxfId="2996" priority="708" operator="containsText" text="3- Moderado">
      <formula>NOT(ISERROR(SEARCH("3- Moderado",E20)))</formula>
    </cfRule>
    <cfRule type="containsText" dxfId="2995" priority="709" operator="containsText" text="6- Moderado">
      <formula>NOT(ISERROR(SEARCH("6- Moderado",E20)))</formula>
    </cfRule>
    <cfRule type="containsText" dxfId="2994" priority="710" operator="containsText" text="4- Moderado">
      <formula>NOT(ISERROR(SEARCH("4- Moderado",E20)))</formula>
    </cfRule>
    <cfRule type="containsText" dxfId="2993" priority="711" operator="containsText" text="3- Bajo">
      <formula>NOT(ISERROR(SEARCH("3- Bajo",E20)))</formula>
    </cfRule>
    <cfRule type="containsText" dxfId="2992" priority="712" operator="containsText" text="4- Bajo">
      <formula>NOT(ISERROR(SEARCH("4- Bajo",E20)))</formula>
    </cfRule>
    <cfRule type="containsText" dxfId="2991" priority="713" operator="containsText" text="1- Bajo">
      <formula>NOT(ISERROR(SEARCH("1- Bajo",E20)))</formula>
    </cfRule>
  </conditionalFormatting>
  <conditionalFormatting sqref="F20:G20">
    <cfRule type="containsText" dxfId="2990" priority="702" operator="containsText" text="3- Moderado">
      <formula>NOT(ISERROR(SEARCH("3- Moderado",F20)))</formula>
    </cfRule>
    <cfRule type="containsText" dxfId="2989" priority="703" operator="containsText" text="6- Moderado">
      <formula>NOT(ISERROR(SEARCH("6- Moderado",F20)))</formula>
    </cfRule>
    <cfRule type="containsText" dxfId="2988" priority="704" operator="containsText" text="4- Moderado">
      <formula>NOT(ISERROR(SEARCH("4- Moderado",F20)))</formula>
    </cfRule>
    <cfRule type="containsText" dxfId="2987" priority="705" operator="containsText" text="3- Bajo">
      <formula>NOT(ISERROR(SEARCH("3- Bajo",F20)))</formula>
    </cfRule>
    <cfRule type="containsText" dxfId="2986" priority="706" operator="containsText" text="4- Bajo">
      <formula>NOT(ISERROR(SEARCH("4- Bajo",F20)))</formula>
    </cfRule>
    <cfRule type="containsText" dxfId="2985" priority="707" operator="containsText" text="1- Bajo">
      <formula>NOT(ISERROR(SEARCH("1- Bajo",F20)))</formula>
    </cfRule>
  </conditionalFormatting>
  <conditionalFormatting sqref="C20">
    <cfRule type="containsText" dxfId="2984" priority="696" operator="containsText" text="3- Moderado">
      <formula>NOT(ISERROR(SEARCH("3- Moderado",C20)))</formula>
    </cfRule>
    <cfRule type="containsText" dxfId="2983" priority="697" operator="containsText" text="6- Moderado">
      <formula>NOT(ISERROR(SEARCH("6- Moderado",C20)))</formula>
    </cfRule>
    <cfRule type="containsText" dxfId="2982" priority="698" operator="containsText" text="4- Moderado">
      <formula>NOT(ISERROR(SEARCH("4- Moderado",C20)))</formula>
    </cfRule>
    <cfRule type="containsText" dxfId="2981" priority="699" operator="containsText" text="3- Bajo">
      <formula>NOT(ISERROR(SEARCH("3- Bajo",C20)))</formula>
    </cfRule>
    <cfRule type="containsText" dxfId="2980" priority="700" operator="containsText" text="4- Bajo">
      <formula>NOT(ISERROR(SEARCH("4- Bajo",C20)))</formula>
    </cfRule>
    <cfRule type="containsText" dxfId="2979" priority="701" operator="containsText" text="1- Bajo">
      <formula>NOT(ISERROR(SEARCH("1- Bajo",C20)))</formula>
    </cfRule>
  </conditionalFormatting>
  <conditionalFormatting sqref="D20">
    <cfRule type="containsText" dxfId="2978" priority="690" operator="containsText" text="3- Moderado">
      <formula>NOT(ISERROR(SEARCH("3- Moderado",D20)))</formula>
    </cfRule>
    <cfRule type="containsText" dxfId="2977" priority="691" operator="containsText" text="6- Moderado">
      <formula>NOT(ISERROR(SEARCH("6- Moderado",D20)))</formula>
    </cfRule>
    <cfRule type="containsText" dxfId="2976" priority="692" operator="containsText" text="4- Moderado">
      <formula>NOT(ISERROR(SEARCH("4- Moderado",D20)))</formula>
    </cfRule>
    <cfRule type="containsText" dxfId="2975" priority="693" operator="containsText" text="3- Bajo">
      <formula>NOT(ISERROR(SEARCH("3- Bajo",D20)))</formula>
    </cfRule>
    <cfRule type="containsText" dxfId="2974" priority="694" operator="containsText" text="4- Bajo">
      <formula>NOT(ISERROR(SEARCH("4- Bajo",D20)))</formula>
    </cfRule>
    <cfRule type="containsText" dxfId="2973" priority="695" operator="containsText" text="1- Bajo">
      <formula>NOT(ISERROR(SEARCH("1- Bajo",D20)))</formula>
    </cfRule>
  </conditionalFormatting>
  <conditionalFormatting sqref="K25:L25">
    <cfRule type="containsText" dxfId="2972" priority="684" operator="containsText" text="3- Moderado">
      <formula>NOT(ISERROR(SEARCH("3- Moderado",K25)))</formula>
    </cfRule>
    <cfRule type="containsText" dxfId="2971" priority="685" operator="containsText" text="6- Moderado">
      <formula>NOT(ISERROR(SEARCH("6- Moderado",K25)))</formula>
    </cfRule>
    <cfRule type="containsText" dxfId="2970" priority="686" operator="containsText" text="4- Moderado">
      <formula>NOT(ISERROR(SEARCH("4- Moderado",K25)))</formula>
    </cfRule>
    <cfRule type="containsText" dxfId="2969" priority="687" operator="containsText" text="3- Bajo">
      <formula>NOT(ISERROR(SEARCH("3- Bajo",K25)))</formula>
    </cfRule>
    <cfRule type="containsText" dxfId="2968" priority="688" operator="containsText" text="4- Bajo">
      <formula>NOT(ISERROR(SEARCH("4- Bajo",K25)))</formula>
    </cfRule>
    <cfRule type="containsText" dxfId="2967" priority="689" operator="containsText" text="1- Bajo">
      <formula>NOT(ISERROR(SEARCH("1- Bajo",K25)))</formula>
    </cfRule>
  </conditionalFormatting>
  <conditionalFormatting sqref="H25:I25">
    <cfRule type="containsText" dxfId="2966" priority="678" operator="containsText" text="3- Moderado">
      <formula>NOT(ISERROR(SEARCH("3- Moderado",H25)))</formula>
    </cfRule>
    <cfRule type="containsText" dxfId="2965" priority="679" operator="containsText" text="6- Moderado">
      <formula>NOT(ISERROR(SEARCH("6- Moderado",H25)))</formula>
    </cfRule>
    <cfRule type="containsText" dxfId="2964" priority="680" operator="containsText" text="4- Moderado">
      <formula>NOT(ISERROR(SEARCH("4- Moderado",H25)))</formula>
    </cfRule>
    <cfRule type="containsText" dxfId="2963" priority="681" operator="containsText" text="3- Bajo">
      <formula>NOT(ISERROR(SEARCH("3- Bajo",H25)))</formula>
    </cfRule>
    <cfRule type="containsText" dxfId="2962" priority="682" operator="containsText" text="4- Bajo">
      <formula>NOT(ISERROR(SEARCH("4- Bajo",H25)))</formula>
    </cfRule>
    <cfRule type="containsText" dxfId="2961" priority="683" operator="containsText" text="1- Bajo">
      <formula>NOT(ISERROR(SEARCH("1- Bajo",H25)))</formula>
    </cfRule>
  </conditionalFormatting>
  <conditionalFormatting sqref="A25 C25:E25">
    <cfRule type="containsText" dxfId="2960" priority="672" operator="containsText" text="3- Moderado">
      <formula>NOT(ISERROR(SEARCH("3- Moderado",A25)))</formula>
    </cfRule>
    <cfRule type="containsText" dxfId="2959" priority="673" operator="containsText" text="6- Moderado">
      <formula>NOT(ISERROR(SEARCH("6- Moderado",A25)))</formula>
    </cfRule>
    <cfRule type="containsText" dxfId="2958" priority="674" operator="containsText" text="4- Moderado">
      <formula>NOT(ISERROR(SEARCH("4- Moderado",A25)))</formula>
    </cfRule>
    <cfRule type="containsText" dxfId="2957" priority="675" operator="containsText" text="3- Bajo">
      <formula>NOT(ISERROR(SEARCH("3- Bajo",A25)))</formula>
    </cfRule>
    <cfRule type="containsText" dxfId="2956" priority="676" operator="containsText" text="4- Bajo">
      <formula>NOT(ISERROR(SEARCH("4- Bajo",A25)))</formula>
    </cfRule>
    <cfRule type="containsText" dxfId="2955" priority="677" operator="containsText" text="1- Bajo">
      <formula>NOT(ISERROR(SEARCH("1- Bajo",A25)))</formula>
    </cfRule>
  </conditionalFormatting>
  <conditionalFormatting sqref="F25:G25">
    <cfRule type="containsText" dxfId="2954" priority="666" operator="containsText" text="3- Moderado">
      <formula>NOT(ISERROR(SEARCH("3- Moderado",F25)))</formula>
    </cfRule>
    <cfRule type="containsText" dxfId="2953" priority="667" operator="containsText" text="6- Moderado">
      <formula>NOT(ISERROR(SEARCH("6- Moderado",F25)))</formula>
    </cfRule>
    <cfRule type="containsText" dxfId="2952" priority="668" operator="containsText" text="4- Moderado">
      <formula>NOT(ISERROR(SEARCH("4- Moderado",F25)))</formula>
    </cfRule>
    <cfRule type="containsText" dxfId="2951" priority="669" operator="containsText" text="3- Bajo">
      <formula>NOT(ISERROR(SEARCH("3- Bajo",F25)))</formula>
    </cfRule>
    <cfRule type="containsText" dxfId="2950" priority="670" operator="containsText" text="4- Bajo">
      <formula>NOT(ISERROR(SEARCH("4- Bajo",F25)))</formula>
    </cfRule>
    <cfRule type="containsText" dxfId="2949" priority="671" operator="containsText" text="1- Bajo">
      <formula>NOT(ISERROR(SEARCH("1- Bajo",F25)))</formula>
    </cfRule>
  </conditionalFormatting>
  <conditionalFormatting sqref="J25:J29">
    <cfRule type="containsText" dxfId="2948" priority="661" operator="containsText" text="Bajo">
      <formula>NOT(ISERROR(SEARCH("Bajo",J25)))</formula>
    </cfRule>
    <cfRule type="containsText" dxfId="2947" priority="662" operator="containsText" text="Moderado">
      <formula>NOT(ISERROR(SEARCH("Moderado",J25)))</formula>
    </cfRule>
    <cfRule type="containsText" dxfId="2946" priority="663" operator="containsText" text="Alto">
      <formula>NOT(ISERROR(SEARCH("Alto",J25)))</formula>
    </cfRule>
    <cfRule type="containsText" dxfId="2945" priority="664" operator="containsText" text="Extremo">
      <formula>NOT(ISERROR(SEARCH("Extremo",J25)))</formula>
    </cfRule>
    <cfRule type="colorScale" priority="665">
      <colorScale>
        <cfvo type="min"/>
        <cfvo type="max"/>
        <color rgb="FFFF7128"/>
        <color rgb="FFFFEF9C"/>
      </colorScale>
    </cfRule>
  </conditionalFormatting>
  <conditionalFormatting sqref="M25:M29">
    <cfRule type="containsText" dxfId="2944" priority="636" operator="containsText" text="Moderado">
      <formula>NOT(ISERROR(SEARCH("Moderado",M25)))</formula>
    </cfRule>
    <cfRule type="containsText" dxfId="2943" priority="656" operator="containsText" text="Bajo">
      <formula>NOT(ISERROR(SEARCH("Bajo",M25)))</formula>
    </cfRule>
    <cfRule type="containsText" dxfId="2942" priority="657" operator="containsText" text="Moderado">
      <formula>NOT(ISERROR(SEARCH("Moderado",M25)))</formula>
    </cfRule>
    <cfRule type="containsText" dxfId="2941" priority="658" operator="containsText" text="Alto">
      <formula>NOT(ISERROR(SEARCH("Alto",M25)))</formula>
    </cfRule>
    <cfRule type="containsText" dxfId="2940" priority="659" operator="containsText" text="Extremo">
      <formula>NOT(ISERROR(SEARCH("Extremo",M25)))</formula>
    </cfRule>
    <cfRule type="colorScale" priority="660">
      <colorScale>
        <cfvo type="min"/>
        <cfvo type="max"/>
        <color rgb="FFFF7128"/>
        <color rgb="FFFFEF9C"/>
      </colorScale>
    </cfRule>
  </conditionalFormatting>
  <conditionalFormatting sqref="N25">
    <cfRule type="containsText" dxfId="2939" priority="650" operator="containsText" text="3- Moderado">
      <formula>NOT(ISERROR(SEARCH("3- Moderado",N25)))</formula>
    </cfRule>
    <cfRule type="containsText" dxfId="2938" priority="651" operator="containsText" text="6- Moderado">
      <formula>NOT(ISERROR(SEARCH("6- Moderado",N25)))</formula>
    </cfRule>
    <cfRule type="containsText" dxfId="2937" priority="652" operator="containsText" text="4- Moderado">
      <formula>NOT(ISERROR(SEARCH("4- Moderado",N25)))</formula>
    </cfRule>
    <cfRule type="containsText" dxfId="2936" priority="653" operator="containsText" text="3- Bajo">
      <formula>NOT(ISERROR(SEARCH("3- Bajo",N25)))</formula>
    </cfRule>
    <cfRule type="containsText" dxfId="2935" priority="654" operator="containsText" text="4- Bajo">
      <formula>NOT(ISERROR(SEARCH("4- Bajo",N25)))</formula>
    </cfRule>
    <cfRule type="containsText" dxfId="2934" priority="655" operator="containsText" text="1- Bajo">
      <formula>NOT(ISERROR(SEARCH("1- Bajo",N25)))</formula>
    </cfRule>
  </conditionalFormatting>
  <conditionalFormatting sqref="H25:H29">
    <cfRule type="containsText" dxfId="2933" priority="637" operator="containsText" text="Muy Alta">
      <formula>NOT(ISERROR(SEARCH("Muy Alta",H25)))</formula>
    </cfRule>
    <cfRule type="containsText" dxfId="2932" priority="638" operator="containsText" text="Alta">
      <formula>NOT(ISERROR(SEARCH("Alta",H25)))</formula>
    </cfRule>
    <cfRule type="containsText" dxfId="2931" priority="639" operator="containsText" text="Muy Alta">
      <formula>NOT(ISERROR(SEARCH("Muy Alta",H25)))</formula>
    </cfRule>
    <cfRule type="containsText" dxfId="2930" priority="644" operator="containsText" text="Muy Baja">
      <formula>NOT(ISERROR(SEARCH("Muy Baja",H25)))</formula>
    </cfRule>
    <cfRule type="containsText" dxfId="2929" priority="645" operator="containsText" text="Baja">
      <formula>NOT(ISERROR(SEARCH("Baja",H25)))</formula>
    </cfRule>
    <cfRule type="containsText" dxfId="2928" priority="646" operator="containsText" text="Media">
      <formula>NOT(ISERROR(SEARCH("Media",H25)))</formula>
    </cfRule>
    <cfRule type="containsText" dxfId="2927" priority="647" operator="containsText" text="Alta">
      <formula>NOT(ISERROR(SEARCH("Alta",H25)))</formula>
    </cfRule>
    <cfRule type="containsText" dxfId="2926" priority="649" operator="containsText" text="Muy Alta">
      <formula>NOT(ISERROR(SEARCH("Muy Alta",H25)))</formula>
    </cfRule>
  </conditionalFormatting>
  <conditionalFormatting sqref="I25:I29">
    <cfRule type="containsText" dxfId="2925" priority="640" operator="containsText" text="Catastrófico">
      <formula>NOT(ISERROR(SEARCH("Catastrófico",I25)))</formula>
    </cfRule>
    <cfRule type="containsText" dxfId="2924" priority="641" operator="containsText" text="Mayor">
      <formula>NOT(ISERROR(SEARCH("Mayor",I25)))</formula>
    </cfRule>
    <cfRule type="containsText" dxfId="2923" priority="642" operator="containsText" text="Menor">
      <formula>NOT(ISERROR(SEARCH("Menor",I25)))</formula>
    </cfRule>
    <cfRule type="containsText" dxfId="2922" priority="643" operator="containsText" text="Leve">
      <formula>NOT(ISERROR(SEARCH("Leve",I25)))</formula>
    </cfRule>
    <cfRule type="containsText" dxfId="2921" priority="648" operator="containsText" text="Moderado">
      <formula>NOT(ISERROR(SEARCH("Moderado",I25)))</formula>
    </cfRule>
  </conditionalFormatting>
  <conditionalFormatting sqref="K25:K29">
    <cfRule type="containsText" dxfId="2920" priority="635" operator="containsText" text="Media">
      <formula>NOT(ISERROR(SEARCH("Media",K25)))</formula>
    </cfRule>
  </conditionalFormatting>
  <conditionalFormatting sqref="L25:L29">
    <cfRule type="containsText" dxfId="2919" priority="634" operator="containsText" text="Moderado">
      <formula>NOT(ISERROR(SEARCH("Moderado",L25)))</formula>
    </cfRule>
  </conditionalFormatting>
  <conditionalFormatting sqref="J25:J29">
    <cfRule type="containsText" dxfId="2918" priority="633" operator="containsText" text="Moderado">
      <formula>NOT(ISERROR(SEARCH("Moderado",J25)))</formula>
    </cfRule>
  </conditionalFormatting>
  <conditionalFormatting sqref="J25:J29">
    <cfRule type="containsText" dxfId="2917" priority="631" operator="containsText" text="Bajo">
      <formula>NOT(ISERROR(SEARCH("Bajo",J25)))</formula>
    </cfRule>
    <cfRule type="containsText" dxfId="2916" priority="632" operator="containsText" text="Extremo">
      <formula>NOT(ISERROR(SEARCH("Extremo",J25)))</formula>
    </cfRule>
  </conditionalFormatting>
  <conditionalFormatting sqref="K25:K29">
    <cfRule type="containsText" dxfId="2915" priority="629" operator="containsText" text="Baja">
      <formula>NOT(ISERROR(SEARCH("Baja",K25)))</formula>
    </cfRule>
    <cfRule type="containsText" dxfId="2914" priority="630" operator="containsText" text="Muy Baja">
      <formula>NOT(ISERROR(SEARCH("Muy Baja",K25)))</formula>
    </cfRule>
  </conditionalFormatting>
  <conditionalFormatting sqref="K25:K29">
    <cfRule type="containsText" dxfId="2913" priority="627" operator="containsText" text="Muy Alta">
      <formula>NOT(ISERROR(SEARCH("Muy Alta",K25)))</formula>
    </cfRule>
    <cfRule type="containsText" dxfId="2912" priority="628" operator="containsText" text="Alta">
      <formula>NOT(ISERROR(SEARCH("Alta",K25)))</formula>
    </cfRule>
  </conditionalFormatting>
  <conditionalFormatting sqref="L25:L29">
    <cfRule type="containsText" dxfId="2911" priority="623" operator="containsText" text="Catastrófico">
      <formula>NOT(ISERROR(SEARCH("Catastrófico",L25)))</formula>
    </cfRule>
    <cfRule type="containsText" dxfId="2910" priority="624" operator="containsText" text="Mayor">
      <formula>NOT(ISERROR(SEARCH("Mayor",L25)))</formula>
    </cfRule>
    <cfRule type="containsText" dxfId="2909" priority="625" operator="containsText" text="Menor">
      <formula>NOT(ISERROR(SEARCH("Menor",L25)))</formula>
    </cfRule>
    <cfRule type="containsText" dxfId="2908" priority="626" operator="containsText" text="Leve">
      <formula>NOT(ISERROR(SEARCH("Leve",L25)))</formula>
    </cfRule>
  </conditionalFormatting>
  <conditionalFormatting sqref="K30:L30 K34:L34">
    <cfRule type="containsText" dxfId="2907" priority="617" operator="containsText" text="3- Moderado">
      <formula>NOT(ISERROR(SEARCH("3- Moderado",K30)))</formula>
    </cfRule>
    <cfRule type="containsText" dxfId="2906" priority="618" operator="containsText" text="6- Moderado">
      <formula>NOT(ISERROR(SEARCH("6- Moderado",K30)))</formula>
    </cfRule>
    <cfRule type="containsText" dxfId="2905" priority="619" operator="containsText" text="4- Moderado">
      <formula>NOT(ISERROR(SEARCH("4- Moderado",K30)))</formula>
    </cfRule>
    <cfRule type="containsText" dxfId="2904" priority="620" operator="containsText" text="3- Bajo">
      <formula>NOT(ISERROR(SEARCH("3- Bajo",K30)))</formula>
    </cfRule>
    <cfRule type="containsText" dxfId="2903" priority="621" operator="containsText" text="4- Bajo">
      <formula>NOT(ISERROR(SEARCH("4- Bajo",K30)))</formula>
    </cfRule>
    <cfRule type="containsText" dxfId="2902" priority="622" operator="containsText" text="1- Bajo">
      <formula>NOT(ISERROR(SEARCH("1- Bajo",K30)))</formula>
    </cfRule>
  </conditionalFormatting>
  <conditionalFormatting sqref="H30:I30 H34:I34">
    <cfRule type="containsText" dxfId="2901" priority="611" operator="containsText" text="3- Moderado">
      <formula>NOT(ISERROR(SEARCH("3- Moderado",H30)))</formula>
    </cfRule>
    <cfRule type="containsText" dxfId="2900" priority="612" operator="containsText" text="6- Moderado">
      <formula>NOT(ISERROR(SEARCH("6- Moderado",H30)))</formula>
    </cfRule>
    <cfRule type="containsText" dxfId="2899" priority="613" operator="containsText" text="4- Moderado">
      <formula>NOT(ISERROR(SEARCH("4- Moderado",H30)))</formula>
    </cfRule>
    <cfRule type="containsText" dxfId="2898" priority="614" operator="containsText" text="3- Bajo">
      <formula>NOT(ISERROR(SEARCH("3- Bajo",H30)))</formula>
    </cfRule>
    <cfRule type="containsText" dxfId="2897" priority="615" operator="containsText" text="4- Bajo">
      <formula>NOT(ISERROR(SEARCH("4- Bajo",H30)))</formula>
    </cfRule>
    <cfRule type="containsText" dxfId="2896" priority="616" operator="containsText" text="1- Bajo">
      <formula>NOT(ISERROR(SEARCH("1- Bajo",H30)))</formula>
    </cfRule>
  </conditionalFormatting>
  <conditionalFormatting sqref="A30 C30:E30 B34:E34 D31:D33">
    <cfRule type="containsText" dxfId="2895" priority="605" operator="containsText" text="3- Moderado">
      <formula>NOT(ISERROR(SEARCH("3- Moderado",A30)))</formula>
    </cfRule>
    <cfRule type="containsText" dxfId="2894" priority="606" operator="containsText" text="6- Moderado">
      <formula>NOT(ISERROR(SEARCH("6- Moderado",A30)))</formula>
    </cfRule>
    <cfRule type="containsText" dxfId="2893" priority="607" operator="containsText" text="4- Moderado">
      <formula>NOT(ISERROR(SEARCH("4- Moderado",A30)))</formula>
    </cfRule>
    <cfRule type="containsText" dxfId="2892" priority="608" operator="containsText" text="3- Bajo">
      <formula>NOT(ISERROR(SEARCH("3- Bajo",A30)))</formula>
    </cfRule>
    <cfRule type="containsText" dxfId="2891" priority="609" operator="containsText" text="4- Bajo">
      <formula>NOT(ISERROR(SEARCH("4- Bajo",A30)))</formula>
    </cfRule>
    <cfRule type="containsText" dxfId="2890" priority="610" operator="containsText" text="1- Bajo">
      <formula>NOT(ISERROR(SEARCH("1- Bajo",A30)))</formula>
    </cfRule>
  </conditionalFormatting>
  <conditionalFormatting sqref="F30:G30 F34:G34">
    <cfRule type="containsText" dxfId="2889" priority="599" operator="containsText" text="3- Moderado">
      <formula>NOT(ISERROR(SEARCH("3- Moderado",F30)))</formula>
    </cfRule>
    <cfRule type="containsText" dxfId="2888" priority="600" operator="containsText" text="6- Moderado">
      <formula>NOT(ISERROR(SEARCH("6- Moderado",F30)))</formula>
    </cfRule>
    <cfRule type="containsText" dxfId="2887" priority="601" operator="containsText" text="4- Moderado">
      <formula>NOT(ISERROR(SEARCH("4- Moderado",F30)))</formula>
    </cfRule>
    <cfRule type="containsText" dxfId="2886" priority="602" operator="containsText" text="3- Bajo">
      <formula>NOT(ISERROR(SEARCH("3- Bajo",F30)))</formula>
    </cfRule>
    <cfRule type="containsText" dxfId="2885" priority="603" operator="containsText" text="4- Bajo">
      <formula>NOT(ISERROR(SEARCH("4- Bajo",F30)))</formula>
    </cfRule>
    <cfRule type="containsText" dxfId="2884" priority="604" operator="containsText" text="1- Bajo">
      <formula>NOT(ISERROR(SEARCH("1- Bajo",F30)))</formula>
    </cfRule>
  </conditionalFormatting>
  <conditionalFormatting sqref="J30 J34">
    <cfRule type="containsText" dxfId="2883" priority="594" operator="containsText" text="Bajo">
      <formula>NOT(ISERROR(SEARCH("Bajo",J30)))</formula>
    </cfRule>
    <cfRule type="containsText" dxfId="2882" priority="595" operator="containsText" text="Moderado">
      <formula>NOT(ISERROR(SEARCH("Moderado",J30)))</formula>
    </cfRule>
    <cfRule type="containsText" dxfId="2881" priority="596" operator="containsText" text="Alto">
      <formula>NOT(ISERROR(SEARCH("Alto",J30)))</formula>
    </cfRule>
    <cfRule type="containsText" dxfId="2880" priority="597" operator="containsText" text="Extremo">
      <formula>NOT(ISERROR(SEARCH("Extremo",J30)))</formula>
    </cfRule>
    <cfRule type="colorScale" priority="598">
      <colorScale>
        <cfvo type="min"/>
        <cfvo type="max"/>
        <color rgb="FFFF7128"/>
        <color rgb="FFFFEF9C"/>
      </colorScale>
    </cfRule>
  </conditionalFormatting>
  <conditionalFormatting sqref="M34 M30">
    <cfRule type="containsText" dxfId="2879" priority="569" operator="containsText" text="Moderado">
      <formula>NOT(ISERROR(SEARCH("Moderado",M30)))</formula>
    </cfRule>
    <cfRule type="containsText" dxfId="2878" priority="589" operator="containsText" text="Bajo">
      <formula>NOT(ISERROR(SEARCH("Bajo",M30)))</formula>
    </cfRule>
    <cfRule type="containsText" dxfId="2877" priority="590" operator="containsText" text="Moderado">
      <formula>NOT(ISERROR(SEARCH("Moderado",M30)))</formula>
    </cfRule>
    <cfRule type="containsText" dxfId="2876" priority="591" operator="containsText" text="Alto">
      <formula>NOT(ISERROR(SEARCH("Alto",M30)))</formula>
    </cfRule>
    <cfRule type="containsText" dxfId="2875" priority="592" operator="containsText" text="Extremo">
      <formula>NOT(ISERROR(SEARCH("Extremo",M30)))</formula>
    </cfRule>
    <cfRule type="colorScale" priority="593">
      <colorScale>
        <cfvo type="min"/>
        <cfvo type="max"/>
        <color rgb="FFFF7128"/>
        <color rgb="FFFFEF9C"/>
      </colorScale>
    </cfRule>
  </conditionalFormatting>
  <conditionalFormatting sqref="N30 N34">
    <cfRule type="containsText" dxfId="2874" priority="583" operator="containsText" text="3- Moderado">
      <formula>NOT(ISERROR(SEARCH("3- Moderado",N30)))</formula>
    </cfRule>
    <cfRule type="containsText" dxfId="2873" priority="584" operator="containsText" text="6- Moderado">
      <formula>NOT(ISERROR(SEARCH("6- Moderado",N30)))</formula>
    </cfRule>
    <cfRule type="containsText" dxfId="2872" priority="585" operator="containsText" text="4- Moderado">
      <formula>NOT(ISERROR(SEARCH("4- Moderado",N30)))</formula>
    </cfRule>
    <cfRule type="containsText" dxfId="2871" priority="586" operator="containsText" text="3- Bajo">
      <formula>NOT(ISERROR(SEARCH("3- Bajo",N30)))</formula>
    </cfRule>
    <cfRule type="containsText" dxfId="2870" priority="587" operator="containsText" text="4- Bajo">
      <formula>NOT(ISERROR(SEARCH("4- Bajo",N30)))</formula>
    </cfRule>
    <cfRule type="containsText" dxfId="2869" priority="588" operator="containsText" text="1- Bajo">
      <formula>NOT(ISERROR(SEARCH("1- Bajo",N30)))</formula>
    </cfRule>
  </conditionalFormatting>
  <conditionalFormatting sqref="H30 H34">
    <cfRule type="containsText" dxfId="2868" priority="570" operator="containsText" text="Muy Alta">
      <formula>NOT(ISERROR(SEARCH("Muy Alta",H30)))</formula>
    </cfRule>
    <cfRule type="containsText" dxfId="2867" priority="571" operator="containsText" text="Alta">
      <formula>NOT(ISERROR(SEARCH("Alta",H30)))</formula>
    </cfRule>
    <cfRule type="containsText" dxfId="2866" priority="572" operator="containsText" text="Muy Alta">
      <formula>NOT(ISERROR(SEARCH("Muy Alta",H30)))</formula>
    </cfRule>
    <cfRule type="containsText" dxfId="2865" priority="577" operator="containsText" text="Muy Baja">
      <formula>NOT(ISERROR(SEARCH("Muy Baja",H30)))</formula>
    </cfRule>
    <cfRule type="containsText" dxfId="2864" priority="578" operator="containsText" text="Baja">
      <formula>NOT(ISERROR(SEARCH("Baja",H30)))</formula>
    </cfRule>
    <cfRule type="containsText" dxfId="2863" priority="579" operator="containsText" text="Media">
      <formula>NOT(ISERROR(SEARCH("Media",H30)))</formula>
    </cfRule>
    <cfRule type="containsText" dxfId="2862" priority="580" operator="containsText" text="Alta">
      <formula>NOT(ISERROR(SEARCH("Alta",H30)))</formula>
    </cfRule>
    <cfRule type="containsText" dxfId="2861" priority="582" operator="containsText" text="Muy Alta">
      <formula>NOT(ISERROR(SEARCH("Muy Alta",H30)))</formula>
    </cfRule>
  </conditionalFormatting>
  <conditionalFormatting sqref="I30 I34">
    <cfRule type="containsText" dxfId="2860" priority="573" operator="containsText" text="Catastrófico">
      <formula>NOT(ISERROR(SEARCH("Catastrófico",I30)))</formula>
    </cfRule>
    <cfRule type="containsText" dxfId="2859" priority="574" operator="containsText" text="Mayor">
      <formula>NOT(ISERROR(SEARCH("Mayor",I30)))</formula>
    </cfRule>
    <cfRule type="containsText" dxfId="2858" priority="575" operator="containsText" text="Menor">
      <formula>NOT(ISERROR(SEARCH("Menor",I30)))</formula>
    </cfRule>
    <cfRule type="containsText" dxfId="2857" priority="576" operator="containsText" text="Leve">
      <formula>NOT(ISERROR(SEARCH("Leve",I30)))</formula>
    </cfRule>
    <cfRule type="containsText" dxfId="2856" priority="581" operator="containsText" text="Moderado">
      <formula>NOT(ISERROR(SEARCH("Moderado",I30)))</formula>
    </cfRule>
  </conditionalFormatting>
  <conditionalFormatting sqref="K30 K34">
    <cfRule type="containsText" dxfId="2855" priority="568" operator="containsText" text="Media">
      <formula>NOT(ISERROR(SEARCH("Media",K30)))</formula>
    </cfRule>
  </conditionalFormatting>
  <conditionalFormatting sqref="L30 L34">
    <cfRule type="containsText" dxfId="2854" priority="567" operator="containsText" text="Moderado">
      <formula>NOT(ISERROR(SEARCH("Moderado",L30)))</formula>
    </cfRule>
  </conditionalFormatting>
  <conditionalFormatting sqref="J30 J34">
    <cfRule type="containsText" dxfId="2853" priority="566" operator="containsText" text="Moderado">
      <formula>NOT(ISERROR(SEARCH("Moderado",J30)))</formula>
    </cfRule>
  </conditionalFormatting>
  <conditionalFormatting sqref="J30 J34">
    <cfRule type="containsText" dxfId="2852" priority="564" operator="containsText" text="Bajo">
      <formula>NOT(ISERROR(SEARCH("Bajo",J30)))</formula>
    </cfRule>
    <cfRule type="containsText" dxfId="2851" priority="565" operator="containsText" text="Extremo">
      <formula>NOT(ISERROR(SEARCH("Extremo",J30)))</formula>
    </cfRule>
  </conditionalFormatting>
  <conditionalFormatting sqref="K30 K34">
    <cfRule type="containsText" dxfId="2850" priority="562" operator="containsText" text="Baja">
      <formula>NOT(ISERROR(SEARCH("Baja",K30)))</formula>
    </cfRule>
    <cfRule type="containsText" dxfId="2849" priority="563" operator="containsText" text="Muy Baja">
      <formula>NOT(ISERROR(SEARCH("Muy Baja",K30)))</formula>
    </cfRule>
  </conditionalFormatting>
  <conditionalFormatting sqref="K30 K34">
    <cfRule type="containsText" dxfId="2848" priority="560" operator="containsText" text="Muy Alta">
      <formula>NOT(ISERROR(SEARCH("Muy Alta",K30)))</formula>
    </cfRule>
    <cfRule type="containsText" dxfId="2847" priority="561" operator="containsText" text="Alta">
      <formula>NOT(ISERROR(SEARCH("Alta",K30)))</formula>
    </cfRule>
  </conditionalFormatting>
  <conditionalFormatting sqref="L30 L34">
    <cfRule type="containsText" dxfId="2846" priority="556" operator="containsText" text="Catastrófico">
      <formula>NOT(ISERROR(SEARCH("Catastrófico",L30)))</formula>
    </cfRule>
    <cfRule type="containsText" dxfId="2845" priority="557" operator="containsText" text="Mayor">
      <formula>NOT(ISERROR(SEARCH("Mayor",L30)))</formula>
    </cfRule>
    <cfRule type="containsText" dxfId="2844" priority="558" operator="containsText" text="Menor">
      <formula>NOT(ISERROR(SEARCH("Menor",L30)))</formula>
    </cfRule>
    <cfRule type="containsText" dxfId="2843" priority="559" operator="containsText" text="Leve">
      <formula>NOT(ISERROR(SEARCH("Leve",L30)))</formula>
    </cfRule>
  </conditionalFormatting>
  <conditionalFormatting sqref="K35:L35 K38:L38">
    <cfRule type="containsText" dxfId="2842" priority="550" operator="containsText" text="3- Moderado">
      <formula>NOT(ISERROR(SEARCH("3- Moderado",K35)))</formula>
    </cfRule>
    <cfRule type="containsText" dxfId="2841" priority="551" operator="containsText" text="6- Moderado">
      <formula>NOT(ISERROR(SEARCH("6- Moderado",K35)))</formula>
    </cfRule>
    <cfRule type="containsText" dxfId="2840" priority="552" operator="containsText" text="4- Moderado">
      <formula>NOT(ISERROR(SEARCH("4- Moderado",K35)))</formula>
    </cfRule>
    <cfRule type="containsText" dxfId="2839" priority="553" operator="containsText" text="3- Bajo">
      <formula>NOT(ISERROR(SEARCH("3- Bajo",K35)))</formula>
    </cfRule>
    <cfRule type="containsText" dxfId="2838" priority="554" operator="containsText" text="4- Bajo">
      <formula>NOT(ISERROR(SEARCH("4- Bajo",K35)))</formula>
    </cfRule>
    <cfRule type="containsText" dxfId="2837" priority="555" operator="containsText" text="1- Bajo">
      <formula>NOT(ISERROR(SEARCH("1- Bajo",K35)))</formula>
    </cfRule>
  </conditionalFormatting>
  <conditionalFormatting sqref="H35:I35 H38:I38">
    <cfRule type="containsText" dxfId="2836" priority="544" operator="containsText" text="3- Moderado">
      <formula>NOT(ISERROR(SEARCH("3- Moderado",H35)))</formula>
    </cfRule>
    <cfRule type="containsText" dxfId="2835" priority="545" operator="containsText" text="6- Moderado">
      <formula>NOT(ISERROR(SEARCH("6- Moderado",H35)))</formula>
    </cfRule>
    <cfRule type="containsText" dxfId="2834" priority="546" operator="containsText" text="4- Moderado">
      <formula>NOT(ISERROR(SEARCH("4- Moderado",H35)))</formula>
    </cfRule>
    <cfRule type="containsText" dxfId="2833" priority="547" operator="containsText" text="3- Bajo">
      <formula>NOT(ISERROR(SEARCH("3- Bajo",H35)))</formula>
    </cfRule>
    <cfRule type="containsText" dxfId="2832" priority="548" operator="containsText" text="4- Bajo">
      <formula>NOT(ISERROR(SEARCH("4- Bajo",H35)))</formula>
    </cfRule>
    <cfRule type="containsText" dxfId="2831" priority="549" operator="containsText" text="1- Bajo">
      <formula>NOT(ISERROR(SEARCH("1- Bajo",H35)))</formula>
    </cfRule>
  </conditionalFormatting>
  <conditionalFormatting sqref="N35">
    <cfRule type="containsText" dxfId="2830" priority="538" operator="containsText" text="3- Moderado">
      <formula>NOT(ISERROR(SEARCH("3- Moderado",N35)))</formula>
    </cfRule>
    <cfRule type="containsText" dxfId="2829" priority="539" operator="containsText" text="6- Moderado">
      <formula>NOT(ISERROR(SEARCH("6- Moderado",N35)))</formula>
    </cfRule>
    <cfRule type="containsText" dxfId="2828" priority="540" operator="containsText" text="4- Moderado">
      <formula>NOT(ISERROR(SEARCH("4- Moderado",N35)))</formula>
    </cfRule>
    <cfRule type="containsText" dxfId="2827" priority="541" operator="containsText" text="3- Bajo">
      <formula>NOT(ISERROR(SEARCH("3- Bajo",N35)))</formula>
    </cfRule>
    <cfRule type="containsText" dxfId="2826" priority="542" operator="containsText" text="4- Bajo">
      <formula>NOT(ISERROR(SEARCH("4- Bajo",N35)))</formula>
    </cfRule>
    <cfRule type="containsText" dxfId="2825" priority="543" operator="containsText" text="1- Bajo">
      <formula>NOT(ISERROR(SEARCH("1- Bajo",N35)))</formula>
    </cfRule>
  </conditionalFormatting>
  <conditionalFormatting sqref="H35 H38">
    <cfRule type="containsText" dxfId="2824" priority="525" operator="containsText" text="Muy Alta">
      <formula>NOT(ISERROR(SEARCH("Muy Alta",H35)))</formula>
    </cfRule>
    <cfRule type="containsText" dxfId="2823" priority="526" operator="containsText" text="Alta">
      <formula>NOT(ISERROR(SEARCH("Alta",H35)))</formula>
    </cfRule>
    <cfRule type="containsText" dxfId="2822" priority="527" operator="containsText" text="Muy Alta">
      <formula>NOT(ISERROR(SEARCH("Muy Alta",H35)))</formula>
    </cfRule>
    <cfRule type="containsText" dxfId="2821" priority="532" operator="containsText" text="Muy Baja">
      <formula>NOT(ISERROR(SEARCH("Muy Baja",H35)))</formula>
    </cfRule>
    <cfRule type="containsText" dxfId="2820" priority="533" operator="containsText" text="Baja">
      <formula>NOT(ISERROR(SEARCH("Baja",H35)))</formula>
    </cfRule>
    <cfRule type="containsText" dxfId="2819" priority="534" operator="containsText" text="Media">
      <formula>NOT(ISERROR(SEARCH("Media",H35)))</formula>
    </cfRule>
    <cfRule type="containsText" dxfId="2818" priority="535" operator="containsText" text="Alta">
      <formula>NOT(ISERROR(SEARCH("Alta",H35)))</formula>
    </cfRule>
    <cfRule type="containsText" dxfId="2817" priority="537" operator="containsText" text="Muy Alta">
      <formula>NOT(ISERROR(SEARCH("Muy Alta",H35)))</formula>
    </cfRule>
  </conditionalFormatting>
  <conditionalFormatting sqref="I35 I38">
    <cfRule type="containsText" dxfId="2816" priority="528" operator="containsText" text="Catastrófico">
      <formula>NOT(ISERROR(SEARCH("Catastrófico",I35)))</formula>
    </cfRule>
    <cfRule type="containsText" dxfId="2815" priority="529" operator="containsText" text="Mayor">
      <formula>NOT(ISERROR(SEARCH("Mayor",I35)))</formula>
    </cfRule>
    <cfRule type="containsText" dxfId="2814" priority="530" operator="containsText" text="Menor">
      <formula>NOT(ISERROR(SEARCH("Menor",I35)))</formula>
    </cfRule>
    <cfRule type="containsText" dxfId="2813" priority="531" operator="containsText" text="Leve">
      <formula>NOT(ISERROR(SEARCH("Leve",I35)))</formula>
    </cfRule>
    <cfRule type="containsText" dxfId="2812" priority="536" operator="containsText" text="Moderado">
      <formula>NOT(ISERROR(SEARCH("Moderado",I35)))</formula>
    </cfRule>
  </conditionalFormatting>
  <conditionalFormatting sqref="K35 K38">
    <cfRule type="containsText" dxfId="2811" priority="524" operator="containsText" text="Media">
      <formula>NOT(ISERROR(SEARCH("Media",K35)))</formula>
    </cfRule>
  </conditionalFormatting>
  <conditionalFormatting sqref="L35 L38">
    <cfRule type="containsText" dxfId="2810" priority="523" operator="containsText" text="Moderado">
      <formula>NOT(ISERROR(SEARCH("Moderado",L35)))</formula>
    </cfRule>
  </conditionalFormatting>
  <conditionalFormatting sqref="J35 J38">
    <cfRule type="containsText" dxfId="2809" priority="522" operator="containsText" text="Moderado">
      <formula>NOT(ISERROR(SEARCH("Moderado",J35)))</formula>
    </cfRule>
  </conditionalFormatting>
  <conditionalFormatting sqref="J35 J38">
    <cfRule type="containsText" dxfId="2808" priority="520" operator="containsText" text="Bajo">
      <formula>NOT(ISERROR(SEARCH("Bajo",J35)))</formula>
    </cfRule>
    <cfRule type="containsText" dxfId="2807" priority="521" operator="containsText" text="Extremo">
      <formula>NOT(ISERROR(SEARCH("Extremo",J35)))</formula>
    </cfRule>
  </conditionalFormatting>
  <conditionalFormatting sqref="K35 K38">
    <cfRule type="containsText" dxfId="2806" priority="518" operator="containsText" text="Baja">
      <formula>NOT(ISERROR(SEARCH("Baja",K35)))</formula>
    </cfRule>
    <cfRule type="containsText" dxfId="2805" priority="519" operator="containsText" text="Muy Baja">
      <formula>NOT(ISERROR(SEARCH("Muy Baja",K35)))</formula>
    </cfRule>
  </conditionalFormatting>
  <conditionalFormatting sqref="K35 K38">
    <cfRule type="containsText" dxfId="2804" priority="516" operator="containsText" text="Muy Alta">
      <formula>NOT(ISERROR(SEARCH("Muy Alta",K35)))</formula>
    </cfRule>
    <cfRule type="containsText" dxfId="2803" priority="517" operator="containsText" text="Alta">
      <formula>NOT(ISERROR(SEARCH("Alta",K35)))</formula>
    </cfRule>
  </conditionalFormatting>
  <conditionalFormatting sqref="L35 L38">
    <cfRule type="containsText" dxfId="2802" priority="512" operator="containsText" text="Catastrófico">
      <formula>NOT(ISERROR(SEARCH("Catastrófico",L35)))</formula>
    </cfRule>
    <cfRule type="containsText" dxfId="2801" priority="513" operator="containsText" text="Mayor">
      <formula>NOT(ISERROR(SEARCH("Mayor",L35)))</formula>
    </cfRule>
    <cfRule type="containsText" dxfId="2800" priority="514" operator="containsText" text="Menor">
      <formula>NOT(ISERROR(SEARCH("Menor",L35)))</formula>
    </cfRule>
    <cfRule type="containsText" dxfId="2799" priority="515" operator="containsText" text="Leve">
      <formula>NOT(ISERROR(SEARCH("Leve",L35)))</formula>
    </cfRule>
  </conditionalFormatting>
  <conditionalFormatting sqref="K39:L39">
    <cfRule type="containsText" dxfId="2798" priority="506" operator="containsText" text="3- Moderado">
      <formula>NOT(ISERROR(SEARCH("3- Moderado",K39)))</formula>
    </cfRule>
    <cfRule type="containsText" dxfId="2797" priority="507" operator="containsText" text="6- Moderado">
      <formula>NOT(ISERROR(SEARCH("6- Moderado",K39)))</formula>
    </cfRule>
    <cfRule type="containsText" dxfId="2796" priority="508" operator="containsText" text="4- Moderado">
      <formula>NOT(ISERROR(SEARCH("4- Moderado",K39)))</formula>
    </cfRule>
    <cfRule type="containsText" dxfId="2795" priority="509" operator="containsText" text="3- Bajo">
      <formula>NOT(ISERROR(SEARCH("3- Bajo",K39)))</formula>
    </cfRule>
    <cfRule type="containsText" dxfId="2794" priority="510" operator="containsText" text="4- Bajo">
      <formula>NOT(ISERROR(SEARCH("4- Bajo",K39)))</formula>
    </cfRule>
    <cfRule type="containsText" dxfId="2793" priority="511" operator="containsText" text="1- Bajo">
      <formula>NOT(ISERROR(SEARCH("1- Bajo",K39)))</formula>
    </cfRule>
  </conditionalFormatting>
  <conditionalFormatting sqref="H39:I39">
    <cfRule type="containsText" dxfId="2792" priority="500" operator="containsText" text="3- Moderado">
      <formula>NOT(ISERROR(SEARCH("3- Moderado",H39)))</formula>
    </cfRule>
    <cfRule type="containsText" dxfId="2791" priority="501" operator="containsText" text="6- Moderado">
      <formula>NOT(ISERROR(SEARCH("6- Moderado",H39)))</formula>
    </cfRule>
    <cfRule type="containsText" dxfId="2790" priority="502" operator="containsText" text="4- Moderado">
      <formula>NOT(ISERROR(SEARCH("4- Moderado",H39)))</formula>
    </cfRule>
    <cfRule type="containsText" dxfId="2789" priority="503" operator="containsText" text="3- Bajo">
      <formula>NOT(ISERROR(SEARCH("3- Bajo",H39)))</formula>
    </cfRule>
    <cfRule type="containsText" dxfId="2788" priority="504" operator="containsText" text="4- Bajo">
      <formula>NOT(ISERROR(SEARCH("4- Bajo",H39)))</formula>
    </cfRule>
    <cfRule type="containsText" dxfId="2787" priority="505" operator="containsText" text="1- Bajo">
      <formula>NOT(ISERROR(SEARCH("1- Bajo",H39)))</formula>
    </cfRule>
  </conditionalFormatting>
  <conditionalFormatting sqref="C39:E39">
    <cfRule type="containsText" dxfId="2786" priority="494" operator="containsText" text="3- Moderado">
      <formula>NOT(ISERROR(SEARCH("3- Moderado",C39)))</formula>
    </cfRule>
    <cfRule type="containsText" dxfId="2785" priority="495" operator="containsText" text="6- Moderado">
      <formula>NOT(ISERROR(SEARCH("6- Moderado",C39)))</formula>
    </cfRule>
    <cfRule type="containsText" dxfId="2784" priority="496" operator="containsText" text="4- Moderado">
      <formula>NOT(ISERROR(SEARCH("4- Moderado",C39)))</formula>
    </cfRule>
    <cfRule type="containsText" dxfId="2783" priority="497" operator="containsText" text="3- Bajo">
      <formula>NOT(ISERROR(SEARCH("3- Bajo",C39)))</formula>
    </cfRule>
    <cfRule type="containsText" dxfId="2782" priority="498" operator="containsText" text="4- Bajo">
      <formula>NOT(ISERROR(SEARCH("4- Bajo",C39)))</formula>
    </cfRule>
    <cfRule type="containsText" dxfId="2781" priority="499" operator="containsText" text="1- Bajo">
      <formula>NOT(ISERROR(SEARCH("1- Bajo",C39)))</formula>
    </cfRule>
  </conditionalFormatting>
  <conditionalFormatting sqref="F39:G39">
    <cfRule type="containsText" dxfId="2780" priority="488" operator="containsText" text="3- Moderado">
      <formula>NOT(ISERROR(SEARCH("3- Moderado",F39)))</formula>
    </cfRule>
    <cfRule type="containsText" dxfId="2779" priority="489" operator="containsText" text="6- Moderado">
      <formula>NOT(ISERROR(SEARCH("6- Moderado",F39)))</formula>
    </cfRule>
    <cfRule type="containsText" dxfId="2778" priority="490" operator="containsText" text="4- Moderado">
      <formula>NOT(ISERROR(SEARCH("4- Moderado",F39)))</formula>
    </cfRule>
    <cfRule type="containsText" dxfId="2777" priority="491" operator="containsText" text="3- Bajo">
      <formula>NOT(ISERROR(SEARCH("3- Bajo",F39)))</formula>
    </cfRule>
    <cfRule type="containsText" dxfId="2776" priority="492" operator="containsText" text="4- Bajo">
      <formula>NOT(ISERROR(SEARCH("4- Bajo",F39)))</formula>
    </cfRule>
    <cfRule type="containsText" dxfId="2775" priority="493" operator="containsText" text="1- Bajo">
      <formula>NOT(ISERROR(SEARCH("1- Bajo",F39)))</formula>
    </cfRule>
  </conditionalFormatting>
  <conditionalFormatting sqref="J39:J43">
    <cfRule type="containsText" dxfId="2774" priority="483" operator="containsText" text="Bajo">
      <formula>NOT(ISERROR(SEARCH("Bajo",J39)))</formula>
    </cfRule>
    <cfRule type="containsText" dxfId="2773" priority="484" operator="containsText" text="Moderado">
      <formula>NOT(ISERROR(SEARCH("Moderado",J39)))</formula>
    </cfRule>
    <cfRule type="containsText" dxfId="2772" priority="485" operator="containsText" text="Alto">
      <formula>NOT(ISERROR(SEARCH("Alto",J39)))</formula>
    </cfRule>
    <cfRule type="containsText" dxfId="2771" priority="486" operator="containsText" text="Extremo">
      <formula>NOT(ISERROR(SEARCH("Extremo",J39)))</formula>
    </cfRule>
    <cfRule type="colorScale" priority="487">
      <colorScale>
        <cfvo type="min"/>
        <cfvo type="max"/>
        <color rgb="FFFF7128"/>
        <color rgb="FFFFEF9C"/>
      </colorScale>
    </cfRule>
  </conditionalFormatting>
  <conditionalFormatting sqref="M39:M43">
    <cfRule type="containsText" dxfId="2770" priority="458" operator="containsText" text="Moderado">
      <formula>NOT(ISERROR(SEARCH("Moderado",M39)))</formula>
    </cfRule>
    <cfRule type="containsText" dxfId="2769" priority="478" operator="containsText" text="Bajo">
      <formula>NOT(ISERROR(SEARCH("Bajo",M39)))</formula>
    </cfRule>
    <cfRule type="containsText" dxfId="2768" priority="479" operator="containsText" text="Moderado">
      <formula>NOT(ISERROR(SEARCH("Moderado",M39)))</formula>
    </cfRule>
    <cfRule type="containsText" dxfId="2767" priority="480" operator="containsText" text="Alto">
      <formula>NOT(ISERROR(SEARCH("Alto",M39)))</formula>
    </cfRule>
    <cfRule type="containsText" dxfId="2766" priority="481" operator="containsText" text="Extremo">
      <formula>NOT(ISERROR(SEARCH("Extremo",M39)))</formula>
    </cfRule>
    <cfRule type="colorScale" priority="482">
      <colorScale>
        <cfvo type="min"/>
        <cfvo type="max"/>
        <color rgb="FFFF7128"/>
        <color rgb="FFFFEF9C"/>
      </colorScale>
    </cfRule>
  </conditionalFormatting>
  <conditionalFormatting sqref="N39">
    <cfRule type="containsText" dxfId="2765" priority="472" operator="containsText" text="3- Moderado">
      <formula>NOT(ISERROR(SEARCH("3- Moderado",N39)))</formula>
    </cfRule>
    <cfRule type="containsText" dxfId="2764" priority="473" operator="containsText" text="6- Moderado">
      <formula>NOT(ISERROR(SEARCH("6- Moderado",N39)))</formula>
    </cfRule>
    <cfRule type="containsText" dxfId="2763" priority="474" operator="containsText" text="4- Moderado">
      <formula>NOT(ISERROR(SEARCH("4- Moderado",N39)))</formula>
    </cfRule>
    <cfRule type="containsText" dxfId="2762" priority="475" operator="containsText" text="3- Bajo">
      <formula>NOT(ISERROR(SEARCH("3- Bajo",N39)))</formula>
    </cfRule>
    <cfRule type="containsText" dxfId="2761" priority="476" operator="containsText" text="4- Bajo">
      <formula>NOT(ISERROR(SEARCH("4- Bajo",N39)))</formula>
    </cfRule>
    <cfRule type="containsText" dxfId="2760" priority="477" operator="containsText" text="1- Bajo">
      <formula>NOT(ISERROR(SEARCH("1- Bajo",N39)))</formula>
    </cfRule>
  </conditionalFormatting>
  <conditionalFormatting sqref="H39:H43">
    <cfRule type="containsText" dxfId="2759" priority="459" operator="containsText" text="Muy Alta">
      <formula>NOT(ISERROR(SEARCH("Muy Alta",H39)))</formula>
    </cfRule>
    <cfRule type="containsText" dxfId="2758" priority="460" operator="containsText" text="Alta">
      <formula>NOT(ISERROR(SEARCH("Alta",H39)))</formula>
    </cfRule>
    <cfRule type="containsText" dxfId="2757" priority="461" operator="containsText" text="Muy Alta">
      <formula>NOT(ISERROR(SEARCH("Muy Alta",H39)))</formula>
    </cfRule>
    <cfRule type="containsText" dxfId="2756" priority="466" operator="containsText" text="Muy Baja">
      <formula>NOT(ISERROR(SEARCH("Muy Baja",H39)))</formula>
    </cfRule>
    <cfRule type="containsText" dxfId="2755" priority="467" operator="containsText" text="Baja">
      <formula>NOT(ISERROR(SEARCH("Baja",H39)))</formula>
    </cfRule>
    <cfRule type="containsText" dxfId="2754" priority="468" operator="containsText" text="Media">
      <formula>NOT(ISERROR(SEARCH("Media",H39)))</formula>
    </cfRule>
    <cfRule type="containsText" dxfId="2753" priority="469" operator="containsText" text="Alta">
      <formula>NOT(ISERROR(SEARCH("Alta",H39)))</formula>
    </cfRule>
    <cfRule type="containsText" dxfId="2752" priority="471" operator="containsText" text="Muy Alta">
      <formula>NOT(ISERROR(SEARCH("Muy Alta",H39)))</formula>
    </cfRule>
  </conditionalFormatting>
  <conditionalFormatting sqref="I39:I43">
    <cfRule type="containsText" dxfId="2751" priority="462" operator="containsText" text="Catastrófico">
      <formula>NOT(ISERROR(SEARCH("Catastrófico",I39)))</formula>
    </cfRule>
    <cfRule type="containsText" dxfId="2750" priority="463" operator="containsText" text="Mayor">
      <formula>NOT(ISERROR(SEARCH("Mayor",I39)))</formula>
    </cfRule>
    <cfRule type="containsText" dxfId="2749" priority="464" operator="containsText" text="Menor">
      <formula>NOT(ISERROR(SEARCH("Menor",I39)))</formula>
    </cfRule>
    <cfRule type="containsText" dxfId="2748" priority="465" operator="containsText" text="Leve">
      <formula>NOT(ISERROR(SEARCH("Leve",I39)))</formula>
    </cfRule>
    <cfRule type="containsText" dxfId="2747" priority="470" operator="containsText" text="Moderado">
      <formula>NOT(ISERROR(SEARCH("Moderado",I39)))</formula>
    </cfRule>
  </conditionalFormatting>
  <conditionalFormatting sqref="K39:K43">
    <cfRule type="containsText" dxfId="2746" priority="457" operator="containsText" text="Media">
      <formula>NOT(ISERROR(SEARCH("Media",K39)))</formula>
    </cfRule>
  </conditionalFormatting>
  <conditionalFormatting sqref="L39:L43">
    <cfRule type="containsText" dxfId="2745" priority="456" operator="containsText" text="Moderado">
      <formula>NOT(ISERROR(SEARCH("Moderado",L39)))</formula>
    </cfRule>
  </conditionalFormatting>
  <conditionalFormatting sqref="J39:J43">
    <cfRule type="containsText" dxfId="2744" priority="455" operator="containsText" text="Moderado">
      <formula>NOT(ISERROR(SEARCH("Moderado",J39)))</formula>
    </cfRule>
  </conditionalFormatting>
  <conditionalFormatting sqref="J39:J43">
    <cfRule type="containsText" dxfId="2743" priority="453" operator="containsText" text="Bajo">
      <formula>NOT(ISERROR(SEARCH("Bajo",J39)))</formula>
    </cfRule>
    <cfRule type="containsText" dxfId="2742" priority="454" operator="containsText" text="Extremo">
      <formula>NOT(ISERROR(SEARCH("Extremo",J39)))</formula>
    </cfRule>
  </conditionalFormatting>
  <conditionalFormatting sqref="K39:K43">
    <cfRule type="containsText" dxfId="2741" priority="451" operator="containsText" text="Baja">
      <formula>NOT(ISERROR(SEARCH("Baja",K39)))</formula>
    </cfRule>
    <cfRule type="containsText" dxfId="2740" priority="452" operator="containsText" text="Muy Baja">
      <formula>NOT(ISERROR(SEARCH("Muy Baja",K39)))</formula>
    </cfRule>
  </conditionalFormatting>
  <conditionalFormatting sqref="K39:K43">
    <cfRule type="containsText" dxfId="2739" priority="449" operator="containsText" text="Muy Alta">
      <formula>NOT(ISERROR(SEARCH("Muy Alta",K39)))</formula>
    </cfRule>
    <cfRule type="containsText" dxfId="2738" priority="450" operator="containsText" text="Alta">
      <formula>NOT(ISERROR(SEARCH("Alta",K39)))</formula>
    </cfRule>
  </conditionalFormatting>
  <conditionalFormatting sqref="L39:L43">
    <cfRule type="containsText" dxfId="2737" priority="445" operator="containsText" text="Catastrófico">
      <formula>NOT(ISERROR(SEARCH("Catastrófico",L39)))</formula>
    </cfRule>
    <cfRule type="containsText" dxfId="2736" priority="446" operator="containsText" text="Mayor">
      <formula>NOT(ISERROR(SEARCH("Mayor",L39)))</formula>
    </cfRule>
    <cfRule type="containsText" dxfId="2735" priority="447" operator="containsText" text="Menor">
      <formula>NOT(ISERROR(SEARCH("Menor",L39)))</formula>
    </cfRule>
    <cfRule type="containsText" dxfId="2734" priority="448" operator="containsText" text="Leve">
      <formula>NOT(ISERROR(SEARCH("Leve",L39)))</formula>
    </cfRule>
  </conditionalFormatting>
  <conditionalFormatting sqref="K44:L44">
    <cfRule type="containsText" dxfId="2733" priority="439" operator="containsText" text="3- Moderado">
      <formula>NOT(ISERROR(SEARCH("3- Moderado",K44)))</formula>
    </cfRule>
    <cfRule type="containsText" dxfId="2732" priority="440" operator="containsText" text="6- Moderado">
      <formula>NOT(ISERROR(SEARCH("6- Moderado",K44)))</formula>
    </cfRule>
    <cfRule type="containsText" dxfId="2731" priority="441" operator="containsText" text="4- Moderado">
      <formula>NOT(ISERROR(SEARCH("4- Moderado",K44)))</formula>
    </cfRule>
    <cfRule type="containsText" dxfId="2730" priority="442" operator="containsText" text="3- Bajo">
      <formula>NOT(ISERROR(SEARCH("3- Bajo",K44)))</formula>
    </cfRule>
    <cfRule type="containsText" dxfId="2729" priority="443" operator="containsText" text="4- Bajo">
      <formula>NOT(ISERROR(SEARCH("4- Bajo",K44)))</formula>
    </cfRule>
    <cfRule type="containsText" dxfId="2728" priority="444" operator="containsText" text="1- Bajo">
      <formula>NOT(ISERROR(SEARCH("1- Bajo",K44)))</formula>
    </cfRule>
  </conditionalFormatting>
  <conditionalFormatting sqref="H44:I44">
    <cfRule type="containsText" dxfId="2727" priority="433" operator="containsText" text="3- Moderado">
      <formula>NOT(ISERROR(SEARCH("3- Moderado",H44)))</formula>
    </cfRule>
    <cfRule type="containsText" dxfId="2726" priority="434" operator="containsText" text="6- Moderado">
      <formula>NOT(ISERROR(SEARCH("6- Moderado",H44)))</formula>
    </cfRule>
    <cfRule type="containsText" dxfId="2725" priority="435" operator="containsText" text="4- Moderado">
      <formula>NOT(ISERROR(SEARCH("4- Moderado",H44)))</formula>
    </cfRule>
    <cfRule type="containsText" dxfId="2724" priority="436" operator="containsText" text="3- Bajo">
      <formula>NOT(ISERROR(SEARCH("3- Bajo",H44)))</formula>
    </cfRule>
    <cfRule type="containsText" dxfId="2723" priority="437" operator="containsText" text="4- Bajo">
      <formula>NOT(ISERROR(SEARCH("4- Bajo",H44)))</formula>
    </cfRule>
    <cfRule type="containsText" dxfId="2722" priority="438" operator="containsText" text="1- Bajo">
      <formula>NOT(ISERROR(SEARCH("1- Bajo",H44)))</formula>
    </cfRule>
  </conditionalFormatting>
  <conditionalFormatting sqref="C44:E44">
    <cfRule type="containsText" dxfId="2721" priority="427" operator="containsText" text="3- Moderado">
      <formula>NOT(ISERROR(SEARCH("3- Moderado",C44)))</formula>
    </cfRule>
    <cfRule type="containsText" dxfId="2720" priority="428" operator="containsText" text="6- Moderado">
      <formula>NOT(ISERROR(SEARCH("6- Moderado",C44)))</formula>
    </cfRule>
    <cfRule type="containsText" dxfId="2719" priority="429" operator="containsText" text="4- Moderado">
      <formula>NOT(ISERROR(SEARCH("4- Moderado",C44)))</formula>
    </cfRule>
    <cfRule type="containsText" dxfId="2718" priority="430" operator="containsText" text="3- Bajo">
      <formula>NOT(ISERROR(SEARCH("3- Bajo",C44)))</formula>
    </cfRule>
    <cfRule type="containsText" dxfId="2717" priority="431" operator="containsText" text="4- Bajo">
      <formula>NOT(ISERROR(SEARCH("4- Bajo",C44)))</formula>
    </cfRule>
    <cfRule type="containsText" dxfId="2716" priority="432" operator="containsText" text="1- Bajo">
      <formula>NOT(ISERROR(SEARCH("1- Bajo",C44)))</formula>
    </cfRule>
  </conditionalFormatting>
  <conditionalFormatting sqref="F44:G44">
    <cfRule type="containsText" dxfId="2715" priority="421" operator="containsText" text="3- Moderado">
      <formula>NOT(ISERROR(SEARCH("3- Moderado",F44)))</formula>
    </cfRule>
    <cfRule type="containsText" dxfId="2714" priority="422" operator="containsText" text="6- Moderado">
      <formula>NOT(ISERROR(SEARCH("6- Moderado",F44)))</formula>
    </cfRule>
    <cfRule type="containsText" dxfId="2713" priority="423" operator="containsText" text="4- Moderado">
      <formula>NOT(ISERROR(SEARCH("4- Moderado",F44)))</formula>
    </cfRule>
    <cfRule type="containsText" dxfId="2712" priority="424" operator="containsText" text="3- Bajo">
      <formula>NOT(ISERROR(SEARCH("3- Bajo",F44)))</formula>
    </cfRule>
    <cfRule type="containsText" dxfId="2711" priority="425" operator="containsText" text="4- Bajo">
      <formula>NOT(ISERROR(SEARCH("4- Bajo",F44)))</formula>
    </cfRule>
    <cfRule type="containsText" dxfId="2710" priority="426" operator="containsText" text="1- Bajo">
      <formula>NOT(ISERROR(SEARCH("1- Bajo",F44)))</formula>
    </cfRule>
  </conditionalFormatting>
  <conditionalFormatting sqref="J44:J48">
    <cfRule type="containsText" dxfId="2709" priority="416" operator="containsText" text="Bajo">
      <formula>NOT(ISERROR(SEARCH("Bajo",J44)))</formula>
    </cfRule>
    <cfRule type="containsText" dxfId="2708" priority="417" operator="containsText" text="Moderado">
      <formula>NOT(ISERROR(SEARCH("Moderado",J44)))</formula>
    </cfRule>
    <cfRule type="containsText" dxfId="2707" priority="418" operator="containsText" text="Alto">
      <formula>NOT(ISERROR(SEARCH("Alto",J44)))</formula>
    </cfRule>
    <cfRule type="containsText" dxfId="2706" priority="419" operator="containsText" text="Extremo">
      <formula>NOT(ISERROR(SEARCH("Extremo",J44)))</formula>
    </cfRule>
    <cfRule type="colorScale" priority="420">
      <colorScale>
        <cfvo type="min"/>
        <cfvo type="max"/>
        <color rgb="FFFF7128"/>
        <color rgb="FFFFEF9C"/>
      </colorScale>
    </cfRule>
  </conditionalFormatting>
  <conditionalFormatting sqref="M44:M48">
    <cfRule type="containsText" dxfId="2705" priority="391" operator="containsText" text="Moderado">
      <formula>NOT(ISERROR(SEARCH("Moderado",M44)))</formula>
    </cfRule>
    <cfRule type="containsText" dxfId="2704" priority="411" operator="containsText" text="Bajo">
      <formula>NOT(ISERROR(SEARCH("Bajo",M44)))</formula>
    </cfRule>
    <cfRule type="containsText" dxfId="2703" priority="412" operator="containsText" text="Moderado">
      <formula>NOT(ISERROR(SEARCH("Moderado",M44)))</formula>
    </cfRule>
    <cfRule type="containsText" dxfId="2702" priority="413" operator="containsText" text="Alto">
      <formula>NOT(ISERROR(SEARCH("Alto",M44)))</formula>
    </cfRule>
    <cfRule type="containsText" dxfId="2701" priority="414" operator="containsText" text="Extremo">
      <formula>NOT(ISERROR(SEARCH("Extremo",M44)))</formula>
    </cfRule>
    <cfRule type="colorScale" priority="415">
      <colorScale>
        <cfvo type="min"/>
        <cfvo type="max"/>
        <color rgb="FFFF7128"/>
        <color rgb="FFFFEF9C"/>
      </colorScale>
    </cfRule>
  </conditionalFormatting>
  <conditionalFormatting sqref="N44">
    <cfRule type="containsText" dxfId="2700" priority="405" operator="containsText" text="3- Moderado">
      <formula>NOT(ISERROR(SEARCH("3- Moderado",N44)))</formula>
    </cfRule>
    <cfRule type="containsText" dxfId="2699" priority="406" operator="containsText" text="6- Moderado">
      <formula>NOT(ISERROR(SEARCH("6- Moderado",N44)))</formula>
    </cfRule>
    <cfRule type="containsText" dxfId="2698" priority="407" operator="containsText" text="4- Moderado">
      <formula>NOT(ISERROR(SEARCH("4- Moderado",N44)))</formula>
    </cfRule>
    <cfRule type="containsText" dxfId="2697" priority="408" operator="containsText" text="3- Bajo">
      <formula>NOT(ISERROR(SEARCH("3- Bajo",N44)))</formula>
    </cfRule>
    <cfRule type="containsText" dxfId="2696" priority="409" operator="containsText" text="4- Bajo">
      <formula>NOT(ISERROR(SEARCH("4- Bajo",N44)))</formula>
    </cfRule>
    <cfRule type="containsText" dxfId="2695" priority="410" operator="containsText" text="1- Bajo">
      <formula>NOT(ISERROR(SEARCH("1- Bajo",N44)))</formula>
    </cfRule>
  </conditionalFormatting>
  <conditionalFormatting sqref="H44:H48">
    <cfRule type="containsText" dxfId="2694" priority="392" operator="containsText" text="Muy Alta">
      <formula>NOT(ISERROR(SEARCH("Muy Alta",H44)))</formula>
    </cfRule>
    <cfRule type="containsText" dxfId="2693" priority="393" operator="containsText" text="Alta">
      <formula>NOT(ISERROR(SEARCH("Alta",H44)))</formula>
    </cfRule>
    <cfRule type="containsText" dxfId="2692" priority="394" operator="containsText" text="Muy Alta">
      <formula>NOT(ISERROR(SEARCH("Muy Alta",H44)))</formula>
    </cfRule>
    <cfRule type="containsText" dxfId="2691" priority="399" operator="containsText" text="Muy Baja">
      <formula>NOT(ISERROR(SEARCH("Muy Baja",H44)))</formula>
    </cfRule>
    <cfRule type="containsText" dxfId="2690" priority="400" operator="containsText" text="Baja">
      <formula>NOT(ISERROR(SEARCH("Baja",H44)))</formula>
    </cfRule>
    <cfRule type="containsText" dxfId="2689" priority="401" operator="containsText" text="Media">
      <formula>NOT(ISERROR(SEARCH("Media",H44)))</formula>
    </cfRule>
    <cfRule type="containsText" dxfId="2688" priority="402" operator="containsText" text="Alta">
      <formula>NOT(ISERROR(SEARCH("Alta",H44)))</formula>
    </cfRule>
    <cfRule type="containsText" dxfId="2687" priority="404" operator="containsText" text="Muy Alta">
      <formula>NOT(ISERROR(SEARCH("Muy Alta",H44)))</formula>
    </cfRule>
  </conditionalFormatting>
  <conditionalFormatting sqref="I44:I48">
    <cfRule type="containsText" dxfId="2686" priority="395" operator="containsText" text="Catastrófico">
      <formula>NOT(ISERROR(SEARCH("Catastrófico",I44)))</formula>
    </cfRule>
    <cfRule type="containsText" dxfId="2685" priority="396" operator="containsText" text="Mayor">
      <formula>NOT(ISERROR(SEARCH("Mayor",I44)))</formula>
    </cfRule>
    <cfRule type="containsText" dxfId="2684" priority="397" operator="containsText" text="Menor">
      <formula>NOT(ISERROR(SEARCH("Menor",I44)))</formula>
    </cfRule>
    <cfRule type="containsText" dxfId="2683" priority="398" operator="containsText" text="Leve">
      <formula>NOT(ISERROR(SEARCH("Leve",I44)))</formula>
    </cfRule>
    <cfRule type="containsText" dxfId="2682" priority="403" operator="containsText" text="Moderado">
      <formula>NOT(ISERROR(SEARCH("Moderado",I44)))</formula>
    </cfRule>
  </conditionalFormatting>
  <conditionalFormatting sqref="K44:K48">
    <cfRule type="containsText" dxfId="2681" priority="390" operator="containsText" text="Media">
      <formula>NOT(ISERROR(SEARCH("Media",K44)))</formula>
    </cfRule>
  </conditionalFormatting>
  <conditionalFormatting sqref="L44:L48">
    <cfRule type="containsText" dxfId="2680" priority="389" operator="containsText" text="Moderado">
      <formula>NOT(ISERROR(SEARCH("Moderado",L44)))</formula>
    </cfRule>
  </conditionalFormatting>
  <conditionalFormatting sqref="J44:J48">
    <cfRule type="containsText" dxfId="2679" priority="388" operator="containsText" text="Moderado">
      <formula>NOT(ISERROR(SEARCH("Moderado",J44)))</formula>
    </cfRule>
  </conditionalFormatting>
  <conditionalFormatting sqref="J44:J48">
    <cfRule type="containsText" dxfId="2678" priority="386" operator="containsText" text="Bajo">
      <formula>NOT(ISERROR(SEARCH("Bajo",J44)))</formula>
    </cfRule>
    <cfRule type="containsText" dxfId="2677" priority="387" operator="containsText" text="Extremo">
      <formula>NOT(ISERROR(SEARCH("Extremo",J44)))</formula>
    </cfRule>
  </conditionalFormatting>
  <conditionalFormatting sqref="K44:K48">
    <cfRule type="containsText" dxfId="2676" priority="384" operator="containsText" text="Baja">
      <formula>NOT(ISERROR(SEARCH("Baja",K44)))</formula>
    </cfRule>
    <cfRule type="containsText" dxfId="2675" priority="385" operator="containsText" text="Muy Baja">
      <formula>NOT(ISERROR(SEARCH("Muy Baja",K44)))</formula>
    </cfRule>
  </conditionalFormatting>
  <conditionalFormatting sqref="K44:K48">
    <cfRule type="containsText" dxfId="2674" priority="382" operator="containsText" text="Muy Alta">
      <formula>NOT(ISERROR(SEARCH("Muy Alta",K44)))</formula>
    </cfRule>
    <cfRule type="containsText" dxfId="2673" priority="383" operator="containsText" text="Alta">
      <formula>NOT(ISERROR(SEARCH("Alta",K44)))</formula>
    </cfRule>
  </conditionalFormatting>
  <conditionalFormatting sqref="L44:L48">
    <cfRule type="containsText" dxfId="2672" priority="378" operator="containsText" text="Catastrófico">
      <formula>NOT(ISERROR(SEARCH("Catastrófico",L44)))</formula>
    </cfRule>
    <cfRule type="containsText" dxfId="2671" priority="379" operator="containsText" text="Mayor">
      <formula>NOT(ISERROR(SEARCH("Mayor",L44)))</formula>
    </cfRule>
    <cfRule type="containsText" dxfId="2670" priority="380" operator="containsText" text="Menor">
      <formula>NOT(ISERROR(SEARCH("Menor",L44)))</formula>
    </cfRule>
    <cfRule type="containsText" dxfId="2669" priority="381" operator="containsText" text="Leve">
      <formula>NOT(ISERROR(SEARCH("Leve",L44)))</formula>
    </cfRule>
  </conditionalFormatting>
  <conditionalFormatting sqref="K49:L49">
    <cfRule type="containsText" dxfId="2668" priority="372" operator="containsText" text="3- Moderado">
      <formula>NOT(ISERROR(SEARCH("3- Moderado",K49)))</formula>
    </cfRule>
    <cfRule type="containsText" dxfId="2667" priority="373" operator="containsText" text="6- Moderado">
      <formula>NOT(ISERROR(SEARCH("6- Moderado",K49)))</formula>
    </cfRule>
    <cfRule type="containsText" dxfId="2666" priority="374" operator="containsText" text="4- Moderado">
      <formula>NOT(ISERROR(SEARCH("4- Moderado",K49)))</formula>
    </cfRule>
    <cfRule type="containsText" dxfId="2665" priority="375" operator="containsText" text="3- Bajo">
      <formula>NOT(ISERROR(SEARCH("3- Bajo",K49)))</formula>
    </cfRule>
    <cfRule type="containsText" dxfId="2664" priority="376" operator="containsText" text="4- Bajo">
      <formula>NOT(ISERROR(SEARCH("4- Bajo",K49)))</formula>
    </cfRule>
    <cfRule type="containsText" dxfId="2663" priority="377" operator="containsText" text="1- Bajo">
      <formula>NOT(ISERROR(SEARCH("1- Bajo",K49)))</formula>
    </cfRule>
  </conditionalFormatting>
  <conditionalFormatting sqref="H49:I49">
    <cfRule type="containsText" dxfId="2662" priority="366" operator="containsText" text="3- Moderado">
      <formula>NOT(ISERROR(SEARCH("3- Moderado",H49)))</formula>
    </cfRule>
    <cfRule type="containsText" dxfId="2661" priority="367" operator="containsText" text="6- Moderado">
      <formula>NOT(ISERROR(SEARCH("6- Moderado",H49)))</formula>
    </cfRule>
    <cfRule type="containsText" dxfId="2660" priority="368" operator="containsText" text="4- Moderado">
      <formula>NOT(ISERROR(SEARCH("4- Moderado",H49)))</formula>
    </cfRule>
    <cfRule type="containsText" dxfId="2659" priority="369" operator="containsText" text="3- Bajo">
      <formula>NOT(ISERROR(SEARCH("3- Bajo",H49)))</formula>
    </cfRule>
    <cfRule type="containsText" dxfId="2658" priority="370" operator="containsText" text="4- Bajo">
      <formula>NOT(ISERROR(SEARCH("4- Bajo",H49)))</formula>
    </cfRule>
    <cfRule type="containsText" dxfId="2657" priority="371" operator="containsText" text="1- Bajo">
      <formula>NOT(ISERROR(SEARCH("1- Bajo",H49)))</formula>
    </cfRule>
  </conditionalFormatting>
  <conditionalFormatting sqref="C49:E49">
    <cfRule type="containsText" dxfId="2656" priority="360" operator="containsText" text="3- Moderado">
      <formula>NOT(ISERROR(SEARCH("3- Moderado",C49)))</formula>
    </cfRule>
    <cfRule type="containsText" dxfId="2655" priority="361" operator="containsText" text="6- Moderado">
      <formula>NOT(ISERROR(SEARCH("6- Moderado",C49)))</formula>
    </cfRule>
    <cfRule type="containsText" dxfId="2654" priority="362" operator="containsText" text="4- Moderado">
      <formula>NOT(ISERROR(SEARCH("4- Moderado",C49)))</formula>
    </cfRule>
    <cfRule type="containsText" dxfId="2653" priority="363" operator="containsText" text="3- Bajo">
      <formula>NOT(ISERROR(SEARCH("3- Bajo",C49)))</formula>
    </cfRule>
    <cfRule type="containsText" dxfId="2652" priority="364" operator="containsText" text="4- Bajo">
      <formula>NOT(ISERROR(SEARCH("4- Bajo",C49)))</formula>
    </cfRule>
    <cfRule type="containsText" dxfId="2651" priority="365" operator="containsText" text="1- Bajo">
      <formula>NOT(ISERROR(SEARCH("1- Bajo",C49)))</formula>
    </cfRule>
  </conditionalFormatting>
  <conditionalFormatting sqref="F49:G49">
    <cfRule type="containsText" dxfId="2650" priority="354" operator="containsText" text="3- Moderado">
      <formula>NOT(ISERROR(SEARCH("3- Moderado",F49)))</formula>
    </cfRule>
    <cfRule type="containsText" dxfId="2649" priority="355" operator="containsText" text="6- Moderado">
      <formula>NOT(ISERROR(SEARCH("6- Moderado",F49)))</formula>
    </cfRule>
    <cfRule type="containsText" dxfId="2648" priority="356" operator="containsText" text="4- Moderado">
      <formula>NOT(ISERROR(SEARCH("4- Moderado",F49)))</formula>
    </cfRule>
    <cfRule type="containsText" dxfId="2647" priority="357" operator="containsText" text="3- Bajo">
      <formula>NOT(ISERROR(SEARCH("3- Bajo",F49)))</formula>
    </cfRule>
    <cfRule type="containsText" dxfId="2646" priority="358" operator="containsText" text="4- Bajo">
      <formula>NOT(ISERROR(SEARCH("4- Bajo",F49)))</formula>
    </cfRule>
    <cfRule type="containsText" dxfId="2645" priority="359" operator="containsText" text="1- Bajo">
      <formula>NOT(ISERROR(SEARCH("1- Bajo",F49)))</formula>
    </cfRule>
  </conditionalFormatting>
  <conditionalFormatting sqref="J49:J53">
    <cfRule type="containsText" dxfId="2644" priority="349" operator="containsText" text="Bajo">
      <formula>NOT(ISERROR(SEARCH("Bajo",J49)))</formula>
    </cfRule>
    <cfRule type="containsText" dxfId="2643" priority="350" operator="containsText" text="Moderado">
      <formula>NOT(ISERROR(SEARCH("Moderado",J49)))</formula>
    </cfRule>
    <cfRule type="containsText" dxfId="2642" priority="351" operator="containsText" text="Alto">
      <formula>NOT(ISERROR(SEARCH("Alto",J49)))</formula>
    </cfRule>
    <cfRule type="containsText" dxfId="2641" priority="352" operator="containsText" text="Extremo">
      <formula>NOT(ISERROR(SEARCH("Extremo",J49)))</formula>
    </cfRule>
    <cfRule type="colorScale" priority="353">
      <colorScale>
        <cfvo type="min"/>
        <cfvo type="max"/>
        <color rgb="FFFF7128"/>
        <color rgb="FFFFEF9C"/>
      </colorScale>
    </cfRule>
  </conditionalFormatting>
  <conditionalFormatting sqref="M49:M53">
    <cfRule type="containsText" dxfId="2640" priority="324" operator="containsText" text="Moderado">
      <formula>NOT(ISERROR(SEARCH("Moderado",M49)))</formula>
    </cfRule>
    <cfRule type="containsText" dxfId="2639" priority="344" operator="containsText" text="Bajo">
      <formula>NOT(ISERROR(SEARCH("Bajo",M49)))</formula>
    </cfRule>
    <cfRule type="containsText" dxfId="2638" priority="345" operator="containsText" text="Moderado">
      <formula>NOT(ISERROR(SEARCH("Moderado",M49)))</formula>
    </cfRule>
    <cfRule type="containsText" dxfId="2637" priority="346" operator="containsText" text="Alto">
      <formula>NOT(ISERROR(SEARCH("Alto",M49)))</formula>
    </cfRule>
    <cfRule type="containsText" dxfId="2636" priority="347" operator="containsText" text="Extremo">
      <formula>NOT(ISERROR(SEARCH("Extremo",M49)))</formula>
    </cfRule>
    <cfRule type="colorScale" priority="348">
      <colorScale>
        <cfvo type="min"/>
        <cfvo type="max"/>
        <color rgb="FFFF7128"/>
        <color rgb="FFFFEF9C"/>
      </colorScale>
    </cfRule>
  </conditionalFormatting>
  <conditionalFormatting sqref="N49">
    <cfRule type="containsText" dxfId="2635" priority="338" operator="containsText" text="3- Moderado">
      <formula>NOT(ISERROR(SEARCH("3- Moderado",N49)))</formula>
    </cfRule>
    <cfRule type="containsText" dxfId="2634" priority="339" operator="containsText" text="6- Moderado">
      <formula>NOT(ISERROR(SEARCH("6- Moderado",N49)))</formula>
    </cfRule>
    <cfRule type="containsText" dxfId="2633" priority="340" operator="containsText" text="4- Moderado">
      <formula>NOT(ISERROR(SEARCH("4- Moderado",N49)))</formula>
    </cfRule>
    <cfRule type="containsText" dxfId="2632" priority="341" operator="containsText" text="3- Bajo">
      <formula>NOT(ISERROR(SEARCH("3- Bajo",N49)))</formula>
    </cfRule>
    <cfRule type="containsText" dxfId="2631" priority="342" operator="containsText" text="4- Bajo">
      <formula>NOT(ISERROR(SEARCH("4- Bajo",N49)))</formula>
    </cfRule>
    <cfRule type="containsText" dxfId="2630" priority="343" operator="containsText" text="1- Bajo">
      <formula>NOT(ISERROR(SEARCH("1- Bajo",N49)))</formula>
    </cfRule>
  </conditionalFormatting>
  <conditionalFormatting sqref="H49:H53">
    <cfRule type="containsText" dxfId="2629" priority="325" operator="containsText" text="Muy Alta">
      <formula>NOT(ISERROR(SEARCH("Muy Alta",H49)))</formula>
    </cfRule>
    <cfRule type="containsText" dxfId="2628" priority="326" operator="containsText" text="Alta">
      <formula>NOT(ISERROR(SEARCH("Alta",H49)))</formula>
    </cfRule>
    <cfRule type="containsText" dxfId="2627" priority="327" operator="containsText" text="Muy Alta">
      <formula>NOT(ISERROR(SEARCH("Muy Alta",H49)))</formula>
    </cfRule>
    <cfRule type="containsText" dxfId="2626" priority="332" operator="containsText" text="Muy Baja">
      <formula>NOT(ISERROR(SEARCH("Muy Baja",H49)))</formula>
    </cfRule>
    <cfRule type="containsText" dxfId="2625" priority="333" operator="containsText" text="Baja">
      <formula>NOT(ISERROR(SEARCH("Baja",H49)))</formula>
    </cfRule>
    <cfRule type="containsText" dxfId="2624" priority="334" operator="containsText" text="Media">
      <formula>NOT(ISERROR(SEARCH("Media",H49)))</formula>
    </cfRule>
    <cfRule type="containsText" dxfId="2623" priority="335" operator="containsText" text="Alta">
      <formula>NOT(ISERROR(SEARCH("Alta",H49)))</formula>
    </cfRule>
    <cfRule type="containsText" dxfId="2622" priority="337" operator="containsText" text="Muy Alta">
      <formula>NOT(ISERROR(SEARCH("Muy Alta",H49)))</formula>
    </cfRule>
  </conditionalFormatting>
  <conditionalFormatting sqref="I49:I53">
    <cfRule type="containsText" dxfId="2621" priority="328" operator="containsText" text="Catastrófico">
      <formula>NOT(ISERROR(SEARCH("Catastrófico",I49)))</formula>
    </cfRule>
    <cfRule type="containsText" dxfId="2620" priority="329" operator="containsText" text="Mayor">
      <formula>NOT(ISERROR(SEARCH("Mayor",I49)))</formula>
    </cfRule>
    <cfRule type="containsText" dxfId="2619" priority="330" operator="containsText" text="Menor">
      <formula>NOT(ISERROR(SEARCH("Menor",I49)))</formula>
    </cfRule>
    <cfRule type="containsText" dxfId="2618" priority="331" operator="containsText" text="Leve">
      <formula>NOT(ISERROR(SEARCH("Leve",I49)))</formula>
    </cfRule>
    <cfRule type="containsText" dxfId="2617" priority="336" operator="containsText" text="Moderado">
      <formula>NOT(ISERROR(SEARCH("Moderado",I49)))</formula>
    </cfRule>
  </conditionalFormatting>
  <conditionalFormatting sqref="K49:K53">
    <cfRule type="containsText" dxfId="2616" priority="323" operator="containsText" text="Media">
      <formula>NOT(ISERROR(SEARCH("Media",K49)))</formula>
    </cfRule>
  </conditionalFormatting>
  <conditionalFormatting sqref="L49:L53">
    <cfRule type="containsText" dxfId="2615" priority="322" operator="containsText" text="Moderado">
      <formula>NOT(ISERROR(SEARCH("Moderado",L49)))</formula>
    </cfRule>
  </conditionalFormatting>
  <conditionalFormatting sqref="J49:J53">
    <cfRule type="containsText" dxfId="2614" priority="321" operator="containsText" text="Moderado">
      <formula>NOT(ISERROR(SEARCH("Moderado",J49)))</formula>
    </cfRule>
  </conditionalFormatting>
  <conditionalFormatting sqref="J49:J53">
    <cfRule type="containsText" dxfId="2613" priority="319" operator="containsText" text="Bajo">
      <formula>NOT(ISERROR(SEARCH("Bajo",J49)))</formula>
    </cfRule>
    <cfRule type="containsText" dxfId="2612" priority="320" operator="containsText" text="Extremo">
      <formula>NOT(ISERROR(SEARCH("Extremo",J49)))</formula>
    </cfRule>
  </conditionalFormatting>
  <conditionalFormatting sqref="K49:K53">
    <cfRule type="containsText" dxfId="2611" priority="317" operator="containsText" text="Baja">
      <formula>NOT(ISERROR(SEARCH("Baja",K49)))</formula>
    </cfRule>
    <cfRule type="containsText" dxfId="2610" priority="318" operator="containsText" text="Muy Baja">
      <formula>NOT(ISERROR(SEARCH("Muy Baja",K49)))</formula>
    </cfRule>
  </conditionalFormatting>
  <conditionalFormatting sqref="K49:K53">
    <cfRule type="containsText" dxfId="2609" priority="315" operator="containsText" text="Muy Alta">
      <formula>NOT(ISERROR(SEARCH("Muy Alta",K49)))</formula>
    </cfRule>
    <cfRule type="containsText" dxfId="2608" priority="316" operator="containsText" text="Alta">
      <formula>NOT(ISERROR(SEARCH("Alta",K49)))</formula>
    </cfRule>
  </conditionalFormatting>
  <conditionalFormatting sqref="L49:L53">
    <cfRule type="containsText" dxfId="2607" priority="311" operator="containsText" text="Catastrófico">
      <formula>NOT(ISERROR(SEARCH("Catastrófico",L49)))</formula>
    </cfRule>
    <cfRule type="containsText" dxfId="2606" priority="312" operator="containsText" text="Mayor">
      <formula>NOT(ISERROR(SEARCH("Mayor",L49)))</formula>
    </cfRule>
    <cfRule type="containsText" dxfId="2605" priority="313" operator="containsText" text="Menor">
      <formula>NOT(ISERROR(SEARCH("Menor",L49)))</formula>
    </cfRule>
    <cfRule type="containsText" dxfId="2604" priority="314" operator="containsText" text="Leve">
      <formula>NOT(ISERROR(SEARCH("Leve",L49)))</formula>
    </cfRule>
  </conditionalFormatting>
  <conditionalFormatting sqref="K54:L54">
    <cfRule type="containsText" dxfId="2603" priority="305" operator="containsText" text="3- Moderado">
      <formula>NOT(ISERROR(SEARCH("3- Moderado",K54)))</formula>
    </cfRule>
    <cfRule type="containsText" dxfId="2602" priority="306" operator="containsText" text="6- Moderado">
      <formula>NOT(ISERROR(SEARCH("6- Moderado",K54)))</formula>
    </cfRule>
    <cfRule type="containsText" dxfId="2601" priority="307" operator="containsText" text="4- Moderado">
      <formula>NOT(ISERROR(SEARCH("4- Moderado",K54)))</formula>
    </cfRule>
    <cfRule type="containsText" dxfId="2600" priority="308" operator="containsText" text="3- Bajo">
      <formula>NOT(ISERROR(SEARCH("3- Bajo",K54)))</formula>
    </cfRule>
    <cfRule type="containsText" dxfId="2599" priority="309" operator="containsText" text="4- Bajo">
      <formula>NOT(ISERROR(SEARCH("4- Bajo",K54)))</formula>
    </cfRule>
    <cfRule type="containsText" dxfId="2598" priority="310" operator="containsText" text="1- Bajo">
      <formula>NOT(ISERROR(SEARCH("1- Bajo",K54)))</formula>
    </cfRule>
  </conditionalFormatting>
  <conditionalFormatting sqref="H54:I54">
    <cfRule type="containsText" dxfId="2597" priority="299" operator="containsText" text="3- Moderado">
      <formula>NOT(ISERROR(SEARCH("3- Moderado",H54)))</formula>
    </cfRule>
    <cfRule type="containsText" dxfId="2596" priority="300" operator="containsText" text="6- Moderado">
      <formula>NOT(ISERROR(SEARCH("6- Moderado",H54)))</formula>
    </cfRule>
    <cfRule type="containsText" dxfId="2595" priority="301" operator="containsText" text="4- Moderado">
      <formula>NOT(ISERROR(SEARCH("4- Moderado",H54)))</formula>
    </cfRule>
    <cfRule type="containsText" dxfId="2594" priority="302" operator="containsText" text="3- Bajo">
      <formula>NOT(ISERROR(SEARCH("3- Bajo",H54)))</formula>
    </cfRule>
    <cfRule type="containsText" dxfId="2593" priority="303" operator="containsText" text="4- Bajo">
      <formula>NOT(ISERROR(SEARCH("4- Bajo",H54)))</formula>
    </cfRule>
    <cfRule type="containsText" dxfId="2592" priority="304" operator="containsText" text="1- Bajo">
      <formula>NOT(ISERROR(SEARCH("1- Bajo",H54)))</formula>
    </cfRule>
  </conditionalFormatting>
  <conditionalFormatting sqref="D54:E54">
    <cfRule type="containsText" dxfId="2591" priority="293" operator="containsText" text="3- Moderado">
      <formula>NOT(ISERROR(SEARCH("3- Moderado",D54)))</formula>
    </cfRule>
    <cfRule type="containsText" dxfId="2590" priority="294" operator="containsText" text="6- Moderado">
      <formula>NOT(ISERROR(SEARCH("6- Moderado",D54)))</formula>
    </cfRule>
    <cfRule type="containsText" dxfId="2589" priority="295" operator="containsText" text="4- Moderado">
      <formula>NOT(ISERROR(SEARCH("4- Moderado",D54)))</formula>
    </cfRule>
    <cfRule type="containsText" dxfId="2588" priority="296" operator="containsText" text="3- Bajo">
      <formula>NOT(ISERROR(SEARCH("3- Bajo",D54)))</formula>
    </cfRule>
    <cfRule type="containsText" dxfId="2587" priority="297" operator="containsText" text="4- Bajo">
      <formula>NOT(ISERROR(SEARCH("4- Bajo",D54)))</formula>
    </cfRule>
    <cfRule type="containsText" dxfId="2586" priority="298" operator="containsText" text="1- Bajo">
      <formula>NOT(ISERROR(SEARCH("1- Bajo",D54)))</formula>
    </cfRule>
  </conditionalFormatting>
  <conditionalFormatting sqref="N54">
    <cfRule type="containsText" dxfId="2585" priority="287" operator="containsText" text="3- Moderado">
      <formula>NOT(ISERROR(SEARCH("3- Moderado",N54)))</formula>
    </cfRule>
    <cfRule type="containsText" dxfId="2584" priority="288" operator="containsText" text="6- Moderado">
      <formula>NOT(ISERROR(SEARCH("6- Moderado",N54)))</formula>
    </cfRule>
    <cfRule type="containsText" dxfId="2583" priority="289" operator="containsText" text="4- Moderado">
      <formula>NOT(ISERROR(SEARCH("4- Moderado",N54)))</formula>
    </cfRule>
    <cfRule type="containsText" dxfId="2582" priority="290" operator="containsText" text="3- Bajo">
      <formula>NOT(ISERROR(SEARCH("3- Bajo",N54)))</formula>
    </cfRule>
    <cfRule type="containsText" dxfId="2581" priority="291" operator="containsText" text="4- Bajo">
      <formula>NOT(ISERROR(SEARCH("4- Bajo",N54)))</formula>
    </cfRule>
    <cfRule type="containsText" dxfId="2580" priority="292" operator="containsText" text="1- Bajo">
      <formula>NOT(ISERROR(SEARCH("1- Bajo",N54)))</formula>
    </cfRule>
  </conditionalFormatting>
  <conditionalFormatting sqref="H54:H58 H64:H73">
    <cfRule type="containsText" dxfId="2579" priority="274" operator="containsText" text="Muy Alta">
      <formula>NOT(ISERROR(SEARCH("Muy Alta",H54)))</formula>
    </cfRule>
    <cfRule type="containsText" dxfId="2578" priority="275" operator="containsText" text="Alta">
      <formula>NOT(ISERROR(SEARCH("Alta",H54)))</formula>
    </cfRule>
    <cfRule type="containsText" dxfId="2577" priority="276" operator="containsText" text="Muy Alta">
      <formula>NOT(ISERROR(SEARCH("Muy Alta",H54)))</formula>
    </cfRule>
    <cfRule type="containsText" dxfId="2576" priority="281" operator="containsText" text="Muy Baja">
      <formula>NOT(ISERROR(SEARCH("Muy Baja",H54)))</formula>
    </cfRule>
    <cfRule type="containsText" dxfId="2575" priority="282" operator="containsText" text="Baja">
      <formula>NOT(ISERROR(SEARCH("Baja",H54)))</formula>
    </cfRule>
    <cfRule type="containsText" dxfId="2574" priority="283" operator="containsText" text="Media">
      <formula>NOT(ISERROR(SEARCH("Media",H54)))</formula>
    </cfRule>
    <cfRule type="containsText" dxfId="2573" priority="284" operator="containsText" text="Alta">
      <formula>NOT(ISERROR(SEARCH("Alta",H54)))</formula>
    </cfRule>
    <cfRule type="containsText" dxfId="2572" priority="286" operator="containsText" text="Muy Alta">
      <formula>NOT(ISERROR(SEARCH("Muy Alta",H54)))</formula>
    </cfRule>
  </conditionalFormatting>
  <conditionalFormatting sqref="I54:I58 I64:I73">
    <cfRule type="containsText" dxfId="2571" priority="277" operator="containsText" text="Catastrófico">
      <formula>NOT(ISERROR(SEARCH("Catastrófico",I54)))</formula>
    </cfRule>
    <cfRule type="containsText" dxfId="2570" priority="278" operator="containsText" text="Mayor">
      <formula>NOT(ISERROR(SEARCH("Mayor",I54)))</formula>
    </cfRule>
    <cfRule type="containsText" dxfId="2569" priority="279" operator="containsText" text="Menor">
      <formula>NOT(ISERROR(SEARCH("Menor",I54)))</formula>
    </cfRule>
    <cfRule type="containsText" dxfId="2568" priority="280" operator="containsText" text="Leve">
      <formula>NOT(ISERROR(SEARCH("Leve",I54)))</formula>
    </cfRule>
    <cfRule type="containsText" dxfId="2567" priority="285" operator="containsText" text="Moderado">
      <formula>NOT(ISERROR(SEARCH("Moderado",I54)))</formula>
    </cfRule>
  </conditionalFormatting>
  <conditionalFormatting sqref="K54:K58 K64:K73">
    <cfRule type="containsText" dxfId="2566" priority="273" operator="containsText" text="Media">
      <formula>NOT(ISERROR(SEARCH("Media",K54)))</formula>
    </cfRule>
  </conditionalFormatting>
  <conditionalFormatting sqref="L54:L58 L64:L73">
    <cfRule type="containsText" dxfId="2565" priority="272" operator="containsText" text="Moderado">
      <formula>NOT(ISERROR(SEARCH("Moderado",L54)))</formula>
    </cfRule>
  </conditionalFormatting>
  <conditionalFormatting sqref="J54:J58 J64:J73">
    <cfRule type="containsText" dxfId="2564" priority="271" operator="containsText" text="Moderado">
      <formula>NOT(ISERROR(SEARCH("Moderado",J54)))</formula>
    </cfRule>
  </conditionalFormatting>
  <conditionalFormatting sqref="J54:J58 J64:J73">
    <cfRule type="containsText" dxfId="2563" priority="269" operator="containsText" text="Bajo">
      <formula>NOT(ISERROR(SEARCH("Bajo",J54)))</formula>
    </cfRule>
    <cfRule type="containsText" dxfId="2562" priority="270" operator="containsText" text="Extremo">
      <formula>NOT(ISERROR(SEARCH("Extremo",J54)))</formula>
    </cfRule>
  </conditionalFormatting>
  <conditionalFormatting sqref="K54:K58 K64:K73">
    <cfRule type="containsText" dxfId="2561" priority="267" operator="containsText" text="Baja">
      <formula>NOT(ISERROR(SEARCH("Baja",K54)))</formula>
    </cfRule>
    <cfRule type="containsText" dxfId="2560" priority="268" operator="containsText" text="Muy Baja">
      <formula>NOT(ISERROR(SEARCH("Muy Baja",K54)))</formula>
    </cfRule>
  </conditionalFormatting>
  <conditionalFormatting sqref="K54:K58 K64:K73">
    <cfRule type="containsText" dxfId="2559" priority="265" operator="containsText" text="Muy Alta">
      <formula>NOT(ISERROR(SEARCH("Muy Alta",K54)))</formula>
    </cfRule>
    <cfRule type="containsText" dxfId="2558" priority="266" operator="containsText" text="Alta">
      <formula>NOT(ISERROR(SEARCH("Alta",K54)))</formula>
    </cfRule>
  </conditionalFormatting>
  <conditionalFormatting sqref="L54:L58 L64:L73">
    <cfRule type="containsText" dxfId="2557" priority="261" operator="containsText" text="Catastrófico">
      <formula>NOT(ISERROR(SEARCH("Catastrófico",L54)))</formula>
    </cfRule>
    <cfRule type="containsText" dxfId="2556" priority="262" operator="containsText" text="Mayor">
      <formula>NOT(ISERROR(SEARCH("Mayor",L54)))</formula>
    </cfRule>
    <cfRule type="containsText" dxfId="2555" priority="263" operator="containsText" text="Menor">
      <formula>NOT(ISERROR(SEARCH("Menor",L54)))</formula>
    </cfRule>
    <cfRule type="containsText" dxfId="2554" priority="264" operator="containsText" text="Leve">
      <formula>NOT(ISERROR(SEARCH("Leve",L54)))</formula>
    </cfRule>
  </conditionalFormatting>
  <conditionalFormatting sqref="J38 J35">
    <cfRule type="containsText" dxfId="2553" priority="835" operator="containsText" text="Bajo">
      <formula>NOT(ISERROR(SEARCH("Bajo",J35)))</formula>
    </cfRule>
    <cfRule type="containsText" dxfId="2552" priority="836" operator="containsText" text="Moderado">
      <formula>NOT(ISERROR(SEARCH("Moderado",J35)))</formula>
    </cfRule>
    <cfRule type="containsText" dxfId="2551" priority="837" operator="containsText" text="Alto">
      <formula>NOT(ISERROR(SEARCH("Alto",J35)))</formula>
    </cfRule>
    <cfRule type="containsText" dxfId="2550" priority="838" operator="containsText" text="Extremo">
      <formula>NOT(ISERROR(SEARCH("Extremo",J35)))</formula>
    </cfRule>
    <cfRule type="colorScale" priority="839">
      <colorScale>
        <cfvo type="min"/>
        <cfvo type="max"/>
        <color rgb="FFFF7128"/>
        <color rgb="FFFFEF9C"/>
      </colorScale>
    </cfRule>
  </conditionalFormatting>
  <conditionalFormatting sqref="M38 M35">
    <cfRule type="containsText" dxfId="2549" priority="840" operator="containsText" text="Moderado">
      <formula>NOT(ISERROR(SEARCH("Moderado",M35)))</formula>
    </cfRule>
    <cfRule type="containsText" dxfId="2548" priority="841" operator="containsText" text="Bajo">
      <formula>NOT(ISERROR(SEARCH("Bajo",M35)))</formula>
    </cfRule>
    <cfRule type="containsText" dxfId="2547" priority="842" operator="containsText" text="Moderado">
      <formula>NOT(ISERROR(SEARCH("Moderado",M35)))</formula>
    </cfRule>
    <cfRule type="containsText" dxfId="2546" priority="843" operator="containsText" text="Alto">
      <formula>NOT(ISERROR(SEARCH("Alto",M35)))</formula>
    </cfRule>
    <cfRule type="containsText" dxfId="2545" priority="844" operator="containsText" text="Extremo">
      <formula>NOT(ISERROR(SEARCH("Extremo",M35)))</formula>
    </cfRule>
    <cfRule type="colorScale" priority="845">
      <colorScale>
        <cfvo type="min"/>
        <cfvo type="max"/>
        <color rgb="FFFF7128"/>
        <color rgb="FFFFEF9C"/>
      </colorScale>
    </cfRule>
  </conditionalFormatting>
  <conditionalFormatting sqref="J54:J58 J64:J73">
    <cfRule type="containsText" dxfId="2544" priority="846" operator="containsText" text="Bajo">
      <formula>NOT(ISERROR(SEARCH("Bajo",J54)))</formula>
    </cfRule>
    <cfRule type="containsText" dxfId="2543" priority="847" operator="containsText" text="Moderado">
      <formula>NOT(ISERROR(SEARCH("Moderado",J54)))</formula>
    </cfRule>
    <cfRule type="containsText" dxfId="2542" priority="848" operator="containsText" text="Alto">
      <formula>NOT(ISERROR(SEARCH("Alto",J54)))</formula>
    </cfRule>
    <cfRule type="containsText" dxfId="2541" priority="849" operator="containsText" text="Extremo">
      <formula>NOT(ISERROR(SEARCH("Extremo",J54)))</formula>
    </cfRule>
    <cfRule type="colorScale" priority="850">
      <colorScale>
        <cfvo type="min"/>
        <cfvo type="max"/>
        <color rgb="FFFF7128"/>
        <color rgb="FFFFEF9C"/>
      </colorScale>
    </cfRule>
  </conditionalFormatting>
  <conditionalFormatting sqref="M54:M58 M64:M73">
    <cfRule type="containsText" dxfId="2540" priority="851" operator="containsText" text="Moderado">
      <formula>NOT(ISERROR(SEARCH("Moderado",M54)))</formula>
    </cfRule>
    <cfRule type="containsText" dxfId="2539" priority="852" operator="containsText" text="Bajo">
      <formula>NOT(ISERROR(SEARCH("Bajo",M54)))</formula>
    </cfRule>
    <cfRule type="containsText" dxfId="2538" priority="853" operator="containsText" text="Moderado">
      <formula>NOT(ISERROR(SEARCH("Moderado",M54)))</formula>
    </cfRule>
    <cfRule type="containsText" dxfId="2537" priority="854" operator="containsText" text="Alto">
      <formula>NOT(ISERROR(SEARCH("Alto",M54)))</formula>
    </cfRule>
    <cfRule type="containsText" dxfId="2536" priority="855" operator="containsText" text="Extremo">
      <formula>NOT(ISERROR(SEARCH("Extremo",M54)))</formula>
    </cfRule>
    <cfRule type="colorScale" priority="856">
      <colorScale>
        <cfvo type="min"/>
        <cfvo type="max"/>
        <color rgb="FFFF7128"/>
        <color rgb="FFFFEF9C"/>
      </colorScale>
    </cfRule>
  </conditionalFormatting>
  <conditionalFormatting sqref="A59">
    <cfRule type="containsText" dxfId="2535" priority="255" operator="containsText" text="3- Moderado">
      <formula>NOT(ISERROR(SEARCH("3- Moderado",A59)))</formula>
    </cfRule>
    <cfRule type="containsText" dxfId="2534" priority="256" operator="containsText" text="6- Moderado">
      <formula>NOT(ISERROR(SEARCH("6- Moderado",A59)))</formula>
    </cfRule>
    <cfRule type="containsText" dxfId="2533" priority="257" operator="containsText" text="4- Moderado">
      <formula>NOT(ISERROR(SEARCH("4- Moderado",A59)))</formula>
    </cfRule>
    <cfRule type="containsText" dxfId="2532" priority="258" operator="containsText" text="3- Bajo">
      <formula>NOT(ISERROR(SEARCH("3- Bajo",A59)))</formula>
    </cfRule>
    <cfRule type="containsText" dxfId="2531" priority="259" operator="containsText" text="4- Bajo">
      <formula>NOT(ISERROR(SEARCH("4- Bajo",A59)))</formula>
    </cfRule>
    <cfRule type="containsText" dxfId="2530" priority="260" operator="containsText" text="1- Bajo">
      <formula>NOT(ISERROR(SEARCH("1- Bajo",A59)))</formula>
    </cfRule>
  </conditionalFormatting>
  <conditionalFormatting sqref="B59">
    <cfRule type="containsText" dxfId="2529" priority="249" operator="containsText" text="3- Moderado">
      <formula>NOT(ISERROR(SEARCH("3- Moderado",B59)))</formula>
    </cfRule>
    <cfRule type="containsText" dxfId="2528" priority="250" operator="containsText" text="6- Moderado">
      <formula>NOT(ISERROR(SEARCH("6- Moderado",B59)))</formula>
    </cfRule>
    <cfRule type="containsText" dxfId="2527" priority="251" operator="containsText" text="4- Moderado">
      <formula>NOT(ISERROR(SEARCH("4- Moderado",B59)))</formula>
    </cfRule>
    <cfRule type="containsText" dxfId="2526" priority="252" operator="containsText" text="3- Bajo">
      <formula>NOT(ISERROR(SEARCH("3- Bajo",B59)))</formula>
    </cfRule>
    <cfRule type="containsText" dxfId="2525" priority="253" operator="containsText" text="4- Bajo">
      <formula>NOT(ISERROR(SEARCH("4- Bajo",B59)))</formula>
    </cfRule>
    <cfRule type="containsText" dxfId="2524" priority="254" operator="containsText" text="1- Bajo">
      <formula>NOT(ISERROR(SEARCH("1- Bajo",B59)))</formula>
    </cfRule>
  </conditionalFormatting>
  <conditionalFormatting sqref="A64">
    <cfRule type="containsText" dxfId="2523" priority="237" operator="containsText" text="3- Moderado">
      <formula>NOT(ISERROR(SEARCH("3- Moderado",A64)))</formula>
    </cfRule>
    <cfRule type="containsText" dxfId="2522" priority="238" operator="containsText" text="6- Moderado">
      <formula>NOT(ISERROR(SEARCH("6- Moderado",A64)))</formula>
    </cfRule>
    <cfRule type="containsText" dxfId="2521" priority="239" operator="containsText" text="4- Moderado">
      <formula>NOT(ISERROR(SEARCH("4- Moderado",A64)))</formula>
    </cfRule>
    <cfRule type="containsText" dxfId="2520" priority="240" operator="containsText" text="3- Bajo">
      <formula>NOT(ISERROR(SEARCH("3- Bajo",A64)))</formula>
    </cfRule>
    <cfRule type="containsText" dxfId="2519" priority="241" operator="containsText" text="4- Bajo">
      <formula>NOT(ISERROR(SEARCH("4- Bajo",A64)))</formula>
    </cfRule>
    <cfRule type="containsText" dxfId="2518" priority="242" operator="containsText" text="1- Bajo">
      <formula>NOT(ISERROR(SEARCH("1- Bajo",A64)))</formula>
    </cfRule>
  </conditionalFormatting>
  <conditionalFormatting sqref="B64">
    <cfRule type="containsText" dxfId="2517" priority="231" operator="containsText" text="3- Moderado">
      <formula>NOT(ISERROR(SEARCH("3- Moderado",B64)))</formula>
    </cfRule>
    <cfRule type="containsText" dxfId="2516" priority="232" operator="containsText" text="6- Moderado">
      <formula>NOT(ISERROR(SEARCH("6- Moderado",B64)))</formula>
    </cfRule>
    <cfRule type="containsText" dxfId="2515" priority="233" operator="containsText" text="4- Moderado">
      <formula>NOT(ISERROR(SEARCH("4- Moderado",B64)))</formula>
    </cfRule>
    <cfRule type="containsText" dxfId="2514" priority="234" operator="containsText" text="3- Bajo">
      <formula>NOT(ISERROR(SEARCH("3- Bajo",B64)))</formula>
    </cfRule>
    <cfRule type="containsText" dxfId="2513" priority="235" operator="containsText" text="4- Bajo">
      <formula>NOT(ISERROR(SEARCH("4- Bajo",B64)))</formula>
    </cfRule>
    <cfRule type="containsText" dxfId="2512" priority="236" operator="containsText" text="1- Bajo">
      <formula>NOT(ISERROR(SEARCH("1- Bajo",B64)))</formula>
    </cfRule>
  </conditionalFormatting>
  <conditionalFormatting sqref="K64:L64">
    <cfRule type="containsText" dxfId="2511" priority="225" operator="containsText" text="3- Moderado">
      <formula>NOT(ISERROR(SEARCH("3- Moderado",K64)))</formula>
    </cfRule>
    <cfRule type="containsText" dxfId="2510" priority="226" operator="containsText" text="6- Moderado">
      <formula>NOT(ISERROR(SEARCH("6- Moderado",K64)))</formula>
    </cfRule>
    <cfRule type="containsText" dxfId="2509" priority="227" operator="containsText" text="4- Moderado">
      <formula>NOT(ISERROR(SEARCH("4- Moderado",K64)))</formula>
    </cfRule>
    <cfRule type="containsText" dxfId="2508" priority="228" operator="containsText" text="3- Bajo">
      <formula>NOT(ISERROR(SEARCH("3- Bajo",K64)))</formula>
    </cfRule>
    <cfRule type="containsText" dxfId="2507" priority="229" operator="containsText" text="4- Bajo">
      <formula>NOT(ISERROR(SEARCH("4- Bajo",K64)))</formula>
    </cfRule>
    <cfRule type="containsText" dxfId="2506" priority="230" operator="containsText" text="1- Bajo">
      <formula>NOT(ISERROR(SEARCH("1- Bajo",K64)))</formula>
    </cfRule>
  </conditionalFormatting>
  <conditionalFormatting sqref="H64:I64">
    <cfRule type="containsText" dxfId="2505" priority="219" operator="containsText" text="3- Moderado">
      <formula>NOT(ISERROR(SEARCH("3- Moderado",H64)))</formula>
    </cfRule>
    <cfRule type="containsText" dxfId="2504" priority="220" operator="containsText" text="6- Moderado">
      <formula>NOT(ISERROR(SEARCH("6- Moderado",H64)))</formula>
    </cfRule>
    <cfRule type="containsText" dxfId="2503" priority="221" operator="containsText" text="4- Moderado">
      <formula>NOT(ISERROR(SEARCH("4- Moderado",H64)))</formula>
    </cfRule>
    <cfRule type="containsText" dxfId="2502" priority="222" operator="containsText" text="3- Bajo">
      <formula>NOT(ISERROR(SEARCH("3- Bajo",H64)))</formula>
    </cfRule>
    <cfRule type="containsText" dxfId="2501" priority="223" operator="containsText" text="4- Bajo">
      <formula>NOT(ISERROR(SEARCH("4- Bajo",H64)))</formula>
    </cfRule>
    <cfRule type="containsText" dxfId="2500" priority="224" operator="containsText" text="1- Bajo">
      <formula>NOT(ISERROR(SEARCH("1- Bajo",H64)))</formula>
    </cfRule>
  </conditionalFormatting>
  <conditionalFormatting sqref="D64:E64">
    <cfRule type="containsText" dxfId="2499" priority="213" operator="containsText" text="3- Moderado">
      <formula>NOT(ISERROR(SEARCH("3- Moderado",D64)))</formula>
    </cfRule>
    <cfRule type="containsText" dxfId="2498" priority="214" operator="containsText" text="6- Moderado">
      <formula>NOT(ISERROR(SEARCH("6- Moderado",D64)))</formula>
    </cfRule>
    <cfRule type="containsText" dxfId="2497" priority="215" operator="containsText" text="4- Moderado">
      <formula>NOT(ISERROR(SEARCH("4- Moderado",D64)))</formula>
    </cfRule>
    <cfRule type="containsText" dxfId="2496" priority="216" operator="containsText" text="3- Bajo">
      <formula>NOT(ISERROR(SEARCH("3- Bajo",D64)))</formula>
    </cfRule>
    <cfRule type="containsText" dxfId="2495" priority="217" operator="containsText" text="4- Bajo">
      <formula>NOT(ISERROR(SEARCH("4- Bajo",D64)))</formula>
    </cfRule>
    <cfRule type="containsText" dxfId="2494" priority="218" operator="containsText" text="1- Bajo">
      <formula>NOT(ISERROR(SEARCH("1- Bajo",D64)))</formula>
    </cfRule>
  </conditionalFormatting>
  <conditionalFormatting sqref="F64:G64">
    <cfRule type="containsText" dxfId="2493" priority="207" operator="containsText" text="3- Moderado">
      <formula>NOT(ISERROR(SEARCH("3- Moderado",F64)))</formula>
    </cfRule>
    <cfRule type="containsText" dxfId="2492" priority="208" operator="containsText" text="6- Moderado">
      <formula>NOT(ISERROR(SEARCH("6- Moderado",F64)))</formula>
    </cfRule>
    <cfRule type="containsText" dxfId="2491" priority="209" operator="containsText" text="4- Moderado">
      <formula>NOT(ISERROR(SEARCH("4- Moderado",F64)))</formula>
    </cfRule>
    <cfRule type="containsText" dxfId="2490" priority="210" operator="containsText" text="3- Bajo">
      <formula>NOT(ISERROR(SEARCH("3- Bajo",F64)))</formula>
    </cfRule>
    <cfRule type="containsText" dxfId="2489" priority="211" operator="containsText" text="4- Bajo">
      <formula>NOT(ISERROR(SEARCH("4- Bajo",F64)))</formula>
    </cfRule>
    <cfRule type="containsText" dxfId="2488" priority="212" operator="containsText" text="1- Bajo">
      <formula>NOT(ISERROR(SEARCH("1- Bajo",F64)))</formula>
    </cfRule>
  </conditionalFormatting>
  <conditionalFormatting sqref="N64 N69">
    <cfRule type="containsText" dxfId="2487" priority="201" operator="containsText" text="3- Moderado">
      <formula>NOT(ISERROR(SEARCH("3- Moderado",N64)))</formula>
    </cfRule>
    <cfRule type="containsText" dxfId="2486" priority="202" operator="containsText" text="6- Moderado">
      <formula>NOT(ISERROR(SEARCH("6- Moderado",N64)))</formula>
    </cfRule>
    <cfRule type="containsText" dxfId="2485" priority="203" operator="containsText" text="4- Moderado">
      <formula>NOT(ISERROR(SEARCH("4- Moderado",N64)))</formula>
    </cfRule>
    <cfRule type="containsText" dxfId="2484" priority="204" operator="containsText" text="3- Bajo">
      <formula>NOT(ISERROR(SEARCH("3- Bajo",N64)))</formula>
    </cfRule>
    <cfRule type="containsText" dxfId="2483" priority="205" operator="containsText" text="4- Bajo">
      <formula>NOT(ISERROR(SEARCH("4- Bajo",N64)))</formula>
    </cfRule>
    <cfRule type="containsText" dxfId="2482" priority="206" operator="containsText" text="1- Bajo">
      <formula>NOT(ISERROR(SEARCH("1- Bajo",N64)))</formula>
    </cfRule>
  </conditionalFormatting>
  <conditionalFormatting sqref="A69">
    <cfRule type="containsText" dxfId="2481" priority="195" operator="containsText" text="3- Moderado">
      <formula>NOT(ISERROR(SEARCH("3- Moderado",A69)))</formula>
    </cfRule>
    <cfRule type="containsText" dxfId="2480" priority="196" operator="containsText" text="6- Moderado">
      <formula>NOT(ISERROR(SEARCH("6- Moderado",A69)))</formula>
    </cfRule>
    <cfRule type="containsText" dxfId="2479" priority="197" operator="containsText" text="4- Moderado">
      <formula>NOT(ISERROR(SEARCH("4- Moderado",A69)))</formula>
    </cfRule>
    <cfRule type="containsText" dxfId="2478" priority="198" operator="containsText" text="3- Bajo">
      <formula>NOT(ISERROR(SEARCH("3- Bajo",A69)))</formula>
    </cfRule>
    <cfRule type="containsText" dxfId="2477" priority="199" operator="containsText" text="4- Bajo">
      <formula>NOT(ISERROR(SEARCH("4- Bajo",A69)))</formula>
    </cfRule>
    <cfRule type="containsText" dxfId="2476" priority="200" operator="containsText" text="1- Bajo">
      <formula>NOT(ISERROR(SEARCH("1- Bajo",A69)))</formula>
    </cfRule>
  </conditionalFormatting>
  <conditionalFormatting sqref="B69">
    <cfRule type="containsText" dxfId="2475" priority="189" operator="containsText" text="3- Moderado">
      <formula>NOT(ISERROR(SEARCH("3- Moderado",B69)))</formula>
    </cfRule>
    <cfRule type="containsText" dxfId="2474" priority="190" operator="containsText" text="6- Moderado">
      <formula>NOT(ISERROR(SEARCH("6- Moderado",B69)))</formula>
    </cfRule>
    <cfRule type="containsText" dxfId="2473" priority="191" operator="containsText" text="4- Moderado">
      <formula>NOT(ISERROR(SEARCH("4- Moderado",B69)))</formula>
    </cfRule>
    <cfRule type="containsText" dxfId="2472" priority="192" operator="containsText" text="3- Bajo">
      <formula>NOT(ISERROR(SEARCH("3- Bajo",B69)))</formula>
    </cfRule>
    <cfRule type="containsText" dxfId="2471" priority="193" operator="containsText" text="4- Bajo">
      <formula>NOT(ISERROR(SEARCH("4- Bajo",B69)))</formula>
    </cfRule>
    <cfRule type="containsText" dxfId="2470" priority="194" operator="containsText" text="1- Bajo">
      <formula>NOT(ISERROR(SEARCH("1- Bajo",B69)))</formula>
    </cfRule>
  </conditionalFormatting>
  <conditionalFormatting sqref="K69:L69">
    <cfRule type="containsText" dxfId="2469" priority="183" operator="containsText" text="3- Moderado">
      <formula>NOT(ISERROR(SEARCH("3- Moderado",K69)))</formula>
    </cfRule>
    <cfRule type="containsText" dxfId="2468" priority="184" operator="containsText" text="6- Moderado">
      <formula>NOT(ISERROR(SEARCH("6- Moderado",K69)))</formula>
    </cfRule>
    <cfRule type="containsText" dxfId="2467" priority="185" operator="containsText" text="4- Moderado">
      <formula>NOT(ISERROR(SEARCH("4- Moderado",K69)))</formula>
    </cfRule>
    <cfRule type="containsText" dxfId="2466" priority="186" operator="containsText" text="3- Bajo">
      <formula>NOT(ISERROR(SEARCH("3- Bajo",K69)))</formula>
    </cfRule>
    <cfRule type="containsText" dxfId="2465" priority="187" operator="containsText" text="4- Bajo">
      <formula>NOT(ISERROR(SEARCH("4- Bajo",K69)))</formula>
    </cfRule>
    <cfRule type="containsText" dxfId="2464" priority="188" operator="containsText" text="1- Bajo">
      <formula>NOT(ISERROR(SEARCH("1- Bajo",K69)))</formula>
    </cfRule>
  </conditionalFormatting>
  <conditionalFormatting sqref="H69:I69">
    <cfRule type="containsText" dxfId="2463" priority="177" operator="containsText" text="3- Moderado">
      <formula>NOT(ISERROR(SEARCH("3- Moderado",H69)))</formula>
    </cfRule>
    <cfRule type="containsText" dxfId="2462" priority="178" operator="containsText" text="6- Moderado">
      <formula>NOT(ISERROR(SEARCH("6- Moderado",H69)))</formula>
    </cfRule>
    <cfRule type="containsText" dxfId="2461" priority="179" operator="containsText" text="4- Moderado">
      <formula>NOT(ISERROR(SEARCH("4- Moderado",H69)))</formula>
    </cfRule>
    <cfRule type="containsText" dxfId="2460" priority="180" operator="containsText" text="3- Bajo">
      <formula>NOT(ISERROR(SEARCH("3- Bajo",H69)))</formula>
    </cfRule>
    <cfRule type="containsText" dxfId="2459" priority="181" operator="containsText" text="4- Bajo">
      <formula>NOT(ISERROR(SEARCH("4- Bajo",H69)))</formula>
    </cfRule>
    <cfRule type="containsText" dxfId="2458" priority="182" operator="containsText" text="1- Bajo">
      <formula>NOT(ISERROR(SEARCH("1- Bajo",H69)))</formula>
    </cfRule>
  </conditionalFormatting>
  <conditionalFormatting sqref="D69:E69">
    <cfRule type="containsText" dxfId="2457" priority="171" operator="containsText" text="3- Moderado">
      <formula>NOT(ISERROR(SEARCH("3- Moderado",D69)))</formula>
    </cfRule>
    <cfRule type="containsText" dxfId="2456" priority="172" operator="containsText" text="6- Moderado">
      <formula>NOT(ISERROR(SEARCH("6- Moderado",D69)))</formula>
    </cfRule>
    <cfRule type="containsText" dxfId="2455" priority="173" operator="containsText" text="4- Moderado">
      <formula>NOT(ISERROR(SEARCH("4- Moderado",D69)))</formula>
    </cfRule>
    <cfRule type="containsText" dxfId="2454" priority="174" operator="containsText" text="3- Bajo">
      <formula>NOT(ISERROR(SEARCH("3- Bajo",D69)))</formula>
    </cfRule>
    <cfRule type="containsText" dxfId="2453" priority="175" operator="containsText" text="4- Bajo">
      <formula>NOT(ISERROR(SEARCH("4- Bajo",D69)))</formula>
    </cfRule>
    <cfRule type="containsText" dxfId="2452" priority="176" operator="containsText" text="1- Bajo">
      <formula>NOT(ISERROR(SEARCH("1- Bajo",D69)))</formula>
    </cfRule>
  </conditionalFormatting>
  <conditionalFormatting sqref="F69:G69">
    <cfRule type="containsText" dxfId="2451" priority="165" operator="containsText" text="3- Moderado">
      <formula>NOT(ISERROR(SEARCH("3- Moderado",F69)))</formula>
    </cfRule>
    <cfRule type="containsText" dxfId="2450" priority="166" operator="containsText" text="6- Moderado">
      <formula>NOT(ISERROR(SEARCH("6- Moderado",F69)))</formula>
    </cfRule>
    <cfRule type="containsText" dxfId="2449" priority="167" operator="containsText" text="4- Moderado">
      <formula>NOT(ISERROR(SEARCH("4- Moderado",F69)))</formula>
    </cfRule>
    <cfRule type="containsText" dxfId="2448" priority="168" operator="containsText" text="3- Bajo">
      <formula>NOT(ISERROR(SEARCH("3- Bajo",F69)))</formula>
    </cfRule>
    <cfRule type="containsText" dxfId="2447" priority="169" operator="containsText" text="4- Bajo">
      <formula>NOT(ISERROR(SEARCH("4- Bajo",F69)))</formula>
    </cfRule>
    <cfRule type="containsText" dxfId="2446" priority="170" operator="containsText" text="1- Bajo">
      <formula>NOT(ISERROR(SEARCH("1- Bajo",F69)))</formula>
    </cfRule>
  </conditionalFormatting>
  <conditionalFormatting sqref="C54">
    <cfRule type="containsText" dxfId="2445" priority="153" operator="containsText" text="3- Moderado">
      <formula>NOT(ISERROR(SEARCH("3- Moderado",C54)))</formula>
    </cfRule>
    <cfRule type="containsText" dxfId="2444" priority="154" operator="containsText" text="6- Moderado">
      <formula>NOT(ISERROR(SEARCH("6- Moderado",C54)))</formula>
    </cfRule>
    <cfRule type="containsText" dxfId="2443" priority="155" operator="containsText" text="4- Moderado">
      <formula>NOT(ISERROR(SEARCH("4- Moderado",C54)))</formula>
    </cfRule>
    <cfRule type="containsText" dxfId="2442" priority="156" operator="containsText" text="3- Bajo">
      <formula>NOT(ISERROR(SEARCH("3- Bajo",C54)))</formula>
    </cfRule>
    <cfRule type="containsText" dxfId="2441" priority="157" operator="containsText" text="4- Bajo">
      <formula>NOT(ISERROR(SEARCH("4- Bajo",C54)))</formula>
    </cfRule>
    <cfRule type="containsText" dxfId="2440" priority="158" operator="containsText" text="1- Bajo">
      <formula>NOT(ISERROR(SEARCH("1- Bajo",C54)))</formula>
    </cfRule>
  </conditionalFormatting>
  <conditionalFormatting sqref="C59">
    <cfRule type="containsText" dxfId="2439" priority="147" operator="containsText" text="3- Moderado">
      <formula>NOT(ISERROR(SEARCH("3- Moderado",C59)))</formula>
    </cfRule>
    <cfRule type="containsText" dxfId="2438" priority="148" operator="containsText" text="6- Moderado">
      <formula>NOT(ISERROR(SEARCH("6- Moderado",C59)))</formula>
    </cfRule>
    <cfRule type="containsText" dxfId="2437" priority="149" operator="containsText" text="4- Moderado">
      <formula>NOT(ISERROR(SEARCH("4- Moderado",C59)))</formula>
    </cfRule>
    <cfRule type="containsText" dxfId="2436" priority="150" operator="containsText" text="3- Bajo">
      <formula>NOT(ISERROR(SEARCH("3- Bajo",C59)))</formula>
    </cfRule>
    <cfRule type="containsText" dxfId="2435" priority="151" operator="containsText" text="4- Bajo">
      <formula>NOT(ISERROR(SEARCH("4- Bajo",C59)))</formula>
    </cfRule>
    <cfRule type="containsText" dxfId="2434" priority="152" operator="containsText" text="1- Bajo">
      <formula>NOT(ISERROR(SEARCH("1- Bajo",C59)))</formula>
    </cfRule>
  </conditionalFormatting>
  <conditionalFormatting sqref="C64 C69">
    <cfRule type="containsText" dxfId="2433" priority="141" operator="containsText" text="3- Moderado">
      <formula>NOT(ISERROR(SEARCH("3- Moderado",C64)))</formula>
    </cfRule>
    <cfRule type="containsText" dxfId="2432" priority="142" operator="containsText" text="6- Moderado">
      <formula>NOT(ISERROR(SEARCH("6- Moderado",C64)))</formula>
    </cfRule>
    <cfRule type="containsText" dxfId="2431" priority="143" operator="containsText" text="4- Moderado">
      <formula>NOT(ISERROR(SEARCH("4- Moderado",C64)))</formula>
    </cfRule>
    <cfRule type="containsText" dxfId="2430" priority="144" operator="containsText" text="3- Bajo">
      <formula>NOT(ISERROR(SEARCH("3- Bajo",C64)))</formula>
    </cfRule>
    <cfRule type="containsText" dxfId="2429" priority="145" operator="containsText" text="4- Bajo">
      <formula>NOT(ISERROR(SEARCH("4- Bajo",C64)))</formula>
    </cfRule>
    <cfRule type="containsText" dxfId="2428" priority="146" operator="containsText" text="1- Bajo">
      <formula>NOT(ISERROR(SEARCH("1- Bajo",C64)))</formula>
    </cfRule>
  </conditionalFormatting>
  <conditionalFormatting sqref="F54 F59">
    <cfRule type="containsText" dxfId="2427" priority="135" operator="containsText" text="3- Moderado">
      <formula>NOT(ISERROR(SEARCH("3- Moderado",F54)))</formula>
    </cfRule>
    <cfRule type="containsText" dxfId="2426" priority="136" operator="containsText" text="6- Moderado">
      <formula>NOT(ISERROR(SEARCH("6- Moderado",F54)))</formula>
    </cfRule>
    <cfRule type="containsText" dxfId="2425" priority="137" operator="containsText" text="4- Moderado">
      <formula>NOT(ISERROR(SEARCH("4- Moderado",F54)))</formula>
    </cfRule>
    <cfRule type="containsText" dxfId="2424" priority="138" operator="containsText" text="3- Bajo">
      <formula>NOT(ISERROR(SEARCH("3- Bajo",F54)))</formula>
    </cfRule>
    <cfRule type="containsText" dxfId="2423" priority="139" operator="containsText" text="4- Bajo">
      <formula>NOT(ISERROR(SEARCH("4- Bajo",F54)))</formula>
    </cfRule>
    <cfRule type="containsText" dxfId="2422" priority="140" operator="containsText" text="1- Bajo">
      <formula>NOT(ISERROR(SEARCH("1- Bajo",F54)))</formula>
    </cfRule>
  </conditionalFormatting>
  <conditionalFormatting sqref="D59:E59">
    <cfRule type="containsText" dxfId="2421" priority="129" operator="containsText" text="3- Moderado">
      <formula>NOT(ISERROR(SEARCH("3- Moderado",D59)))</formula>
    </cfRule>
    <cfRule type="containsText" dxfId="2420" priority="130" operator="containsText" text="6- Moderado">
      <formula>NOT(ISERROR(SEARCH("6- Moderado",D59)))</formula>
    </cfRule>
    <cfRule type="containsText" dxfId="2419" priority="131" operator="containsText" text="4- Moderado">
      <formula>NOT(ISERROR(SEARCH("4- Moderado",D59)))</formula>
    </cfRule>
    <cfRule type="containsText" dxfId="2418" priority="132" operator="containsText" text="3- Bajo">
      <formula>NOT(ISERROR(SEARCH("3- Bajo",D59)))</formula>
    </cfRule>
    <cfRule type="containsText" dxfId="2417" priority="133" operator="containsText" text="4- Bajo">
      <formula>NOT(ISERROR(SEARCH("4- Bajo",D59)))</formula>
    </cfRule>
    <cfRule type="containsText" dxfId="2416" priority="134" operator="containsText" text="1- Bajo">
      <formula>NOT(ISERROR(SEARCH("1- Bajo",D59)))</formula>
    </cfRule>
  </conditionalFormatting>
  <conditionalFormatting sqref="G54">
    <cfRule type="containsText" dxfId="2415" priority="123" operator="containsText" text="3- Moderado">
      <formula>NOT(ISERROR(SEARCH("3- Moderado",G54)))</formula>
    </cfRule>
    <cfRule type="containsText" dxfId="2414" priority="124" operator="containsText" text="6- Moderado">
      <formula>NOT(ISERROR(SEARCH("6- Moderado",G54)))</formula>
    </cfRule>
    <cfRule type="containsText" dxfId="2413" priority="125" operator="containsText" text="4- Moderado">
      <formula>NOT(ISERROR(SEARCH("4- Moderado",G54)))</formula>
    </cfRule>
    <cfRule type="containsText" dxfId="2412" priority="126" operator="containsText" text="3- Bajo">
      <formula>NOT(ISERROR(SEARCH("3- Bajo",G54)))</formula>
    </cfRule>
    <cfRule type="containsText" dxfId="2411" priority="127" operator="containsText" text="4- Bajo">
      <formula>NOT(ISERROR(SEARCH("4- Bajo",G54)))</formula>
    </cfRule>
    <cfRule type="containsText" dxfId="2410" priority="128" operator="containsText" text="1- Bajo">
      <formula>NOT(ISERROR(SEARCH("1- Bajo",G54)))</formula>
    </cfRule>
  </conditionalFormatting>
  <conditionalFormatting sqref="G59">
    <cfRule type="containsText" dxfId="2409" priority="117" operator="containsText" text="3- Moderado">
      <formula>NOT(ISERROR(SEARCH("3- Moderado",G59)))</formula>
    </cfRule>
    <cfRule type="containsText" dxfId="2408" priority="118" operator="containsText" text="6- Moderado">
      <formula>NOT(ISERROR(SEARCH("6- Moderado",G59)))</formula>
    </cfRule>
    <cfRule type="containsText" dxfId="2407" priority="119" operator="containsText" text="4- Moderado">
      <formula>NOT(ISERROR(SEARCH("4- Moderado",G59)))</formula>
    </cfRule>
    <cfRule type="containsText" dxfId="2406" priority="120" operator="containsText" text="3- Bajo">
      <formula>NOT(ISERROR(SEARCH("3- Bajo",G59)))</formula>
    </cfRule>
    <cfRule type="containsText" dxfId="2405" priority="121" operator="containsText" text="4- Bajo">
      <formula>NOT(ISERROR(SEARCH("4- Bajo",G59)))</formula>
    </cfRule>
    <cfRule type="containsText" dxfId="2404" priority="122" operator="containsText" text="1- Bajo">
      <formula>NOT(ISERROR(SEARCH("1- Bajo",G59)))</formula>
    </cfRule>
  </conditionalFormatting>
  <conditionalFormatting sqref="B39">
    <cfRule type="containsText" dxfId="2403" priority="62" operator="containsText" text="3- Moderado">
      <formula>NOT(ISERROR(SEARCH("3- Moderado",B39)))</formula>
    </cfRule>
    <cfRule type="containsText" dxfId="2402" priority="63" operator="containsText" text="6- Moderado">
      <formula>NOT(ISERROR(SEARCH("6- Moderado",B39)))</formula>
    </cfRule>
    <cfRule type="containsText" dxfId="2401" priority="64" operator="containsText" text="4- Moderado">
      <formula>NOT(ISERROR(SEARCH("4- Moderado",B39)))</formula>
    </cfRule>
    <cfRule type="containsText" dxfId="2400" priority="65" operator="containsText" text="3- Bajo">
      <formula>NOT(ISERROR(SEARCH("3- Bajo",B39)))</formula>
    </cfRule>
    <cfRule type="containsText" dxfId="2399" priority="66" operator="containsText" text="4- Bajo">
      <formula>NOT(ISERROR(SEARCH("4- Bajo",B39)))</formula>
    </cfRule>
    <cfRule type="containsText" dxfId="2398" priority="67" operator="containsText" text="1- Bajo">
      <formula>NOT(ISERROR(SEARCH("1- Bajo",B39)))</formula>
    </cfRule>
  </conditionalFormatting>
  <conditionalFormatting sqref="N59">
    <cfRule type="containsText" dxfId="2397" priority="56" operator="containsText" text="3- Moderado">
      <formula>NOT(ISERROR(SEARCH("3- Moderado",N59)))</formula>
    </cfRule>
    <cfRule type="containsText" dxfId="2396" priority="57" operator="containsText" text="6- Moderado">
      <formula>NOT(ISERROR(SEARCH("6- Moderado",N59)))</formula>
    </cfRule>
    <cfRule type="containsText" dxfId="2395" priority="58" operator="containsText" text="4- Moderado">
      <formula>NOT(ISERROR(SEARCH("4- Moderado",N59)))</formula>
    </cfRule>
    <cfRule type="containsText" dxfId="2394" priority="59" operator="containsText" text="3- Bajo">
      <formula>NOT(ISERROR(SEARCH("3- Bajo",N59)))</formula>
    </cfRule>
    <cfRule type="containsText" dxfId="2393" priority="60" operator="containsText" text="4- Bajo">
      <formula>NOT(ISERROR(SEARCH("4- Bajo",N59)))</formula>
    </cfRule>
    <cfRule type="containsText" dxfId="2392" priority="61" operator="containsText" text="1- Bajo">
      <formula>NOT(ISERROR(SEARCH("1- Bajo",N59)))</formula>
    </cfRule>
  </conditionalFormatting>
  <conditionalFormatting sqref="L59:L63">
    <cfRule type="containsText" dxfId="2391" priority="55" operator="containsText" text="Moderado">
      <formula>NOT(ISERROR(SEARCH("Moderado",L59)))</formula>
    </cfRule>
  </conditionalFormatting>
  <conditionalFormatting sqref="L59:L63">
    <cfRule type="containsText" dxfId="2390" priority="51" operator="containsText" text="Catastrófico">
      <formula>NOT(ISERROR(SEARCH("Catastrófico",L59)))</formula>
    </cfRule>
    <cfRule type="containsText" dxfId="2389" priority="52" operator="containsText" text="Mayor">
      <formula>NOT(ISERROR(SEARCH("Mayor",L59)))</formula>
    </cfRule>
    <cfRule type="containsText" dxfId="2388" priority="53" operator="containsText" text="Menor">
      <formula>NOT(ISERROR(SEARCH("Menor",L59)))</formula>
    </cfRule>
    <cfRule type="containsText" dxfId="2387" priority="54" operator="containsText" text="Leve">
      <formula>NOT(ISERROR(SEARCH("Leve",L59)))</formula>
    </cfRule>
  </conditionalFormatting>
  <conditionalFormatting sqref="K59">
    <cfRule type="containsText" dxfId="2386" priority="45" operator="containsText" text="3- Moderado">
      <formula>NOT(ISERROR(SEARCH("3- Moderado",K59)))</formula>
    </cfRule>
    <cfRule type="containsText" dxfId="2385" priority="46" operator="containsText" text="6- Moderado">
      <formula>NOT(ISERROR(SEARCH("6- Moderado",K59)))</formula>
    </cfRule>
    <cfRule type="containsText" dxfId="2384" priority="47" operator="containsText" text="4- Moderado">
      <formula>NOT(ISERROR(SEARCH("4- Moderado",K59)))</formula>
    </cfRule>
    <cfRule type="containsText" dxfId="2383" priority="48" operator="containsText" text="3- Bajo">
      <formula>NOT(ISERROR(SEARCH("3- Bajo",K59)))</formula>
    </cfRule>
    <cfRule type="containsText" dxfId="2382" priority="49" operator="containsText" text="4- Bajo">
      <formula>NOT(ISERROR(SEARCH("4- Bajo",K59)))</formula>
    </cfRule>
    <cfRule type="containsText" dxfId="2381" priority="50" operator="containsText" text="1- Bajo">
      <formula>NOT(ISERROR(SEARCH("1- Bajo",K59)))</formula>
    </cfRule>
  </conditionalFormatting>
  <conditionalFormatting sqref="H59:I59">
    <cfRule type="containsText" dxfId="2380" priority="39" operator="containsText" text="3- Moderado">
      <formula>NOT(ISERROR(SEARCH("3- Moderado",H59)))</formula>
    </cfRule>
    <cfRule type="containsText" dxfId="2379" priority="40" operator="containsText" text="6- Moderado">
      <formula>NOT(ISERROR(SEARCH("6- Moderado",H59)))</formula>
    </cfRule>
    <cfRule type="containsText" dxfId="2378" priority="41" operator="containsText" text="4- Moderado">
      <formula>NOT(ISERROR(SEARCH("4- Moderado",H59)))</formula>
    </cfRule>
    <cfRule type="containsText" dxfId="2377" priority="42" operator="containsText" text="3- Bajo">
      <formula>NOT(ISERROR(SEARCH("3- Bajo",H59)))</formula>
    </cfRule>
    <cfRule type="containsText" dxfId="2376" priority="43" operator="containsText" text="4- Bajo">
      <formula>NOT(ISERROR(SEARCH("4- Bajo",H59)))</formula>
    </cfRule>
    <cfRule type="containsText" dxfId="2375" priority="44" operator="containsText" text="1- Bajo">
      <formula>NOT(ISERROR(SEARCH("1- Bajo",H59)))</formula>
    </cfRule>
  </conditionalFormatting>
  <conditionalFormatting sqref="J59:J63">
    <cfRule type="containsText" dxfId="2374" priority="34" operator="containsText" text="Bajo">
      <formula>NOT(ISERROR(SEARCH("Bajo",J59)))</formula>
    </cfRule>
    <cfRule type="containsText" dxfId="2373" priority="35" operator="containsText" text="Moderado">
      <formula>NOT(ISERROR(SEARCH("Moderado",J59)))</formula>
    </cfRule>
    <cfRule type="containsText" dxfId="2372" priority="36" operator="containsText" text="Alto">
      <formula>NOT(ISERROR(SEARCH("Alto",J59)))</formula>
    </cfRule>
    <cfRule type="containsText" dxfId="2371" priority="37" operator="containsText" text="Extremo">
      <formula>NOT(ISERROR(SEARCH("Extremo",J59)))</formula>
    </cfRule>
    <cfRule type="colorScale" priority="38">
      <colorScale>
        <cfvo type="min"/>
        <cfvo type="max"/>
        <color rgb="FFFF7128"/>
        <color rgb="FFFFEF9C"/>
      </colorScale>
    </cfRule>
  </conditionalFormatting>
  <conditionalFormatting sqref="M59:M63">
    <cfRule type="containsText" dxfId="2370" priority="15" operator="containsText" text="Moderado">
      <formula>NOT(ISERROR(SEARCH("Moderado",M59)))</formula>
    </cfRule>
    <cfRule type="containsText" dxfId="2369" priority="29" operator="containsText" text="Bajo">
      <formula>NOT(ISERROR(SEARCH("Bajo",M59)))</formula>
    </cfRule>
    <cfRule type="containsText" dxfId="2368" priority="30" operator="containsText" text="Moderado">
      <formula>NOT(ISERROR(SEARCH("Moderado",M59)))</formula>
    </cfRule>
    <cfRule type="containsText" dxfId="2367" priority="31" operator="containsText" text="Alto">
      <formula>NOT(ISERROR(SEARCH("Alto",M59)))</formula>
    </cfRule>
    <cfRule type="containsText" dxfId="2366" priority="32" operator="containsText" text="Extremo">
      <formula>NOT(ISERROR(SEARCH("Extremo",M59)))</formula>
    </cfRule>
    <cfRule type="colorScale" priority="33">
      <colorScale>
        <cfvo type="min"/>
        <cfvo type="max"/>
        <color rgb="FFFF7128"/>
        <color rgb="FFFFEF9C"/>
      </colorScale>
    </cfRule>
  </conditionalFormatting>
  <conditionalFormatting sqref="H59">
    <cfRule type="containsText" dxfId="2365" priority="16" operator="containsText" text="Muy Alta">
      <formula>NOT(ISERROR(SEARCH("Muy Alta",H59)))</formula>
    </cfRule>
    <cfRule type="containsText" dxfId="2364" priority="17" operator="containsText" text="Alta">
      <formula>NOT(ISERROR(SEARCH("Alta",H59)))</formula>
    </cfRule>
    <cfRule type="containsText" dxfId="2363" priority="18" operator="containsText" text="Muy Alta">
      <formula>NOT(ISERROR(SEARCH("Muy Alta",H59)))</formula>
    </cfRule>
    <cfRule type="containsText" dxfId="2362" priority="23" operator="containsText" text="Muy Baja">
      <formula>NOT(ISERROR(SEARCH("Muy Baja",H59)))</formula>
    </cfRule>
    <cfRule type="containsText" dxfId="2361" priority="24" operator="containsText" text="Baja">
      <formula>NOT(ISERROR(SEARCH("Baja",H59)))</formula>
    </cfRule>
    <cfRule type="containsText" dxfId="2360" priority="25" operator="containsText" text="Media">
      <formula>NOT(ISERROR(SEARCH("Media",H59)))</formula>
    </cfRule>
    <cfRule type="containsText" dxfId="2359" priority="26" operator="containsText" text="Alta">
      <formula>NOT(ISERROR(SEARCH("Alta",H59)))</formula>
    </cfRule>
    <cfRule type="containsText" dxfId="2358" priority="28" operator="containsText" text="Muy Alta">
      <formula>NOT(ISERROR(SEARCH("Muy Alta",H59)))</formula>
    </cfRule>
  </conditionalFormatting>
  <conditionalFormatting sqref="I59:I63">
    <cfRule type="containsText" dxfId="2357" priority="19" operator="containsText" text="Catastrófico">
      <formula>NOT(ISERROR(SEARCH("Catastrófico",I59)))</formula>
    </cfRule>
    <cfRule type="containsText" dxfId="2356" priority="20" operator="containsText" text="Mayor">
      <formula>NOT(ISERROR(SEARCH("Mayor",I59)))</formula>
    </cfRule>
    <cfRule type="containsText" dxfId="2355" priority="21" operator="containsText" text="Menor">
      <formula>NOT(ISERROR(SEARCH("Menor",I59)))</formula>
    </cfRule>
    <cfRule type="containsText" dxfId="2354" priority="22" operator="containsText" text="Leve">
      <formula>NOT(ISERROR(SEARCH("Leve",I59)))</formula>
    </cfRule>
    <cfRule type="containsText" dxfId="2353" priority="27" operator="containsText" text="Moderado">
      <formula>NOT(ISERROR(SEARCH("Moderado",I59)))</formula>
    </cfRule>
  </conditionalFormatting>
  <conditionalFormatting sqref="K59:K63">
    <cfRule type="containsText" dxfId="2352" priority="14" operator="containsText" text="Media">
      <formula>NOT(ISERROR(SEARCH("Media",K59)))</formula>
    </cfRule>
  </conditionalFormatting>
  <conditionalFormatting sqref="J59:J63">
    <cfRule type="containsText" dxfId="2351" priority="13" operator="containsText" text="Moderado">
      <formula>NOT(ISERROR(SEARCH("Moderado",J59)))</formula>
    </cfRule>
  </conditionalFormatting>
  <conditionalFormatting sqref="J59:J63">
    <cfRule type="containsText" dxfId="2350" priority="11" operator="containsText" text="Bajo">
      <formula>NOT(ISERROR(SEARCH("Bajo",J59)))</formula>
    </cfRule>
    <cfRule type="containsText" dxfId="2349" priority="12" operator="containsText" text="Extremo">
      <formula>NOT(ISERROR(SEARCH("Extremo",J59)))</formula>
    </cfRule>
  </conditionalFormatting>
  <conditionalFormatting sqref="K59:K63">
    <cfRule type="containsText" dxfId="2348" priority="9" operator="containsText" text="Baja">
      <formula>NOT(ISERROR(SEARCH("Baja",K59)))</formula>
    </cfRule>
    <cfRule type="containsText" dxfId="2347" priority="10" operator="containsText" text="Muy Baja">
      <formula>NOT(ISERROR(SEARCH("Muy Baja",K59)))</formula>
    </cfRule>
  </conditionalFormatting>
  <conditionalFormatting sqref="K59:K63">
    <cfRule type="containsText" dxfId="2346" priority="7" operator="containsText" text="Muy Alta">
      <formula>NOT(ISERROR(SEARCH("Muy Alta",K59)))</formula>
    </cfRule>
    <cfRule type="containsText" dxfId="2345" priority="8" operator="containsText" text="Alta">
      <formula>NOT(ISERROR(SEARCH("Alta",K59)))</formula>
    </cfRule>
  </conditionalFormatting>
  <conditionalFormatting sqref="L59">
    <cfRule type="containsText" dxfId="2344" priority="1" operator="containsText" text="3- Moderado">
      <formula>NOT(ISERROR(SEARCH("3- Moderado",L59)))</formula>
    </cfRule>
    <cfRule type="containsText" dxfId="2343" priority="2" operator="containsText" text="6- Moderado">
      <formula>NOT(ISERROR(SEARCH("6- Moderado",L59)))</formula>
    </cfRule>
    <cfRule type="containsText" dxfId="2342" priority="3" operator="containsText" text="4- Moderado">
      <formula>NOT(ISERROR(SEARCH("4- Moderado",L59)))</formula>
    </cfRule>
    <cfRule type="containsText" dxfId="2341" priority="4" operator="containsText" text="3- Bajo">
      <formula>NOT(ISERROR(SEARCH("3- Bajo",L59)))</formula>
    </cfRule>
    <cfRule type="containsText" dxfId="2340" priority="5" operator="containsText" text="4- Bajo">
      <formula>NOT(ISERROR(SEARCH("4- Bajo",L59)))</formula>
    </cfRule>
    <cfRule type="containsText" dxfId="2339" priority="6" operator="containsText" text="1- Bajo">
      <formula>NOT(ISERROR(SEARCH("1- Bajo",L59)))</formula>
    </cfRule>
  </conditionalFormatting>
  <dataValidations count="7">
    <dataValidation allowBlank="1" showInputMessage="1" showErrorMessage="1" prompt="Seleccionar el tipo de riesgo teniendo en cuenta que  factor organizaconal afecta. Ver explicacion en hoja " sqref="E8" xr:uid="{CC3E66EC-235C-495F-932E-62D71E7C039D}"/>
    <dataValidation allowBlank="1" showInputMessage="1" showErrorMessage="1" prompt="Registrar qué factor  que ocasina el riesgo: un facot identtficado el contexto._x000a_O  personas, recursos, estilo de direccion , factores externos, , codiciones ambientales" sqref="F8:G8" xr:uid="{878AF878-2931-41BD-9160-9260BDAE7E1D}"/>
    <dataValidation allowBlank="1" showInputMessage="1" showErrorMessage="1" prompt="Que tan factible es que materialize el riesgo?" sqref="H8" xr:uid="{B1F5C3BF-53CB-4EDC-B777-2C31A6FD13BB}"/>
    <dataValidation allowBlank="1" showInputMessage="1" showErrorMessage="1" prompt="El grado de afectación puede ser " sqref="I8" xr:uid="{14999499-E7E8-44AA-A52D-F14D9D3CEFAF}"/>
    <dataValidation allowBlank="1" showInputMessage="1" showErrorMessage="1" prompt="Describir las actividades que se van a desarrollar para el proyecto" sqref="O7" xr:uid="{A9963016-63B1-44CA-AAC0-2743987DA897}"/>
    <dataValidation allowBlank="1" showInputMessage="1" showErrorMessage="1" prompt="Seleccionar si el responsable es el responsable de las acciones es el nivel central" sqref="P7:P8" xr:uid="{E010B8D8-0DC7-47EA-890E-FC13A420E9A8}"/>
    <dataValidation allowBlank="1" showInputMessage="1" showErrorMessage="1" prompt="seleccionar si el responsable de ejecutar las acciones es el nivel central" sqref="Q8" xr:uid="{A5D5C533-76C6-4BC6-8246-43746E3150C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4562B90-798F-4C18-B877-159722E6A188}">
          <x14:formula1>
            <xm:f>LISTA!$C$3:$C$10</xm:f>
          </x14:formula1>
          <xm:sqref>G54 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73"/>
  <sheetViews>
    <sheetView topLeftCell="D1" zoomScale="71" zoomScaleNormal="71" workbookViewId="0">
      <selection activeCell="H59" sqref="H59:N63"/>
    </sheetView>
  </sheetViews>
  <sheetFormatPr defaultColWidth="11.42578125" defaultRowHeight="15"/>
  <cols>
    <col min="1" max="2" width="18.42578125" style="77" customWidth="1"/>
    <col min="3" max="3" width="15.5703125" customWidth="1"/>
    <col min="4" max="4" width="27.5703125" style="77" customWidth="1"/>
    <col min="5" max="5" width="18" style="145" customWidth="1"/>
    <col min="6" max="6" width="40.140625" customWidth="1"/>
    <col min="7" max="7" width="20.42578125" customWidth="1"/>
    <col min="8" max="8" width="10.42578125" style="146" customWidth="1"/>
    <col min="9" max="9" width="11.42578125" style="146" customWidth="1"/>
    <col min="10" max="10" width="10.140625" style="147" customWidth="1"/>
    <col min="11" max="11" width="11.42578125" style="146" customWidth="1"/>
    <col min="12" max="12" width="10.85546875" style="146" customWidth="1"/>
    <col min="13" max="13" width="18.28515625" style="14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29" customFormat="1" ht="16.5" customHeight="1">
      <c r="A1" s="507"/>
      <c r="B1" s="507"/>
      <c r="C1" s="507"/>
      <c r="D1" s="708" t="s">
        <v>880</v>
      </c>
      <c r="E1" s="708"/>
      <c r="F1" s="708"/>
      <c r="G1" s="708"/>
      <c r="H1" s="708"/>
      <c r="I1" s="708"/>
      <c r="J1" s="708"/>
      <c r="K1" s="708"/>
      <c r="L1" s="708"/>
      <c r="M1" s="708"/>
      <c r="N1" s="708"/>
      <c r="O1" s="708"/>
      <c r="P1" s="708"/>
      <c r="Q1" s="708"/>
      <c r="R1" s="499" t="s">
        <v>418</v>
      </c>
      <c r="S1" s="499"/>
      <c r="T1" s="499"/>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507"/>
      <c r="B2" s="507"/>
      <c r="C2" s="507"/>
      <c r="D2" s="708"/>
      <c r="E2" s="708"/>
      <c r="F2" s="708"/>
      <c r="G2" s="708"/>
      <c r="H2" s="708"/>
      <c r="I2" s="708"/>
      <c r="J2" s="708"/>
      <c r="K2" s="708"/>
      <c r="L2" s="708"/>
      <c r="M2" s="708"/>
      <c r="N2" s="708"/>
      <c r="O2" s="708"/>
      <c r="P2" s="708"/>
      <c r="Q2" s="708"/>
      <c r="R2" s="499"/>
      <c r="S2" s="499"/>
      <c r="T2" s="499"/>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190"/>
      <c r="D3" s="708"/>
      <c r="E3" s="708"/>
      <c r="F3" s="708"/>
      <c r="G3" s="708"/>
      <c r="H3" s="708"/>
      <c r="I3" s="708"/>
      <c r="J3" s="708"/>
      <c r="K3" s="708"/>
      <c r="L3" s="708"/>
      <c r="M3" s="708"/>
      <c r="N3" s="708"/>
      <c r="O3" s="708"/>
      <c r="P3" s="708"/>
      <c r="Q3" s="708"/>
      <c r="R3" s="499"/>
      <c r="S3" s="499"/>
      <c r="T3" s="499"/>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500" t="s">
        <v>419</v>
      </c>
      <c r="B4" s="500"/>
      <c r="C4" s="500"/>
      <c r="D4" s="503" t="str">
        <f>'Mapa Final'!D4</f>
        <v>Adquisición de bienes y servicios</v>
      </c>
      <c r="E4" s="503"/>
      <c r="F4" s="503"/>
      <c r="G4" s="503"/>
      <c r="H4" s="503"/>
      <c r="I4" s="503"/>
      <c r="J4" s="503"/>
      <c r="K4" s="503"/>
      <c r="L4" s="503"/>
      <c r="M4" s="503"/>
      <c r="N4" s="503"/>
      <c r="O4" s="506"/>
      <c r="P4" s="506"/>
      <c r="Q4" s="506"/>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500" t="s">
        <v>421</v>
      </c>
      <c r="B5" s="500"/>
      <c r="C5" s="500"/>
      <c r="D5" s="511" t="str">
        <f>'Mapa Final'!D5</f>
        <v>Adquirir oportunamente los bienes y servicios requeridos por la Rama Judicial para garantizar una óptima gestión en cada vigencia, en el marco del sistema de gestión de la calidad, medio ambiente y seguridad y salud en el trabajo.</v>
      </c>
      <c r="E5" s="511"/>
      <c r="F5" s="511"/>
      <c r="G5" s="511"/>
      <c r="H5" s="511"/>
      <c r="I5" s="511"/>
      <c r="J5" s="511"/>
      <c r="K5" s="511"/>
      <c r="L5" s="511"/>
      <c r="M5" s="511"/>
      <c r="N5" s="511"/>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500" t="s">
        <v>422</v>
      </c>
      <c r="B6" s="500"/>
      <c r="C6" s="500"/>
      <c r="D6" s="511" t="str">
        <f>'Mapa Final'!D6</f>
        <v>Nivel Central - Nivel Seccional</v>
      </c>
      <c r="E6" s="511"/>
      <c r="F6" s="511"/>
      <c r="G6" s="511"/>
      <c r="H6" s="511"/>
      <c r="I6" s="511"/>
      <c r="J6" s="511"/>
      <c r="K6" s="511"/>
      <c r="L6" s="511"/>
      <c r="M6" s="511"/>
      <c r="N6" s="511"/>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1" customFormat="1" ht="40.5" customHeight="1" thickTop="1" thickBot="1">
      <c r="A7" s="705" t="s">
        <v>881</v>
      </c>
      <c r="B7" s="705"/>
      <c r="C7" s="705"/>
      <c r="D7" s="705"/>
      <c r="E7" s="705"/>
      <c r="F7" s="705"/>
      <c r="G7" s="148"/>
      <c r="H7" s="706" t="s">
        <v>882</v>
      </c>
      <c r="I7" s="706"/>
      <c r="J7" s="706"/>
      <c r="K7" s="706" t="s">
        <v>883</v>
      </c>
      <c r="L7" s="706"/>
      <c r="M7" s="706"/>
      <c r="N7" s="707" t="s">
        <v>884</v>
      </c>
      <c r="O7" s="709" t="s">
        <v>885</v>
      </c>
      <c r="P7" s="710" t="s">
        <v>886</v>
      </c>
      <c r="Q7" s="710"/>
      <c r="R7" s="710" t="s">
        <v>887</v>
      </c>
      <c r="S7" s="710"/>
      <c r="T7" s="704" t="s">
        <v>923</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2" customFormat="1" ht="60.95" customHeight="1" thickTop="1" thickBot="1">
      <c r="A8" s="156" t="s">
        <v>28</v>
      </c>
      <c r="B8" s="156" t="s">
        <v>430</v>
      </c>
      <c r="C8" s="157" t="s">
        <v>118</v>
      </c>
      <c r="D8" s="149" t="s">
        <v>889</v>
      </c>
      <c r="E8" s="197" t="s">
        <v>122</v>
      </c>
      <c r="F8" s="197" t="s">
        <v>124</v>
      </c>
      <c r="G8" s="197" t="s">
        <v>126</v>
      </c>
      <c r="H8" s="150" t="s">
        <v>890</v>
      </c>
      <c r="I8" s="150" t="s">
        <v>377</v>
      </c>
      <c r="J8" s="150" t="s">
        <v>891</v>
      </c>
      <c r="K8" s="150" t="s">
        <v>890</v>
      </c>
      <c r="L8" s="150" t="s">
        <v>892</v>
      </c>
      <c r="M8" s="150" t="s">
        <v>891</v>
      </c>
      <c r="N8" s="707"/>
      <c r="O8" s="709"/>
      <c r="P8" s="151" t="s">
        <v>893</v>
      </c>
      <c r="Q8" s="151" t="s">
        <v>894</v>
      </c>
      <c r="R8" s="151" t="s">
        <v>895</v>
      </c>
      <c r="S8" s="151" t="s">
        <v>896</v>
      </c>
      <c r="T8" s="70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3" customFormat="1" ht="10.5" customHeight="1">
      <c r="A9" s="550"/>
      <c r="B9" s="550"/>
      <c r="C9" s="550"/>
      <c r="D9" s="550"/>
      <c r="E9" s="550"/>
      <c r="F9" s="550"/>
      <c r="G9" s="550"/>
      <c r="H9" s="550"/>
      <c r="I9" s="550"/>
      <c r="J9" s="550"/>
      <c r="K9" s="550"/>
      <c r="L9" s="550"/>
      <c r="M9" s="550"/>
      <c r="N9" s="550"/>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4" customFormat="1" ht="15" customHeight="1">
      <c r="A10" s="551">
        <f>'Mapa Final'!A10</f>
        <v>1</v>
      </c>
      <c r="B10" s="552" t="str">
        <f>'Mapa Final'!B10</f>
        <v>Desabastecimiento</v>
      </c>
      <c r="C10" s="553" t="str">
        <f>'Mapa Final'!C10</f>
        <v>Afectación en la Prestación del Servicio de Justicia</v>
      </c>
      <c r="D10" s="553" t="str">
        <f>'Mapa Final'!D10</f>
        <v>Alteración del orden publico</v>
      </c>
      <c r="E10" s="556" t="str">
        <f>'Mapa Final'!E10</f>
        <v>No disponibilidad de productos y/o servicios por alteracion del orden publico</v>
      </c>
      <c r="F10" s="556" t="str">
        <f>'Mapa Final'!F10</f>
        <v>Probabilidad de afectación en la prestación del Servicio de Justicia por la  no disponibilidad de productos y/o servicios por alteracion del orden publico</v>
      </c>
      <c r="G10" s="556" t="str">
        <f>'Mapa Final'!G10</f>
        <v>Daños Activos Fijos/Eventos Externos</v>
      </c>
      <c r="H10" s="564" t="str">
        <f>'Mapa Final'!I10</f>
        <v>Baja</v>
      </c>
      <c r="I10" s="565" t="str">
        <f>'Mapa Final'!L10</f>
        <v>Moderado</v>
      </c>
      <c r="J10" s="566" t="str">
        <f>'Mapa Final'!N10</f>
        <v>Moderado</v>
      </c>
      <c r="K10" s="559" t="str">
        <f>'Mapa Final'!AA10</f>
        <v>Baja</v>
      </c>
      <c r="L10" s="559" t="str">
        <f>'Mapa Final'!AE10</f>
        <v>Moderado</v>
      </c>
      <c r="M10" s="563" t="str">
        <f>'Mapa Final'!AG10</f>
        <v>Moderado</v>
      </c>
      <c r="N10" s="559" t="str">
        <f>'Mapa Final'!AH10</f>
        <v>Reducir(mitigar)</v>
      </c>
      <c r="O10" s="560" t="s">
        <v>897</v>
      </c>
      <c r="P10" s="561"/>
      <c r="Q10" s="562" t="s">
        <v>898</v>
      </c>
      <c r="R10" s="557">
        <v>45017</v>
      </c>
      <c r="S10" s="557">
        <v>45107</v>
      </c>
      <c r="T10" s="558" t="s">
        <v>899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4" customFormat="1" ht="13.5" customHeight="1">
      <c r="A11" s="551"/>
      <c r="B11" s="552"/>
      <c r="C11" s="553"/>
      <c r="D11" s="554"/>
      <c r="E11" s="556"/>
      <c r="F11" s="556"/>
      <c r="G11" s="556"/>
      <c r="H11" s="564"/>
      <c r="I11" s="565"/>
      <c r="J11" s="566"/>
      <c r="K11" s="559"/>
      <c r="L11" s="559"/>
      <c r="M11" s="563"/>
      <c r="N11" s="559"/>
      <c r="O11" s="560"/>
      <c r="P11" s="561"/>
      <c r="Q11" s="562"/>
      <c r="R11" s="557"/>
      <c r="S11" s="557"/>
      <c r="T11" s="55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4" customFormat="1" ht="13.5" customHeight="1">
      <c r="A12" s="551"/>
      <c r="B12" s="552"/>
      <c r="C12" s="553"/>
      <c r="D12" s="554"/>
      <c r="E12" s="556"/>
      <c r="F12" s="556"/>
      <c r="G12" s="556"/>
      <c r="H12" s="564"/>
      <c r="I12" s="565"/>
      <c r="J12" s="566"/>
      <c r="K12" s="559"/>
      <c r="L12" s="559"/>
      <c r="M12" s="563"/>
      <c r="N12" s="559"/>
      <c r="O12" s="560"/>
      <c r="P12" s="561"/>
      <c r="Q12" s="562"/>
      <c r="R12" s="557"/>
      <c r="S12" s="557"/>
      <c r="T12" s="55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4" customFormat="1" ht="13.5" customHeight="1">
      <c r="A13" s="551"/>
      <c r="B13" s="552"/>
      <c r="C13" s="553"/>
      <c r="D13" s="554"/>
      <c r="E13" s="556"/>
      <c r="F13" s="556"/>
      <c r="G13" s="556"/>
      <c r="H13" s="564"/>
      <c r="I13" s="565"/>
      <c r="J13" s="566"/>
      <c r="K13" s="559"/>
      <c r="L13" s="559"/>
      <c r="M13" s="563"/>
      <c r="N13" s="559"/>
      <c r="O13" s="560"/>
      <c r="P13" s="561"/>
      <c r="Q13" s="562"/>
      <c r="R13" s="557"/>
      <c r="S13" s="557"/>
      <c r="T13" s="55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4" customFormat="1" ht="238.5" customHeight="1">
      <c r="A14" s="551"/>
      <c r="B14" s="552"/>
      <c r="C14" s="553"/>
      <c r="D14" s="555"/>
      <c r="E14" s="556"/>
      <c r="F14" s="556"/>
      <c r="G14" s="556"/>
      <c r="H14" s="564"/>
      <c r="I14" s="565"/>
      <c r="J14" s="566"/>
      <c r="K14" s="559"/>
      <c r="L14" s="559"/>
      <c r="M14" s="563"/>
      <c r="N14" s="559"/>
      <c r="O14" s="560"/>
      <c r="P14" s="561"/>
      <c r="Q14" s="562"/>
      <c r="R14" s="557"/>
      <c r="S14" s="557"/>
      <c r="T14" s="5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4" customFormat="1" ht="15" customHeight="1">
      <c r="A15" s="551">
        <f>'Mapa Final'!A20</f>
        <v>2</v>
      </c>
      <c r="B15" s="552" t="str">
        <f>'Mapa Final'!B20</f>
        <v>Desacierto</v>
      </c>
      <c r="C15" s="553" t="str">
        <f>'Mapa Final'!C20</f>
        <v>Incumplimiento de las metas establecidas</v>
      </c>
      <c r="D15" s="553" t="str">
        <f>'Mapa Final'!D20</f>
        <v>Seleccion no adecuada de los contratistas y prestadores de servicios.</v>
      </c>
      <c r="E15" s="556" t="str">
        <f>'Mapa Final'!E20</f>
        <v>Falta de detalle en la planificación de las condiciones tecnicas, alcances y demas anexos del estudio</v>
      </c>
      <c r="F15" s="556" t="str">
        <f>'Mapa Final'!F20</f>
        <v>Adquisición de bienes, servicios y obras públicas que no cumplen las especificaciones</v>
      </c>
      <c r="G15" s="556" t="str">
        <f>'Mapa Final'!G20</f>
        <v>Ejecución y Administración de Procesos</v>
      </c>
      <c r="H15" s="564" t="str">
        <f>'Mapa Final'!I20</f>
        <v>Media</v>
      </c>
      <c r="I15" s="565" t="str">
        <f>'Mapa Final'!L20</f>
        <v>Leve</v>
      </c>
      <c r="J15" s="566" t="str">
        <f>'Mapa Final'!N20</f>
        <v>Moderado</v>
      </c>
      <c r="K15" s="559" t="str">
        <f>'Mapa Final'!AA20</f>
        <v>Baja</v>
      </c>
      <c r="L15" s="559" t="str">
        <f>'Mapa Final'!AE20</f>
        <v>Leve</v>
      </c>
      <c r="M15" s="563" t="str">
        <f>'Mapa Final'!AG20</f>
        <v>Bajo</v>
      </c>
      <c r="N15" s="559" t="str">
        <f>'Mapa Final'!AH20</f>
        <v>Aceptar</v>
      </c>
      <c r="O15" s="560" t="s">
        <v>900</v>
      </c>
      <c r="P15" s="568"/>
      <c r="Q15" s="562" t="s">
        <v>898</v>
      </c>
      <c r="R15" s="557">
        <v>45017</v>
      </c>
      <c r="S15" s="557">
        <v>45107</v>
      </c>
      <c r="T15" s="558" t="s">
        <v>901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4" customFormat="1" ht="13.5" customHeight="1">
      <c r="A16" s="551"/>
      <c r="B16" s="552"/>
      <c r="C16" s="553"/>
      <c r="D16" s="553"/>
      <c r="E16" s="556"/>
      <c r="F16" s="556"/>
      <c r="G16" s="556"/>
      <c r="H16" s="564"/>
      <c r="I16" s="565"/>
      <c r="J16" s="566"/>
      <c r="K16" s="559"/>
      <c r="L16" s="559"/>
      <c r="M16" s="563"/>
      <c r="N16" s="559"/>
      <c r="O16" s="560"/>
      <c r="P16" s="568"/>
      <c r="Q16" s="562"/>
      <c r="R16" s="557"/>
      <c r="S16" s="557"/>
      <c r="T16" s="55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4" customFormat="1" ht="13.5" customHeight="1">
      <c r="A17" s="551"/>
      <c r="B17" s="552"/>
      <c r="C17" s="553"/>
      <c r="D17" s="553"/>
      <c r="E17" s="556"/>
      <c r="F17" s="556"/>
      <c r="G17" s="556"/>
      <c r="H17" s="564"/>
      <c r="I17" s="565"/>
      <c r="J17" s="566"/>
      <c r="K17" s="559"/>
      <c r="L17" s="559"/>
      <c r="M17" s="563"/>
      <c r="N17" s="559"/>
      <c r="O17" s="560"/>
      <c r="P17" s="568"/>
      <c r="Q17" s="562"/>
      <c r="R17" s="557"/>
      <c r="S17" s="557"/>
      <c r="T17" s="55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4" customFormat="1" ht="13.5" customHeight="1">
      <c r="A18" s="551"/>
      <c r="B18" s="552"/>
      <c r="C18" s="553"/>
      <c r="D18" s="553"/>
      <c r="E18" s="556"/>
      <c r="F18" s="556"/>
      <c r="G18" s="556"/>
      <c r="H18" s="564"/>
      <c r="I18" s="565"/>
      <c r="J18" s="566"/>
      <c r="K18" s="559"/>
      <c r="L18" s="559"/>
      <c r="M18" s="563"/>
      <c r="N18" s="559"/>
      <c r="O18" s="560"/>
      <c r="P18" s="568"/>
      <c r="Q18" s="562"/>
      <c r="R18" s="557"/>
      <c r="S18" s="557"/>
      <c r="T18" s="55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4" customFormat="1" ht="255.75" customHeight="1">
      <c r="A19" s="551"/>
      <c r="B19" s="552"/>
      <c r="C19" s="553"/>
      <c r="D19" s="553"/>
      <c r="E19" s="556"/>
      <c r="F19" s="556"/>
      <c r="G19" s="556"/>
      <c r="H19" s="564"/>
      <c r="I19" s="565"/>
      <c r="J19" s="566"/>
      <c r="K19" s="559"/>
      <c r="L19" s="559"/>
      <c r="M19" s="563"/>
      <c r="N19" s="559"/>
      <c r="O19" s="560"/>
      <c r="P19" s="568"/>
      <c r="Q19" s="562"/>
      <c r="R19" s="557"/>
      <c r="S19" s="557"/>
      <c r="T19" s="5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67">
        <f>'Mapa Final'!A26</f>
        <v>3</v>
      </c>
      <c r="B20" s="552" t="str">
        <f>'Mapa Final'!B26</f>
        <v>Incumplimiento</v>
      </c>
      <c r="C20" s="553" t="str">
        <f>'Mapa Final'!C44</f>
        <v>Afectación en la Prestación del Servicio de Justicia</v>
      </c>
      <c r="D20" s="553" t="str">
        <f>'Mapa Final'!D44</f>
        <v>Inexperiencia en el proceso de contratación por parte del contratista.</v>
      </c>
      <c r="E20" s="556" t="str">
        <f>'Mapa Final'!E44</f>
        <v xml:space="preserve">Inadecuada revision de los requisitos del proceso por parte del contratista
</v>
      </c>
      <c r="F20" s="556" t="str">
        <f>'Mapa Final'!F44</f>
        <v>Falta de realización oportuna de las obligaciones por parte del contratista.</v>
      </c>
      <c r="G20" s="556" t="str">
        <f>'Mapa Final'!G44</f>
        <v>Ejecución y Administración de Procesos</v>
      </c>
      <c r="H20" s="564" t="str">
        <f>'Mapa Final'!I44</f>
        <v>Media</v>
      </c>
      <c r="I20" s="565" t="str">
        <f>'Mapa Final'!L44</f>
        <v>Menor</v>
      </c>
      <c r="J20" s="566" t="str">
        <f>'Mapa Final'!N44</f>
        <v>Moderado</v>
      </c>
      <c r="K20" s="559" t="str">
        <f>'Mapa Final'!AA44</f>
        <v>Baja</v>
      </c>
      <c r="L20" s="559" t="str">
        <f>'Mapa Final'!AE44</f>
        <v>Menor</v>
      </c>
      <c r="M20" s="563" t="str">
        <f>'Mapa Final'!AG44</f>
        <v>Moderado</v>
      </c>
      <c r="N20" s="559" t="str">
        <f>'Mapa Final'!AH44</f>
        <v>Reducir(mitigar)</v>
      </c>
      <c r="O20" s="560" t="s">
        <v>902</v>
      </c>
      <c r="P20" s="568"/>
      <c r="Q20" s="562" t="s">
        <v>898</v>
      </c>
      <c r="R20" s="557">
        <v>45017</v>
      </c>
      <c r="S20" s="557">
        <v>45107</v>
      </c>
      <c r="T20" s="558" t="s">
        <v>903</v>
      </c>
      <c r="U20" s="34"/>
      <c r="V20" s="34"/>
    </row>
    <row r="21" spans="1:176">
      <c r="A21" s="567"/>
      <c r="B21" s="552"/>
      <c r="C21" s="553"/>
      <c r="D21" s="553"/>
      <c r="E21" s="556"/>
      <c r="F21" s="556"/>
      <c r="G21" s="556"/>
      <c r="H21" s="564"/>
      <c r="I21" s="565"/>
      <c r="J21" s="566"/>
      <c r="K21" s="559"/>
      <c r="L21" s="559"/>
      <c r="M21" s="563"/>
      <c r="N21" s="559"/>
      <c r="O21" s="560"/>
      <c r="P21" s="568"/>
      <c r="Q21" s="562"/>
      <c r="R21" s="557"/>
      <c r="S21" s="557"/>
      <c r="T21" s="558"/>
      <c r="U21" s="34"/>
      <c r="V21" s="34"/>
    </row>
    <row r="22" spans="1:176">
      <c r="A22" s="567"/>
      <c r="B22" s="552"/>
      <c r="C22" s="553"/>
      <c r="D22" s="553"/>
      <c r="E22" s="556"/>
      <c r="F22" s="556"/>
      <c r="G22" s="556"/>
      <c r="H22" s="564"/>
      <c r="I22" s="565"/>
      <c r="J22" s="566"/>
      <c r="K22" s="559"/>
      <c r="L22" s="559"/>
      <c r="M22" s="563"/>
      <c r="N22" s="559"/>
      <c r="O22" s="560"/>
      <c r="P22" s="568"/>
      <c r="Q22" s="562"/>
      <c r="R22" s="557"/>
      <c r="S22" s="557"/>
      <c r="T22" s="558"/>
      <c r="U22" s="34"/>
      <c r="V22" s="34"/>
    </row>
    <row r="23" spans="1:176">
      <c r="A23" s="567"/>
      <c r="B23" s="552"/>
      <c r="C23" s="553"/>
      <c r="D23" s="553"/>
      <c r="E23" s="556"/>
      <c r="F23" s="556"/>
      <c r="G23" s="556"/>
      <c r="H23" s="564"/>
      <c r="I23" s="565"/>
      <c r="J23" s="566"/>
      <c r="K23" s="559"/>
      <c r="L23" s="559"/>
      <c r="M23" s="563"/>
      <c r="N23" s="559"/>
      <c r="O23" s="560"/>
      <c r="P23" s="568"/>
      <c r="Q23" s="562"/>
      <c r="R23" s="557"/>
      <c r="S23" s="557"/>
      <c r="T23" s="558"/>
      <c r="U23" s="34"/>
      <c r="V23" s="34"/>
    </row>
    <row r="24" spans="1:176" ht="307.5" customHeight="1">
      <c r="A24" s="567"/>
      <c r="B24" s="552"/>
      <c r="C24" s="553"/>
      <c r="D24" s="553"/>
      <c r="E24" s="556"/>
      <c r="F24" s="556"/>
      <c r="G24" s="556"/>
      <c r="H24" s="564"/>
      <c r="I24" s="564"/>
      <c r="J24" s="563"/>
      <c r="K24" s="582"/>
      <c r="L24" s="582"/>
      <c r="M24" s="563"/>
      <c r="N24" s="582"/>
      <c r="O24" s="560"/>
      <c r="P24" s="568"/>
      <c r="Q24" s="569"/>
      <c r="R24" s="571"/>
      <c r="S24" s="571"/>
      <c r="T24" s="572"/>
      <c r="U24" s="34"/>
      <c r="V24" s="34"/>
    </row>
    <row r="25" spans="1:176">
      <c r="A25" s="573">
        <f>'Mapa Final'!A163</f>
        <v>4</v>
      </c>
      <c r="B25" s="576" t="str">
        <f>'Mapa Final'!B163</f>
        <v>Corrupción</v>
      </c>
      <c r="C25" s="578" t="str">
        <f>'Mapa Final'!C163</f>
        <v>Reputacional</v>
      </c>
      <c r="D25" s="578" t="str">
        <f>'Mapa Final'!D163</f>
        <v xml:space="preserve">Intereses particulares.
 </v>
      </c>
      <c r="E25" s="580" t="str">
        <f>'Mapa Final'!E163</f>
        <v xml:space="preserve">Falta de etica profesional </v>
      </c>
      <c r="F25" s="580" t="str">
        <f>'Mapa Final'!F163</f>
        <v>Falta de Cultura de la legalidad.</v>
      </c>
      <c r="G25" s="580" t="str">
        <f>'Mapa Final'!G163</f>
        <v>Fraude Interno</v>
      </c>
      <c r="H25" s="591" t="str">
        <f>'Mapa Final'!I163</f>
        <v>Media</v>
      </c>
      <c r="I25" s="593" t="str">
        <f>'Mapa Final'!L163</f>
        <v>Moderado</v>
      </c>
      <c r="J25" s="594" t="str">
        <f>'Mapa Final'!N163</f>
        <v>Moderado</v>
      </c>
      <c r="K25" s="587" t="str">
        <f>'Mapa Final'!AA163</f>
        <v>Baja</v>
      </c>
      <c r="L25" s="587" t="str">
        <f>'Mapa Final'!AE163</f>
        <v>Moderado</v>
      </c>
      <c r="M25" s="589" t="str">
        <f>'Mapa Final'!AG163</f>
        <v>Moderado</v>
      </c>
      <c r="N25" s="603" t="str">
        <f>'Mapa Final'!AH163</f>
        <v>Reducir(mitigar)</v>
      </c>
      <c r="O25" s="606" t="s">
        <v>904</v>
      </c>
      <c r="P25" s="608"/>
      <c r="Q25" s="611" t="s">
        <v>898</v>
      </c>
      <c r="R25" s="598">
        <v>45017</v>
      </c>
      <c r="S25" s="598">
        <v>45107</v>
      </c>
      <c r="T25" s="600" t="s">
        <v>905</v>
      </c>
    </row>
    <row r="26" spans="1:176">
      <c r="A26" s="574"/>
      <c r="B26" s="552"/>
      <c r="C26" s="553"/>
      <c r="D26" s="553"/>
      <c r="E26" s="556"/>
      <c r="F26" s="556"/>
      <c r="G26" s="556"/>
      <c r="H26" s="564"/>
      <c r="I26" s="565"/>
      <c r="J26" s="566"/>
      <c r="K26" s="559"/>
      <c r="L26" s="559"/>
      <c r="M26" s="563"/>
      <c r="N26" s="604"/>
      <c r="O26" s="558"/>
      <c r="P26" s="609"/>
      <c r="Q26" s="562"/>
      <c r="R26" s="557"/>
      <c r="S26" s="557"/>
      <c r="T26" s="601"/>
    </row>
    <row r="27" spans="1:176">
      <c r="A27" s="574"/>
      <c r="B27" s="552"/>
      <c r="C27" s="553"/>
      <c r="D27" s="553"/>
      <c r="E27" s="556"/>
      <c r="F27" s="556"/>
      <c r="G27" s="556"/>
      <c r="H27" s="564"/>
      <c r="I27" s="565"/>
      <c r="J27" s="566"/>
      <c r="K27" s="559"/>
      <c r="L27" s="559"/>
      <c r="M27" s="563"/>
      <c r="N27" s="604"/>
      <c r="O27" s="558"/>
      <c r="P27" s="609"/>
      <c r="Q27" s="562"/>
      <c r="R27" s="557"/>
      <c r="S27" s="557"/>
      <c r="T27" s="601"/>
    </row>
    <row r="28" spans="1:176">
      <c r="A28" s="574"/>
      <c r="B28" s="552"/>
      <c r="C28" s="553"/>
      <c r="D28" s="553"/>
      <c r="E28" s="556"/>
      <c r="F28" s="556"/>
      <c r="G28" s="556"/>
      <c r="H28" s="564"/>
      <c r="I28" s="565"/>
      <c r="J28" s="566"/>
      <c r="K28" s="559"/>
      <c r="L28" s="559"/>
      <c r="M28" s="563"/>
      <c r="N28" s="604"/>
      <c r="O28" s="558"/>
      <c r="P28" s="609"/>
      <c r="Q28" s="562"/>
      <c r="R28" s="557"/>
      <c r="S28" s="557"/>
      <c r="T28" s="601"/>
    </row>
    <row r="29" spans="1:176" ht="168.75" customHeight="1">
      <c r="A29" s="575"/>
      <c r="B29" s="577"/>
      <c r="C29" s="579"/>
      <c r="D29" s="579"/>
      <c r="E29" s="581"/>
      <c r="F29" s="581"/>
      <c r="G29" s="581"/>
      <c r="H29" s="592"/>
      <c r="I29" s="592"/>
      <c r="J29" s="590"/>
      <c r="K29" s="588"/>
      <c r="L29" s="588"/>
      <c r="M29" s="590"/>
      <c r="N29" s="605"/>
      <c r="O29" s="607"/>
      <c r="P29" s="610"/>
      <c r="Q29" s="612"/>
      <c r="R29" s="599"/>
      <c r="S29" s="599"/>
      <c r="T29" s="602"/>
    </row>
    <row r="30" spans="1:176" ht="45.75" customHeight="1">
      <c r="A30" s="583">
        <f>'Mapa Final'!A167</f>
        <v>5</v>
      </c>
      <c r="B30" s="584" t="str">
        <f>'Mapa Final'!B167</f>
        <v>Error en la estructura y planeación de los estudios previos</v>
      </c>
      <c r="C30" s="585" t="str">
        <f>'Mapa Final'!C167</f>
        <v>Reputacional</v>
      </c>
      <c r="D30" s="268" t="str">
        <f>'Mapa Final'!D167</f>
        <v>Insuficiencia en el estudio de mercado</v>
      </c>
      <c r="E30" s="585" t="str">
        <f>'Mapa Final'!E167</f>
        <v>Estudios previos o de factibilidad no acordes a la necesidad de la  entidad</v>
      </c>
      <c r="F30" s="585" t="str">
        <f>'Mapa Final'!F167</f>
        <v>Debilidad en los Estudios Previos (Inexactitud de la estimación del presupuesto oficial).</v>
      </c>
      <c r="G30" s="585" t="str">
        <f>'Mapa Final'!G167</f>
        <v>Ejecución y Administración de Procesos</v>
      </c>
      <c r="H30" s="586" t="str">
        <f>'Mapa Final'!I167</f>
        <v>Media</v>
      </c>
      <c r="I30" s="586" t="str">
        <f>'Mapa Final'!L167</f>
        <v>Moderado</v>
      </c>
      <c r="J30" s="596" t="str">
        <f>'Mapa Final'!N167</f>
        <v>Moderado</v>
      </c>
      <c r="K30" s="597" t="str">
        <f>'Mapa Final'!AA167</f>
        <v>Baja</v>
      </c>
      <c r="L30" s="597" t="str">
        <f>'Mapa Final'!AE167</f>
        <v>Moderado</v>
      </c>
      <c r="M30" s="596" t="str">
        <f>'Mapa Final'!AG167</f>
        <v>Moderado</v>
      </c>
      <c r="N30" s="597" t="str">
        <f>'Mapa Final'!AH167</f>
        <v>Reducir(mitigar)</v>
      </c>
      <c r="O30" s="618" t="s">
        <v>906</v>
      </c>
      <c r="P30" s="619"/>
      <c r="Q30" s="621" t="s">
        <v>898</v>
      </c>
      <c r="R30" s="622">
        <v>45017</v>
      </c>
      <c r="S30" s="622">
        <v>45107</v>
      </c>
      <c r="T30" s="595" t="s">
        <v>907</v>
      </c>
    </row>
    <row r="31" spans="1:176" ht="15" customHeight="1">
      <c r="A31" s="551"/>
      <c r="B31" s="552"/>
      <c r="C31" s="556"/>
      <c r="D31" s="257" t="str">
        <f>'Mapa Final'!D168</f>
        <v>Falta de claridad en la definicion del objeto contractual</v>
      </c>
      <c r="E31" s="556"/>
      <c r="F31" s="556"/>
      <c r="G31" s="556"/>
      <c r="H31" s="564"/>
      <c r="I31" s="564"/>
      <c r="J31" s="563"/>
      <c r="K31" s="582"/>
      <c r="L31" s="582"/>
      <c r="M31" s="563"/>
      <c r="N31" s="582"/>
      <c r="O31" s="558"/>
      <c r="P31" s="620"/>
      <c r="Q31" s="569"/>
      <c r="R31" s="571"/>
      <c r="S31" s="571"/>
      <c r="T31" s="572"/>
    </row>
    <row r="32" spans="1:176" ht="15" customHeight="1">
      <c r="A32" s="551"/>
      <c r="B32" s="552"/>
      <c r="C32" s="556"/>
      <c r="D32" s="257" t="str">
        <f>'Mapa Final'!D169</f>
        <v xml:space="preserve">Desconocimiento de la necesidad real de contratacion </v>
      </c>
      <c r="E32" s="556"/>
      <c r="F32" s="556"/>
      <c r="G32" s="556"/>
      <c r="H32" s="564"/>
      <c r="I32" s="564"/>
      <c r="J32" s="563"/>
      <c r="K32" s="582"/>
      <c r="L32" s="582"/>
      <c r="M32" s="563"/>
      <c r="N32" s="582"/>
      <c r="O32" s="558"/>
      <c r="P32" s="620"/>
      <c r="Q32" s="569"/>
      <c r="R32" s="571"/>
      <c r="S32" s="571"/>
      <c r="T32" s="572"/>
    </row>
    <row r="33" spans="1:20" ht="36.75" customHeight="1">
      <c r="A33" s="551"/>
      <c r="B33" s="552"/>
      <c r="C33" s="556"/>
      <c r="D33" s="257" t="str">
        <f>'Mapa Final'!D170</f>
        <v>Exigencia de requisitos habilitantes no acordes al valor estimado del proceso de contratación</v>
      </c>
      <c r="E33" s="556"/>
      <c r="F33" s="556"/>
      <c r="G33" s="556"/>
      <c r="H33" s="564"/>
      <c r="I33" s="564"/>
      <c r="J33" s="563"/>
      <c r="K33" s="582"/>
      <c r="L33" s="582"/>
      <c r="M33" s="563"/>
      <c r="N33" s="582"/>
      <c r="O33" s="558"/>
      <c r="P33" s="620"/>
      <c r="Q33" s="569"/>
      <c r="R33" s="571"/>
      <c r="S33" s="571"/>
      <c r="T33" s="572"/>
    </row>
    <row r="34" spans="1:20" ht="102.75" customHeight="1">
      <c r="A34" s="249">
        <f>'Mapa Final'!A171</f>
        <v>6</v>
      </c>
      <c r="B34" s="249" t="str">
        <f>'Mapa Final'!B171</f>
        <v xml:space="preserve">Incompetencia </v>
      </c>
      <c r="C34" s="257" t="str">
        <f>'Mapa Final'!C171</f>
        <v>Afectación en la Prestación del Servicio de Justicia</v>
      </c>
      <c r="D34" s="257" t="str">
        <f>'Mapa Final'!D171</f>
        <v xml:space="preserve">Errores en la elaboración de los estudios previos. </v>
      </c>
      <c r="E34" s="257" t="str">
        <f>'Mapa Final'!E171</f>
        <v>La no estructuración de una etapa precontractual estricta y exigente</v>
      </c>
      <c r="F34" s="257" t="str">
        <f>'Mapa Final'!F171</f>
        <v xml:space="preserve">Falta de estructura organizacional  y capacidad administrativa que atienda los requerimientos de la entidad estatal </v>
      </c>
      <c r="G34" s="257" t="str">
        <f>'Mapa Final'!G171</f>
        <v>Usuarios, productos y prácticas organizacionales</v>
      </c>
      <c r="H34" s="258" t="str">
        <f>'Mapa Final'!I171</f>
        <v>Media</v>
      </c>
      <c r="I34" s="258" t="str">
        <f>'Mapa Final'!L171</f>
        <v>Leve</v>
      </c>
      <c r="J34" s="259" t="str">
        <f>'Mapa Final'!N171</f>
        <v>Moderado</v>
      </c>
      <c r="K34" s="260" t="str">
        <f>'Mapa Final'!AA171</f>
        <v>Baja</v>
      </c>
      <c r="L34" s="260" t="str">
        <f>'Mapa Final'!AE171</f>
        <v>Leve</v>
      </c>
      <c r="M34" s="259" t="str">
        <f>'Mapa Final'!AG171</f>
        <v>Bajo</v>
      </c>
      <c r="N34" s="260" t="str">
        <f>'Mapa Final'!AH171</f>
        <v>Aceptar</v>
      </c>
      <c r="O34" s="266" t="s">
        <v>908</v>
      </c>
      <c r="P34" s="264"/>
      <c r="Q34" s="202" t="s">
        <v>898</v>
      </c>
      <c r="R34" s="203">
        <v>45017</v>
      </c>
      <c r="S34" s="203">
        <v>45107</v>
      </c>
      <c r="T34" s="265" t="s">
        <v>909</v>
      </c>
    </row>
    <row r="35" spans="1:20" ht="81" customHeight="1">
      <c r="A35" s="638">
        <f>'Mapa Final'!A173</f>
        <v>7</v>
      </c>
      <c r="B35" s="613" t="str">
        <f>'Mapa Final'!B173</f>
        <v>Salud - Enfermedad</v>
      </c>
      <c r="C35" s="613" t="str">
        <f>'Mapa Final'!C173</f>
        <v>Afectación en la Prestación del Servicio de Justicia</v>
      </c>
      <c r="D35" s="281" t="str">
        <f>'Mapa Final'!D173</f>
        <v>vulnerabilidad de los servidores judiciales</v>
      </c>
      <c r="E35" s="613" t="str">
        <f>'Mapa Final'!E173</f>
        <v>Enfermedad de funcionarios y/o usuarios</v>
      </c>
      <c r="F35" s="613" t="str">
        <f>'Mapa Final'!F173</f>
        <v>Enfermedad por contaminación o desaseo  (proliferación de microorganismos)</v>
      </c>
      <c r="G35" s="616" t="str">
        <f>'Mapa Final'!G173</f>
        <v>Usuarios, productos y prácticas organizacionales</v>
      </c>
      <c r="H35" s="591" t="str">
        <f>'Mapa Final'!I23</f>
        <v>Muy Baja</v>
      </c>
      <c r="I35" s="591" t="str">
        <f>'Mapa Final'!L23</f>
        <v>Moderado</v>
      </c>
      <c r="J35" s="589" t="str">
        <f>'Mapa Final'!N23</f>
        <v>Moderado</v>
      </c>
      <c r="K35" s="637" t="str">
        <f>'Mapa Final'!AA23</f>
        <v>Muy Baja</v>
      </c>
      <c r="L35" s="637" t="str">
        <f>'Mapa Final'!AE23</f>
        <v>Moderado</v>
      </c>
      <c r="M35" s="589" t="str">
        <f>'Mapa Final'!AG23</f>
        <v>Moderado</v>
      </c>
      <c r="N35" s="628" t="str">
        <f>'Mapa Final'!AH23</f>
        <v>Reducir(mitigar)</v>
      </c>
      <c r="O35" s="631" t="s">
        <v>924</v>
      </c>
      <c r="P35" s="634"/>
      <c r="Q35" s="611" t="s">
        <v>898</v>
      </c>
      <c r="R35" s="598">
        <v>45017</v>
      </c>
      <c r="S35" s="598">
        <v>45107</v>
      </c>
      <c r="T35" s="600" t="s">
        <v>911</v>
      </c>
    </row>
    <row r="36" spans="1:20" ht="57.75" customHeight="1">
      <c r="A36" s="639"/>
      <c r="B36" s="614"/>
      <c r="C36" s="614"/>
      <c r="D36" s="251" t="str">
        <f>'Mapa Final'!D174</f>
        <v>vulnerabilidades de las condiciones de asepsia y antisepsia.</v>
      </c>
      <c r="E36" s="614"/>
      <c r="F36" s="614"/>
      <c r="G36" s="551"/>
      <c r="H36" s="564"/>
      <c r="I36" s="564"/>
      <c r="J36" s="563"/>
      <c r="K36" s="582"/>
      <c r="L36" s="582"/>
      <c r="M36" s="563"/>
      <c r="N36" s="629"/>
      <c r="O36" s="632"/>
      <c r="P36" s="635"/>
      <c r="Q36" s="562" t="s">
        <v>898</v>
      </c>
      <c r="R36" s="557"/>
      <c r="S36" s="557"/>
      <c r="T36" s="601"/>
    </row>
    <row r="37" spans="1:20" ht="87" customHeight="1">
      <c r="A37" s="640"/>
      <c r="B37" s="615"/>
      <c r="C37" s="615"/>
      <c r="D37" s="282" t="str">
        <f>'Mapa Final'!D175</f>
        <v>Malas practicas de higiene y autocuidado.</v>
      </c>
      <c r="E37" s="615"/>
      <c r="F37" s="615"/>
      <c r="G37" s="617"/>
      <c r="H37" s="592"/>
      <c r="I37" s="592"/>
      <c r="J37" s="590"/>
      <c r="K37" s="588"/>
      <c r="L37" s="588"/>
      <c r="M37" s="590"/>
      <c r="N37" s="630"/>
      <c r="O37" s="633"/>
      <c r="P37" s="636"/>
      <c r="Q37" s="612" t="s">
        <v>898</v>
      </c>
      <c r="R37" s="599"/>
      <c r="S37" s="599"/>
      <c r="T37" s="602"/>
    </row>
    <row r="38" spans="1:20" ht="86.25" customHeight="1">
      <c r="A38" s="250">
        <f>'Mapa Final'!A176</f>
        <v>8</v>
      </c>
      <c r="B38" s="250" t="str">
        <f>'Mapa Final'!B176</f>
        <v xml:space="preserve">Inestabilidad en el personal vinculado atraves de terceros </v>
      </c>
      <c r="C38" s="250" t="str">
        <f>'Mapa Final'!C176</f>
        <v>Afectación en la Prestación del Servicio de Justicia</v>
      </c>
      <c r="D38" s="283" t="str">
        <f>'Mapa Final'!D176</f>
        <v>Que la nueva empresa contratante cambie el personal que actualmente esta prestando el servicio</v>
      </c>
      <c r="E38" s="283" t="str">
        <f>'Mapa Final'!E176</f>
        <v>Alta rotacion de personal (que la empresa prestadora de servicio genere una alta rotacion en el equipo humano)</v>
      </c>
      <c r="F38" s="283" t="str">
        <f>'Mapa Final'!F176</f>
        <v>Afectacion al servicio en las sedes judiciales</v>
      </c>
      <c r="G38" s="283" t="str">
        <f>'Mapa Final'!G176</f>
        <v>Usuarios, productos y prácticas organizacionales</v>
      </c>
      <c r="H38" s="284" t="str">
        <f>'Mapa Final'!I26</f>
        <v>Media</v>
      </c>
      <c r="I38" s="284" t="str">
        <f>'Mapa Final'!L26</f>
        <v>Moderado</v>
      </c>
      <c r="J38" s="285" t="str">
        <f>'Mapa Final'!N26</f>
        <v>Moderado</v>
      </c>
      <c r="K38" s="286" t="str">
        <f>'Mapa Final'!AA26</f>
        <v>Baja</v>
      </c>
      <c r="L38" s="287" t="str">
        <f>'Mapa Final'!AE26</f>
        <v>Moderado</v>
      </c>
      <c r="M38" s="285" t="str">
        <f>'Mapa Final'!AG26</f>
        <v>Moderado</v>
      </c>
      <c r="N38" s="288" t="str">
        <f>'Mapa Final'!N176</f>
        <v>Moderado</v>
      </c>
      <c r="O38" s="289" t="s">
        <v>912</v>
      </c>
      <c r="P38" s="267"/>
      <c r="Q38" s="263" t="s">
        <v>898</v>
      </c>
      <c r="R38" s="261">
        <v>45017</v>
      </c>
      <c r="S38" s="261">
        <v>45107</v>
      </c>
      <c r="T38" s="262" t="s">
        <v>913</v>
      </c>
    </row>
    <row r="39" spans="1:20" ht="15" customHeight="1">
      <c r="A39" s="551">
        <v>9</v>
      </c>
      <c r="B39" s="451" t="s">
        <v>830</v>
      </c>
      <c r="C39" s="553" t="str">
        <f>'Mapa Final'!C26</f>
        <v>Afectación Económica</v>
      </c>
      <c r="D39" s="553" t="str">
        <f>'Mapa Final'!D26</f>
        <v>PAC Insuficiente para atender las obligaciones mensuales de la Entidad.</v>
      </c>
      <c r="E39" s="556" t="str">
        <f>'Mapa Final'!E26</f>
        <v xml:space="preserve">Planeacion del proceso </v>
      </c>
      <c r="F39" s="556" t="str">
        <f>'Mapa Final'!F26</f>
        <v>Incumplimiento en la atención de las obligaciones mensuales de la Entidad.</v>
      </c>
      <c r="G39" s="556" t="str">
        <f>'Mapa Final'!G26</f>
        <v>Ejecución y Administración de Procesos</v>
      </c>
      <c r="H39" s="564" t="str">
        <f>'Mapa Final'!I26</f>
        <v>Media</v>
      </c>
      <c r="I39" s="565" t="str">
        <f>'Mapa Final'!L26</f>
        <v>Moderado</v>
      </c>
      <c r="J39" s="566" t="str">
        <f>'Mapa Final'!N26</f>
        <v>Moderado</v>
      </c>
      <c r="K39" s="559" t="str">
        <f>'Mapa Final'!AA26</f>
        <v>Baja</v>
      </c>
      <c r="L39" s="559" t="str">
        <f>'Mapa Final'!AE26</f>
        <v>Moderado</v>
      </c>
      <c r="M39" s="563" t="str">
        <f>'Mapa Final'!AG26</f>
        <v>Moderado</v>
      </c>
      <c r="N39" s="559" t="str">
        <f>'Mapa Final'!AH26</f>
        <v>Reducir(mitigar)</v>
      </c>
      <c r="O39" s="649" t="s">
        <v>914</v>
      </c>
      <c r="P39" s="641"/>
      <c r="Q39" s="562" t="s">
        <v>898</v>
      </c>
      <c r="R39" s="557">
        <v>45017</v>
      </c>
      <c r="S39" s="557">
        <v>45107</v>
      </c>
      <c r="T39" s="595" t="s">
        <v>915</v>
      </c>
    </row>
    <row r="40" spans="1:20">
      <c r="A40" s="583"/>
      <c r="B40" s="452"/>
      <c r="C40" s="554"/>
      <c r="D40" s="554"/>
      <c r="E40" s="585"/>
      <c r="F40" s="585"/>
      <c r="G40" s="585"/>
      <c r="H40" s="586"/>
      <c r="I40" s="626"/>
      <c r="J40" s="644"/>
      <c r="K40" s="646"/>
      <c r="L40" s="646"/>
      <c r="M40" s="596"/>
      <c r="N40" s="646"/>
      <c r="O40" s="650"/>
      <c r="P40" s="641"/>
      <c r="Q40" s="562"/>
      <c r="R40" s="557"/>
      <c r="S40" s="557"/>
      <c r="T40" s="595"/>
    </row>
    <row r="41" spans="1:20">
      <c r="A41" s="583"/>
      <c r="B41" s="452"/>
      <c r="C41" s="554"/>
      <c r="D41" s="554"/>
      <c r="E41" s="585"/>
      <c r="F41" s="585"/>
      <c r="G41" s="585"/>
      <c r="H41" s="586"/>
      <c r="I41" s="626"/>
      <c r="J41" s="644"/>
      <c r="K41" s="646"/>
      <c r="L41" s="646"/>
      <c r="M41" s="596"/>
      <c r="N41" s="646"/>
      <c r="O41" s="650"/>
      <c r="P41" s="641"/>
      <c r="Q41" s="562"/>
      <c r="R41" s="557"/>
      <c r="S41" s="557"/>
      <c r="T41" s="595"/>
    </row>
    <row r="42" spans="1:20">
      <c r="A42" s="583"/>
      <c r="B42" s="452"/>
      <c r="C42" s="554"/>
      <c r="D42" s="554"/>
      <c r="E42" s="585"/>
      <c r="F42" s="585"/>
      <c r="G42" s="585"/>
      <c r="H42" s="586"/>
      <c r="I42" s="626"/>
      <c r="J42" s="644"/>
      <c r="K42" s="646"/>
      <c r="L42" s="646"/>
      <c r="M42" s="596"/>
      <c r="N42" s="646"/>
      <c r="O42" s="650"/>
      <c r="P42" s="641"/>
      <c r="Q42" s="562"/>
      <c r="R42" s="557"/>
      <c r="S42" s="557"/>
      <c r="T42" s="595"/>
    </row>
    <row r="43" spans="1:20">
      <c r="A43" s="623"/>
      <c r="B43" s="643"/>
      <c r="C43" s="555"/>
      <c r="D43" s="555"/>
      <c r="E43" s="624"/>
      <c r="F43" s="624"/>
      <c r="G43" s="624"/>
      <c r="H43" s="625"/>
      <c r="I43" s="627"/>
      <c r="J43" s="645"/>
      <c r="K43" s="647"/>
      <c r="L43" s="647"/>
      <c r="M43" s="648"/>
      <c r="N43" s="647"/>
      <c r="O43" s="651"/>
      <c r="P43" s="642"/>
      <c r="Q43" s="562"/>
      <c r="R43" s="557"/>
      <c r="S43" s="557"/>
      <c r="T43" s="618"/>
    </row>
    <row r="44" spans="1:20" ht="15" customHeight="1">
      <c r="A44" s="551">
        <v>10</v>
      </c>
      <c r="B44" s="552" t="str">
        <f>'Mapa Final'!B171</f>
        <v xml:space="preserve">Incompetencia </v>
      </c>
      <c r="C44" s="553" t="str">
        <f>'Mapa Final'!C171</f>
        <v>Afectación en la Prestación del Servicio de Justicia</v>
      </c>
      <c r="D44" s="553" t="str">
        <f>'Mapa Final'!D171</f>
        <v xml:space="preserve">Errores en la elaboración de los estudios previos. </v>
      </c>
      <c r="E44" s="556" t="str">
        <f>'Mapa Final'!E171</f>
        <v>La no estructuración de una etapa precontractual estricta y exigente</v>
      </c>
      <c r="F44" s="556" t="str">
        <f>'Mapa Final'!F171</f>
        <v xml:space="preserve">Falta de estructura organizacional  y capacidad administrativa que atienda los requerimientos de la entidad estatal </v>
      </c>
      <c r="G44" s="556" t="str">
        <f>'Mapa Final'!G171</f>
        <v>Usuarios, productos y prácticas organizacionales</v>
      </c>
      <c r="H44" s="564" t="str">
        <f>'Mapa Final'!I171</f>
        <v>Media</v>
      </c>
      <c r="I44" s="565" t="str">
        <f>'Mapa Final'!L171</f>
        <v>Leve</v>
      </c>
      <c r="J44" s="566" t="str">
        <f>'Mapa Final'!N171</f>
        <v>Moderado</v>
      </c>
      <c r="K44" s="559" t="str">
        <f>'Mapa Final'!AA171</f>
        <v>Baja</v>
      </c>
      <c r="L44" s="559" t="str">
        <f>'Mapa Final'!AE171</f>
        <v>Leve</v>
      </c>
      <c r="M44" s="563" t="str">
        <f>'Mapa Final'!AG171</f>
        <v>Bajo</v>
      </c>
      <c r="N44" s="559" t="str">
        <f>'Mapa Final'!AH171</f>
        <v>Aceptar</v>
      </c>
      <c r="O44" s="649" t="s">
        <v>908</v>
      </c>
      <c r="P44" s="568"/>
      <c r="Q44" s="562" t="s">
        <v>898</v>
      </c>
      <c r="R44" s="557">
        <v>45017</v>
      </c>
      <c r="S44" s="557">
        <v>45107</v>
      </c>
      <c r="T44" s="572" t="s">
        <v>909</v>
      </c>
    </row>
    <row r="45" spans="1:20">
      <c r="A45" s="583"/>
      <c r="B45" s="452"/>
      <c r="C45" s="554"/>
      <c r="D45" s="554"/>
      <c r="E45" s="585"/>
      <c r="F45" s="585"/>
      <c r="G45" s="585"/>
      <c r="H45" s="586"/>
      <c r="I45" s="626"/>
      <c r="J45" s="644"/>
      <c r="K45" s="646"/>
      <c r="L45" s="646"/>
      <c r="M45" s="596"/>
      <c r="N45" s="646"/>
      <c r="O45" s="650"/>
      <c r="P45" s="641"/>
      <c r="Q45" s="562"/>
      <c r="R45" s="557"/>
      <c r="S45" s="557"/>
      <c r="T45" s="595"/>
    </row>
    <row r="46" spans="1:20">
      <c r="A46" s="583"/>
      <c r="B46" s="452"/>
      <c r="C46" s="554"/>
      <c r="D46" s="554"/>
      <c r="E46" s="585"/>
      <c r="F46" s="585"/>
      <c r="G46" s="585"/>
      <c r="H46" s="586"/>
      <c r="I46" s="626"/>
      <c r="J46" s="644"/>
      <c r="K46" s="646"/>
      <c r="L46" s="646"/>
      <c r="M46" s="596"/>
      <c r="N46" s="646"/>
      <c r="O46" s="650"/>
      <c r="P46" s="641"/>
      <c r="Q46" s="562"/>
      <c r="R46" s="557"/>
      <c r="S46" s="557"/>
      <c r="T46" s="595"/>
    </row>
    <row r="47" spans="1:20">
      <c r="A47" s="583"/>
      <c r="B47" s="452"/>
      <c r="C47" s="554"/>
      <c r="D47" s="554"/>
      <c r="E47" s="585"/>
      <c r="F47" s="585"/>
      <c r="G47" s="585"/>
      <c r="H47" s="586"/>
      <c r="I47" s="626"/>
      <c r="J47" s="644"/>
      <c r="K47" s="646"/>
      <c r="L47" s="646"/>
      <c r="M47" s="596"/>
      <c r="N47" s="646"/>
      <c r="O47" s="650"/>
      <c r="P47" s="641"/>
      <c r="Q47" s="562"/>
      <c r="R47" s="557"/>
      <c r="S47" s="557"/>
      <c r="T47" s="595"/>
    </row>
    <row r="48" spans="1:20" ht="15.75" customHeight="1">
      <c r="A48" s="623"/>
      <c r="B48" s="643"/>
      <c r="C48" s="555"/>
      <c r="D48" s="555"/>
      <c r="E48" s="624"/>
      <c r="F48" s="624"/>
      <c r="G48" s="624"/>
      <c r="H48" s="625"/>
      <c r="I48" s="627"/>
      <c r="J48" s="645"/>
      <c r="K48" s="647"/>
      <c r="L48" s="647"/>
      <c r="M48" s="648"/>
      <c r="N48" s="647"/>
      <c r="O48" s="651"/>
      <c r="P48" s="642"/>
      <c r="Q48" s="562"/>
      <c r="R48" s="557"/>
      <c r="S48" s="557"/>
      <c r="T48" s="618"/>
    </row>
    <row r="49" spans="1:20" ht="15" customHeight="1">
      <c r="A49" s="551">
        <v>11</v>
      </c>
      <c r="B49" s="552" t="s">
        <v>843</v>
      </c>
      <c r="C49" s="553" t="str">
        <f>'Mapa Final'!C36</f>
        <v xml:space="preserve"> Afectación Ambiental</v>
      </c>
      <c r="D49" s="553" t="str">
        <f>'Mapa Final'!D36</f>
        <v>Incumplimiento de requisitos ambientales legales aplicables al proceso de contratación.</v>
      </c>
      <c r="E49" s="556" t="str">
        <f>'Mapa Final'!E36</f>
        <v>Debilidad en el cumplimiento de los requisitos ambientales legales aplicables al proceso de contratación.</v>
      </c>
      <c r="F49" s="556" t="str">
        <f>'Mapa Final'!F36</f>
        <v xml:space="preserve">Incumplimiento de los requisitos contenido en la NTC 14001:2015, en el SIGCMA Seccional y en los Acuerdos PSAA14-10160, PSAA14-10161, así como NTC 9001: 2015, en el SIGCMA Seccional y el Acuerdo PSAA14-10161
</v>
      </c>
      <c r="G49" s="556" t="str">
        <f>'Mapa Final'!G36</f>
        <v>Ejecución y Administración de Procesos</v>
      </c>
      <c r="H49" s="564" t="str">
        <f>'Mapa Final'!I36</f>
        <v>Media</v>
      </c>
      <c r="I49" s="565" t="str">
        <f>'Mapa Final'!L36</f>
        <v>Moderado</v>
      </c>
      <c r="J49" s="566" t="str">
        <f>'Mapa Final'!N36</f>
        <v>Moderado</v>
      </c>
      <c r="K49" s="559" t="str">
        <f>'Mapa Final'!AA36</f>
        <v>Baja</v>
      </c>
      <c r="L49" s="559" t="str">
        <f>'Mapa Final'!AE36</f>
        <v>Moderado</v>
      </c>
      <c r="M49" s="563" t="str">
        <f>'Mapa Final'!AG36</f>
        <v>Moderado</v>
      </c>
      <c r="N49" s="559" t="str">
        <f>'Mapa Final'!AH36</f>
        <v>Reducir(mitigar)</v>
      </c>
      <c r="O49" s="649" t="s">
        <v>916</v>
      </c>
      <c r="P49" s="568"/>
      <c r="Q49" s="562" t="s">
        <v>898</v>
      </c>
      <c r="R49" s="557">
        <v>45017</v>
      </c>
      <c r="S49" s="557">
        <v>45107</v>
      </c>
      <c r="T49" s="562" t="s">
        <v>917</v>
      </c>
    </row>
    <row r="50" spans="1:20">
      <c r="A50" s="583"/>
      <c r="B50" s="452"/>
      <c r="C50" s="554"/>
      <c r="D50" s="554"/>
      <c r="E50" s="585"/>
      <c r="F50" s="585"/>
      <c r="G50" s="585"/>
      <c r="H50" s="586"/>
      <c r="I50" s="626"/>
      <c r="J50" s="644"/>
      <c r="K50" s="646"/>
      <c r="L50" s="646"/>
      <c r="M50" s="596"/>
      <c r="N50" s="646"/>
      <c r="O50" s="650"/>
      <c r="P50" s="641"/>
      <c r="Q50" s="562"/>
      <c r="R50" s="557"/>
      <c r="S50" s="557"/>
      <c r="T50" s="562"/>
    </row>
    <row r="51" spans="1:20">
      <c r="A51" s="583"/>
      <c r="B51" s="452"/>
      <c r="C51" s="554"/>
      <c r="D51" s="554"/>
      <c r="E51" s="585"/>
      <c r="F51" s="585"/>
      <c r="G51" s="585"/>
      <c r="H51" s="586"/>
      <c r="I51" s="626"/>
      <c r="J51" s="644"/>
      <c r="K51" s="646"/>
      <c r="L51" s="646"/>
      <c r="M51" s="596"/>
      <c r="N51" s="646"/>
      <c r="O51" s="650"/>
      <c r="P51" s="641"/>
      <c r="Q51" s="562"/>
      <c r="R51" s="557"/>
      <c r="S51" s="557"/>
      <c r="T51" s="562"/>
    </row>
    <row r="52" spans="1:20">
      <c r="A52" s="583"/>
      <c r="B52" s="452"/>
      <c r="C52" s="554"/>
      <c r="D52" s="554"/>
      <c r="E52" s="585"/>
      <c r="F52" s="585"/>
      <c r="G52" s="585"/>
      <c r="H52" s="586"/>
      <c r="I52" s="626"/>
      <c r="J52" s="644"/>
      <c r="K52" s="646"/>
      <c r="L52" s="646"/>
      <c r="M52" s="596"/>
      <c r="N52" s="646"/>
      <c r="O52" s="650"/>
      <c r="P52" s="641"/>
      <c r="Q52" s="562"/>
      <c r="R52" s="557"/>
      <c r="S52" s="557"/>
      <c r="T52" s="562"/>
    </row>
    <row r="53" spans="1:20" ht="43.5" customHeight="1">
      <c r="A53" s="583"/>
      <c r="B53" s="452"/>
      <c r="C53" s="554"/>
      <c r="D53" s="555"/>
      <c r="E53" s="624"/>
      <c r="F53" s="624"/>
      <c r="G53" s="624"/>
      <c r="H53" s="625"/>
      <c r="I53" s="627"/>
      <c r="J53" s="645"/>
      <c r="K53" s="647"/>
      <c r="L53" s="647"/>
      <c r="M53" s="648"/>
      <c r="N53" s="647"/>
      <c r="O53" s="650"/>
      <c r="P53" s="641"/>
      <c r="Q53" s="562"/>
      <c r="R53" s="557"/>
      <c r="S53" s="571"/>
      <c r="T53" s="562"/>
    </row>
    <row r="54" spans="1:20" ht="15" customHeight="1">
      <c r="A54" s="652">
        <v>12</v>
      </c>
      <c r="B54" s="652" t="s">
        <v>855</v>
      </c>
      <c r="C54" s="553" t="s">
        <v>399</v>
      </c>
      <c r="D54" s="654" t="str">
        <f>'Mapa Final'!D40</f>
        <v>Mala calidad en el servicio</v>
      </c>
      <c r="E54" s="556" t="str">
        <f>'Mapa Final'!E40</f>
        <v>No aplicación de politicas y procedimientos de caldiad</v>
      </c>
      <c r="F54" s="556" t="s">
        <v>918</v>
      </c>
      <c r="G54" s="556" t="s">
        <v>388</v>
      </c>
      <c r="H54" s="564" t="str">
        <f>'Mapa Final'!I40</f>
        <v>Muy Baja</v>
      </c>
      <c r="I54" s="565" t="str">
        <f>'Mapa Final'!L40</f>
        <v>Leve</v>
      </c>
      <c r="J54" s="566" t="str">
        <f>'Mapa Final'!N40</f>
        <v>Bajo</v>
      </c>
      <c r="K54" s="559" t="str">
        <f>'Mapa Final'!AA40</f>
        <v>Muy Baja</v>
      </c>
      <c r="L54" s="559" t="str">
        <f>'Mapa Final'!AE40</f>
        <v>Leve</v>
      </c>
      <c r="M54" s="563" t="str">
        <f>'Mapa Final'!AG40</f>
        <v>Bajo</v>
      </c>
      <c r="N54" s="604" t="str">
        <f>'Mapa Final'!AH40</f>
        <v>Aceptar</v>
      </c>
      <c r="O54" s="671" t="s">
        <v>919</v>
      </c>
      <c r="P54" s="635"/>
      <c r="Q54" s="658" t="s">
        <v>898</v>
      </c>
      <c r="R54" s="702">
        <v>45017</v>
      </c>
      <c r="S54" s="557">
        <v>45107</v>
      </c>
      <c r="T54" s="572" t="s">
        <v>920</v>
      </c>
    </row>
    <row r="55" spans="1:20">
      <c r="A55" s="652"/>
      <c r="B55" s="461"/>
      <c r="C55" s="554"/>
      <c r="D55" s="655"/>
      <c r="E55" s="585"/>
      <c r="F55" s="585"/>
      <c r="G55" s="585"/>
      <c r="H55" s="586"/>
      <c r="I55" s="626"/>
      <c r="J55" s="644"/>
      <c r="K55" s="646"/>
      <c r="L55" s="646"/>
      <c r="M55" s="596"/>
      <c r="N55" s="669"/>
      <c r="O55" s="671"/>
      <c r="P55" s="635"/>
      <c r="Q55" s="658"/>
      <c r="R55" s="702"/>
      <c r="S55" s="557"/>
      <c r="T55" s="595"/>
    </row>
    <row r="56" spans="1:20">
      <c r="A56" s="652"/>
      <c r="B56" s="461"/>
      <c r="C56" s="554"/>
      <c r="D56" s="655"/>
      <c r="E56" s="585"/>
      <c r="F56" s="585"/>
      <c r="G56" s="585"/>
      <c r="H56" s="586"/>
      <c r="I56" s="626"/>
      <c r="J56" s="644"/>
      <c r="K56" s="646"/>
      <c r="L56" s="646"/>
      <c r="M56" s="596"/>
      <c r="N56" s="669"/>
      <c r="O56" s="671"/>
      <c r="P56" s="635"/>
      <c r="Q56" s="658"/>
      <c r="R56" s="702"/>
      <c r="S56" s="557"/>
      <c r="T56" s="595"/>
    </row>
    <row r="57" spans="1:20">
      <c r="A57" s="652"/>
      <c r="B57" s="461"/>
      <c r="C57" s="554"/>
      <c r="D57" s="655"/>
      <c r="E57" s="585"/>
      <c r="F57" s="585"/>
      <c r="G57" s="585"/>
      <c r="H57" s="586"/>
      <c r="I57" s="626"/>
      <c r="J57" s="644"/>
      <c r="K57" s="646"/>
      <c r="L57" s="646"/>
      <c r="M57" s="596"/>
      <c r="N57" s="669"/>
      <c r="O57" s="671"/>
      <c r="P57" s="635"/>
      <c r="Q57" s="658"/>
      <c r="R57" s="702"/>
      <c r="S57" s="557"/>
      <c r="T57" s="595"/>
    </row>
    <row r="58" spans="1:20" ht="15.75" customHeight="1">
      <c r="A58" s="653"/>
      <c r="B58" s="446"/>
      <c r="C58" s="554"/>
      <c r="D58" s="655"/>
      <c r="E58" s="585"/>
      <c r="F58" s="585"/>
      <c r="G58" s="585"/>
      <c r="H58" s="586"/>
      <c r="I58" s="656"/>
      <c r="J58" s="667"/>
      <c r="K58" s="668"/>
      <c r="L58" s="668"/>
      <c r="M58" s="596"/>
      <c r="N58" s="670"/>
      <c r="O58" s="672"/>
      <c r="P58" s="657"/>
      <c r="Q58" s="659"/>
      <c r="R58" s="703"/>
      <c r="S58" s="571"/>
      <c r="T58" s="595"/>
    </row>
    <row r="59" spans="1:20" ht="15" customHeight="1">
      <c r="A59" s="660">
        <v>13</v>
      </c>
      <c r="B59" s="663" t="s">
        <v>488</v>
      </c>
      <c r="C59" s="578" t="s">
        <v>399</v>
      </c>
      <c r="D59" s="580" t="s">
        <v>865</v>
      </c>
      <c r="E59" s="580" t="s">
        <v>866</v>
      </c>
      <c r="F59" s="580" t="s">
        <v>867</v>
      </c>
      <c r="G59" s="580" t="s">
        <v>388</v>
      </c>
      <c r="H59" s="591" t="str">
        <f>+'Mapa Final'!I194</f>
        <v>Muy Baja</v>
      </c>
      <c r="I59" s="593" t="str">
        <f>+'Mapa Final'!L194</f>
        <v>Moderado</v>
      </c>
      <c r="J59" s="594" t="str">
        <f>+'Mapa Final'!N194</f>
        <v>Moderado</v>
      </c>
      <c r="K59" s="587" t="str">
        <f>+'Mapa Final'!Y196</f>
        <v>Muy Baja</v>
      </c>
      <c r="L59" s="559" t="str">
        <f>+'Mapa Final'!AA194</f>
        <v>Muy Baja</v>
      </c>
      <c r="M59" s="589" t="str">
        <f>+'Mapa Final'!AG194</f>
        <v>Bajo</v>
      </c>
      <c r="N59" s="603" t="str">
        <f>+'Mapa Final'!AH194</f>
        <v>Aceptar</v>
      </c>
      <c r="O59" s="606" t="s">
        <v>921</v>
      </c>
      <c r="P59" s="677"/>
      <c r="Q59" s="611" t="s">
        <v>898</v>
      </c>
      <c r="R59" s="699">
        <v>45017</v>
      </c>
      <c r="S59" s="598">
        <v>45107</v>
      </c>
      <c r="T59" s="673" t="s">
        <v>920</v>
      </c>
    </row>
    <row r="60" spans="1:20">
      <c r="A60" s="661"/>
      <c r="B60" s="461"/>
      <c r="C60" s="554"/>
      <c r="D60" s="585"/>
      <c r="E60" s="585"/>
      <c r="F60" s="585"/>
      <c r="G60" s="585"/>
      <c r="H60" s="586"/>
      <c r="I60" s="626"/>
      <c r="J60" s="644"/>
      <c r="K60" s="646"/>
      <c r="L60" s="646"/>
      <c r="M60" s="596"/>
      <c r="N60" s="669"/>
      <c r="O60" s="558"/>
      <c r="P60" s="678"/>
      <c r="Q60" s="562"/>
      <c r="R60" s="700"/>
      <c r="S60" s="557"/>
      <c r="T60" s="674"/>
    </row>
    <row r="61" spans="1:20">
      <c r="A61" s="661"/>
      <c r="B61" s="461"/>
      <c r="C61" s="554"/>
      <c r="D61" s="585"/>
      <c r="E61" s="585"/>
      <c r="F61" s="585"/>
      <c r="G61" s="585"/>
      <c r="H61" s="586"/>
      <c r="I61" s="626"/>
      <c r="J61" s="644"/>
      <c r="K61" s="646"/>
      <c r="L61" s="646"/>
      <c r="M61" s="596"/>
      <c r="N61" s="669"/>
      <c r="O61" s="558"/>
      <c r="P61" s="678"/>
      <c r="Q61" s="562"/>
      <c r="R61" s="700"/>
      <c r="S61" s="557"/>
      <c r="T61" s="674"/>
    </row>
    <row r="62" spans="1:20">
      <c r="A62" s="661"/>
      <c r="B62" s="461"/>
      <c r="C62" s="554"/>
      <c r="D62" s="585"/>
      <c r="E62" s="585"/>
      <c r="F62" s="585"/>
      <c r="G62" s="585"/>
      <c r="H62" s="586"/>
      <c r="I62" s="626"/>
      <c r="J62" s="644"/>
      <c r="K62" s="646"/>
      <c r="L62" s="646"/>
      <c r="M62" s="596"/>
      <c r="N62" s="669"/>
      <c r="O62" s="558"/>
      <c r="P62" s="678"/>
      <c r="Q62" s="562"/>
      <c r="R62" s="700"/>
      <c r="S62" s="557"/>
      <c r="T62" s="674"/>
    </row>
    <row r="63" spans="1:20" ht="15" customHeight="1">
      <c r="A63" s="662"/>
      <c r="B63" s="664"/>
      <c r="C63" s="665"/>
      <c r="D63" s="666"/>
      <c r="E63" s="666"/>
      <c r="F63" s="666"/>
      <c r="G63" s="666"/>
      <c r="H63" s="684"/>
      <c r="I63" s="685"/>
      <c r="J63" s="686"/>
      <c r="K63" s="687"/>
      <c r="L63" s="668"/>
      <c r="M63" s="683"/>
      <c r="N63" s="676"/>
      <c r="O63" s="607"/>
      <c r="P63" s="679"/>
      <c r="Q63" s="612"/>
      <c r="R63" s="701"/>
      <c r="S63" s="599"/>
      <c r="T63" s="675"/>
    </row>
    <row r="64" spans="1:20" ht="15" customHeight="1">
      <c r="A64" s="680">
        <v>14</v>
      </c>
      <c r="B64" s="681" t="s">
        <v>785</v>
      </c>
      <c r="C64" s="554" t="s">
        <v>401</v>
      </c>
      <c r="D64" s="655" t="str">
        <f>'Mapa Final'!D50</f>
        <v>Demora en el inicio de la ejecución del contrato.</v>
      </c>
      <c r="E64" s="585" t="str">
        <f>'Mapa Final'!E50</f>
        <v>Estreches frente a las necesidades presentadas en el Acuerdo Marco de Precios, frente a las condiciones especificas de cada región.</v>
      </c>
      <c r="F64" s="585" t="str">
        <f>'Mapa Final'!F50</f>
        <v>Comprar a través de los Acuerdo Marco de Precios. Servicio de Aseo y cafeteria.</v>
      </c>
      <c r="G64" s="585" t="s">
        <v>395</v>
      </c>
      <c r="H64" s="586" t="str">
        <f>'Mapa Final'!I50</f>
        <v>Muy Baja</v>
      </c>
      <c r="I64" s="693" t="str">
        <f>'Mapa Final'!L50</f>
        <v>Mayor</v>
      </c>
      <c r="J64" s="697" t="str">
        <f>'Mapa Final'!N50</f>
        <v xml:space="preserve">Alto </v>
      </c>
      <c r="K64" s="694" t="str">
        <f>'Mapa Final'!AA50</f>
        <v>Muy Baja</v>
      </c>
      <c r="L64" s="694" t="str">
        <f>'Mapa Final'!AE50</f>
        <v>Leve</v>
      </c>
      <c r="M64" s="596" t="str">
        <f>'Mapa Final'!AG50</f>
        <v>Bajo</v>
      </c>
      <c r="N64" s="694" t="str">
        <f>'Mapa Final'!AH50</f>
        <v>Aceptar</v>
      </c>
      <c r="O64" s="618" t="s">
        <v>921</v>
      </c>
      <c r="P64" s="641"/>
      <c r="Q64" s="696" t="s">
        <v>898</v>
      </c>
      <c r="R64" s="698">
        <v>45017</v>
      </c>
      <c r="S64" s="698">
        <v>45107</v>
      </c>
      <c r="T64" s="674" t="s">
        <v>920</v>
      </c>
    </row>
    <row r="65" spans="1:20">
      <c r="A65" s="661"/>
      <c r="B65" s="461"/>
      <c r="C65" s="554"/>
      <c r="D65" s="655"/>
      <c r="E65" s="585"/>
      <c r="F65" s="585"/>
      <c r="G65" s="585"/>
      <c r="H65" s="586"/>
      <c r="I65" s="626"/>
      <c r="J65" s="644"/>
      <c r="K65" s="646"/>
      <c r="L65" s="646"/>
      <c r="M65" s="596"/>
      <c r="N65" s="646"/>
      <c r="O65" s="558"/>
      <c r="P65" s="641"/>
      <c r="Q65" s="562"/>
      <c r="R65" s="557"/>
      <c r="S65" s="557"/>
      <c r="T65" s="674"/>
    </row>
    <row r="66" spans="1:20">
      <c r="A66" s="661"/>
      <c r="B66" s="461"/>
      <c r="C66" s="554"/>
      <c r="D66" s="655"/>
      <c r="E66" s="585"/>
      <c r="F66" s="585"/>
      <c r="G66" s="585"/>
      <c r="H66" s="586"/>
      <c r="I66" s="626"/>
      <c r="J66" s="644"/>
      <c r="K66" s="646"/>
      <c r="L66" s="646"/>
      <c r="M66" s="596"/>
      <c r="N66" s="646"/>
      <c r="O66" s="558"/>
      <c r="P66" s="641"/>
      <c r="Q66" s="562"/>
      <c r="R66" s="557"/>
      <c r="S66" s="557"/>
      <c r="T66" s="674"/>
    </row>
    <row r="67" spans="1:20">
      <c r="A67" s="661"/>
      <c r="B67" s="461"/>
      <c r="C67" s="554"/>
      <c r="D67" s="655"/>
      <c r="E67" s="585"/>
      <c r="F67" s="585"/>
      <c r="G67" s="585"/>
      <c r="H67" s="586"/>
      <c r="I67" s="626"/>
      <c r="J67" s="644"/>
      <c r="K67" s="646"/>
      <c r="L67" s="646"/>
      <c r="M67" s="596"/>
      <c r="N67" s="646"/>
      <c r="O67" s="558"/>
      <c r="P67" s="641"/>
      <c r="Q67" s="562"/>
      <c r="R67" s="557"/>
      <c r="S67" s="557"/>
      <c r="T67" s="674"/>
    </row>
    <row r="68" spans="1:20" ht="15" customHeight="1">
      <c r="A68" s="662"/>
      <c r="B68" s="664"/>
      <c r="C68" s="665"/>
      <c r="D68" s="682"/>
      <c r="E68" s="666"/>
      <c r="F68" s="666"/>
      <c r="G68" s="666"/>
      <c r="H68" s="684"/>
      <c r="I68" s="685"/>
      <c r="J68" s="686"/>
      <c r="K68" s="687"/>
      <c r="L68" s="687"/>
      <c r="M68" s="683"/>
      <c r="N68" s="687"/>
      <c r="O68" s="607"/>
      <c r="P68" s="695"/>
      <c r="Q68" s="612"/>
      <c r="R68" s="599"/>
      <c r="S68" s="599"/>
      <c r="T68" s="675"/>
    </row>
    <row r="69" spans="1:20" ht="15" customHeight="1">
      <c r="A69" s="680">
        <v>15</v>
      </c>
      <c r="B69" s="688" t="s">
        <v>785</v>
      </c>
      <c r="C69" s="690" t="s">
        <v>401</v>
      </c>
      <c r="D69" s="655" t="str">
        <f>'Mapa Final'!D55</f>
        <v>errores operacionales que repercutan en el servicio</v>
      </c>
      <c r="E69" s="585" t="s">
        <v>877</v>
      </c>
      <c r="F69" s="585" t="s">
        <v>878</v>
      </c>
      <c r="G69" s="585" t="s">
        <v>395</v>
      </c>
      <c r="H69" s="586" t="str">
        <f>'Mapa Final'!I198</f>
        <v>Media</v>
      </c>
      <c r="I69" s="693" t="str">
        <f>'Mapa Final'!L198</f>
        <v>Mayor</v>
      </c>
      <c r="J69" s="697" t="str">
        <f>'Mapa Final'!N198</f>
        <v xml:space="preserve">Alto </v>
      </c>
      <c r="K69" s="694" t="str">
        <f>'Mapa Final'!AA198</f>
        <v>Baja</v>
      </c>
      <c r="L69" s="694" t="str">
        <f>'Mapa Final'!AE198</f>
        <v>Leve</v>
      </c>
      <c r="M69" s="596" t="str">
        <f>'Mapa Final'!AG198</f>
        <v>Bajo</v>
      </c>
      <c r="N69" s="694" t="str">
        <f>'Mapa Final'!AH198</f>
        <v>Aceptar</v>
      </c>
      <c r="O69" s="618" t="s">
        <v>922</v>
      </c>
      <c r="P69" s="641"/>
      <c r="Q69" s="696" t="s">
        <v>898</v>
      </c>
      <c r="R69" s="698">
        <v>45017</v>
      </c>
      <c r="S69" s="698">
        <v>45107</v>
      </c>
      <c r="T69" s="674" t="s">
        <v>920</v>
      </c>
    </row>
    <row r="70" spans="1:20">
      <c r="A70" s="661"/>
      <c r="B70" s="535"/>
      <c r="C70" s="691"/>
      <c r="D70" s="655"/>
      <c r="E70" s="585"/>
      <c r="F70" s="585"/>
      <c r="G70" s="585"/>
      <c r="H70" s="586"/>
      <c r="I70" s="626"/>
      <c r="J70" s="644"/>
      <c r="K70" s="646"/>
      <c r="L70" s="646"/>
      <c r="M70" s="596"/>
      <c r="N70" s="646"/>
      <c r="O70" s="558"/>
      <c r="P70" s="641"/>
      <c r="Q70" s="562"/>
      <c r="R70" s="557"/>
      <c r="S70" s="557"/>
      <c r="T70" s="674"/>
    </row>
    <row r="71" spans="1:20">
      <c r="A71" s="661"/>
      <c r="B71" s="535"/>
      <c r="C71" s="691"/>
      <c r="D71" s="655"/>
      <c r="E71" s="585"/>
      <c r="F71" s="585"/>
      <c r="G71" s="585"/>
      <c r="H71" s="586"/>
      <c r="I71" s="626"/>
      <c r="J71" s="644"/>
      <c r="K71" s="646"/>
      <c r="L71" s="646"/>
      <c r="M71" s="596"/>
      <c r="N71" s="646"/>
      <c r="O71" s="558"/>
      <c r="P71" s="641"/>
      <c r="Q71" s="562"/>
      <c r="R71" s="557"/>
      <c r="S71" s="557"/>
      <c r="T71" s="674"/>
    </row>
    <row r="72" spans="1:20">
      <c r="A72" s="661"/>
      <c r="B72" s="535"/>
      <c r="C72" s="691"/>
      <c r="D72" s="655"/>
      <c r="E72" s="585"/>
      <c r="F72" s="585"/>
      <c r="G72" s="585"/>
      <c r="H72" s="586"/>
      <c r="I72" s="626"/>
      <c r="J72" s="644"/>
      <c r="K72" s="646"/>
      <c r="L72" s="646"/>
      <c r="M72" s="596"/>
      <c r="N72" s="646"/>
      <c r="O72" s="558"/>
      <c r="P72" s="641"/>
      <c r="Q72" s="562"/>
      <c r="R72" s="557"/>
      <c r="S72" s="557"/>
      <c r="T72" s="674"/>
    </row>
    <row r="73" spans="1:20" ht="15" customHeight="1">
      <c r="A73" s="662"/>
      <c r="B73" s="689"/>
      <c r="C73" s="692"/>
      <c r="D73" s="682"/>
      <c r="E73" s="666"/>
      <c r="F73" s="666"/>
      <c r="G73" s="666"/>
      <c r="H73" s="684"/>
      <c r="I73" s="685"/>
      <c r="J73" s="686"/>
      <c r="K73" s="687"/>
      <c r="L73" s="687"/>
      <c r="M73" s="683"/>
      <c r="N73" s="687"/>
      <c r="O73" s="607"/>
      <c r="P73" s="695"/>
      <c r="Q73" s="612"/>
      <c r="R73" s="599"/>
      <c r="S73" s="599"/>
      <c r="T73" s="675"/>
    </row>
  </sheetData>
  <sheetProtection sheet="1" objects="1" scenarios="1"/>
  <mergeCells count="277">
    <mergeCell ref="N39:N43"/>
    <mergeCell ref="T39:T43"/>
    <mergeCell ref="S39:S43"/>
    <mergeCell ref="F39:F43"/>
    <mergeCell ref="E39:E43"/>
    <mergeCell ref="L39:L43"/>
    <mergeCell ref="K39:K43"/>
    <mergeCell ref="J39:J43"/>
    <mergeCell ref="I39:I43"/>
    <mergeCell ref="H39:H43"/>
    <mergeCell ref="G39:G43"/>
    <mergeCell ref="M39:M43"/>
    <mergeCell ref="O30:O33"/>
    <mergeCell ref="P30:P33"/>
    <mergeCell ref="Q30:Q33"/>
    <mergeCell ref="R30:R33"/>
    <mergeCell ref="S30:S33"/>
    <mergeCell ref="T30:T33"/>
    <mergeCell ref="R39:R43"/>
    <mergeCell ref="Q39:Q43"/>
    <mergeCell ref="P39:P43"/>
    <mergeCell ref="O39:O43"/>
    <mergeCell ref="O35:O37"/>
    <mergeCell ref="P35:P37"/>
    <mergeCell ref="T35:T37"/>
    <mergeCell ref="Q35:Q37"/>
    <mergeCell ref="R35:R37"/>
    <mergeCell ref="S35:S37"/>
    <mergeCell ref="N30:N33"/>
    <mergeCell ref="A35:A37"/>
    <mergeCell ref="B35:B37"/>
    <mergeCell ref="C35:C37"/>
    <mergeCell ref="E35:E37"/>
    <mergeCell ref="F35:F37"/>
    <mergeCell ref="G35:G37"/>
    <mergeCell ref="H35:H37"/>
    <mergeCell ref="I35:I37"/>
    <mergeCell ref="J35:J37"/>
    <mergeCell ref="K35:K37"/>
    <mergeCell ref="L35:L37"/>
    <mergeCell ref="M35:M37"/>
    <mergeCell ref="N35:N37"/>
    <mergeCell ref="L30:L33"/>
    <mergeCell ref="M30:M33"/>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I10:I14"/>
    <mergeCell ref="J10:J14"/>
    <mergeCell ref="C25:C29"/>
    <mergeCell ref="D25:D29"/>
    <mergeCell ref="E25:E29"/>
    <mergeCell ref="F25:F29"/>
    <mergeCell ref="G25:G29"/>
    <mergeCell ref="H25:H29"/>
    <mergeCell ref="I25:I29"/>
    <mergeCell ref="J15:J19"/>
    <mergeCell ref="D20:D24"/>
    <mergeCell ref="N15:N19"/>
    <mergeCell ref="O15:O19"/>
    <mergeCell ref="T7:T8"/>
    <mergeCell ref="A9:N9"/>
    <mergeCell ref="A10:A14"/>
    <mergeCell ref="C10:C14"/>
    <mergeCell ref="D10:D14"/>
    <mergeCell ref="E10:E14"/>
    <mergeCell ref="F10:F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K15:K19"/>
    <mergeCell ref="L15:L19"/>
    <mergeCell ref="M15:M19"/>
    <mergeCell ref="Q10:Q14"/>
    <mergeCell ref="R10:R14"/>
    <mergeCell ref="S10:S14"/>
    <mergeCell ref="S25:S29"/>
    <mergeCell ref="T25:T29"/>
    <mergeCell ref="J25:J29"/>
    <mergeCell ref="K25:K29"/>
    <mergeCell ref="L25:L29"/>
    <mergeCell ref="M25:M29"/>
    <mergeCell ref="N25:N29"/>
    <mergeCell ref="O25:O29"/>
    <mergeCell ref="T20:T24"/>
    <mergeCell ref="S20:S24"/>
    <mergeCell ref="K10:K14"/>
    <mergeCell ref="L10:L14"/>
    <mergeCell ref="P15:P19"/>
    <mergeCell ref="Q15:Q19"/>
    <mergeCell ref="R15:R19"/>
    <mergeCell ref="S15:S19"/>
    <mergeCell ref="T15:T19"/>
    <mergeCell ref="L20:L24"/>
    <mergeCell ref="K20:K24"/>
    <mergeCell ref="J20:J24"/>
    <mergeCell ref="I20:I24"/>
    <mergeCell ref="H20:H24"/>
    <mergeCell ref="G20:G24"/>
    <mergeCell ref="P25:P29"/>
    <mergeCell ref="R20:R24"/>
    <mergeCell ref="Q20:Q24"/>
    <mergeCell ref="P20:P24"/>
    <mergeCell ref="O20:O24"/>
    <mergeCell ref="N20:N24"/>
    <mergeCell ref="M20:M24"/>
    <mergeCell ref="R49:R53"/>
    <mergeCell ref="A25:A29"/>
    <mergeCell ref="C39:C43"/>
    <mergeCell ref="D39:D43"/>
    <mergeCell ref="C44:C48"/>
    <mergeCell ref="D44:D48"/>
    <mergeCell ref="E44:E48"/>
    <mergeCell ref="F44:F48"/>
    <mergeCell ref="G44:G48"/>
    <mergeCell ref="H44:H48"/>
    <mergeCell ref="A39:A43"/>
    <mergeCell ref="A44:A48"/>
    <mergeCell ref="Q25:Q29"/>
    <mergeCell ref="R25:R29"/>
    <mergeCell ref="A30:A33"/>
    <mergeCell ref="B30:B33"/>
    <mergeCell ref="C30:C33"/>
    <mergeCell ref="E30:E33"/>
    <mergeCell ref="F30:F33"/>
    <mergeCell ref="G30:G33"/>
    <mergeCell ref="H30:H33"/>
    <mergeCell ref="I30:I33"/>
    <mergeCell ref="J30:J33"/>
    <mergeCell ref="K30:K33"/>
    <mergeCell ref="K49:K53"/>
    <mergeCell ref="L49:L53"/>
    <mergeCell ref="I44:I48"/>
    <mergeCell ref="P44:P48"/>
    <mergeCell ref="Q44:Q48"/>
    <mergeCell ref="R44:R48"/>
    <mergeCell ref="S44:S48"/>
    <mergeCell ref="T44:T48"/>
    <mergeCell ref="C49:C53"/>
    <mergeCell ref="D49:D53"/>
    <mergeCell ref="E49:E53"/>
    <mergeCell ref="F49:F53"/>
    <mergeCell ref="J44:J48"/>
    <mergeCell ref="K44:K48"/>
    <mergeCell ref="L44:L48"/>
    <mergeCell ref="M44:M48"/>
    <mergeCell ref="N44:N48"/>
    <mergeCell ref="O44:O48"/>
    <mergeCell ref="S49:S53"/>
    <mergeCell ref="T49:T53"/>
    <mergeCell ref="N49:N53"/>
    <mergeCell ref="O49:O53"/>
    <mergeCell ref="P49:P53"/>
    <mergeCell ref="Q49:Q53"/>
    <mergeCell ref="B54:B58"/>
    <mergeCell ref="P54:P58"/>
    <mergeCell ref="Q54:Q58"/>
    <mergeCell ref="R54:R58"/>
    <mergeCell ref="S54:S58"/>
    <mergeCell ref="T54:T58"/>
    <mergeCell ref="J54:J58"/>
    <mergeCell ref="K54:K58"/>
    <mergeCell ref="L54:L58"/>
    <mergeCell ref="M54:M58"/>
    <mergeCell ref="N54:N58"/>
    <mergeCell ref="O54:O58"/>
    <mergeCell ref="C54:C58"/>
    <mergeCell ref="D54:D58"/>
    <mergeCell ref="E54:E58"/>
    <mergeCell ref="F54:F58"/>
    <mergeCell ref="G54:G58"/>
    <mergeCell ref="H54:H58"/>
    <mergeCell ref="I54:I58"/>
    <mergeCell ref="M49:M53"/>
    <mergeCell ref="G49:G53"/>
    <mergeCell ref="J64:J68"/>
    <mergeCell ref="A49:A53"/>
    <mergeCell ref="A54:A58"/>
    <mergeCell ref="B10:B14"/>
    <mergeCell ref="B15:B19"/>
    <mergeCell ref="B25:B29"/>
    <mergeCell ref="B39:B43"/>
    <mergeCell ref="B44:B48"/>
    <mergeCell ref="B49:B53"/>
    <mergeCell ref="H49:H53"/>
    <mergeCell ref="I49:I53"/>
    <mergeCell ref="J49:J53"/>
    <mergeCell ref="C20:C24"/>
    <mergeCell ref="B20:B24"/>
    <mergeCell ref="A20:A24"/>
    <mergeCell ref="F20:F24"/>
    <mergeCell ref="E20:E24"/>
    <mergeCell ref="A64:A68"/>
    <mergeCell ref="B64:B68"/>
    <mergeCell ref="C64:C68"/>
    <mergeCell ref="D64:D68"/>
    <mergeCell ref="E64:E68"/>
    <mergeCell ref="F64:F68"/>
    <mergeCell ref="G64:G68"/>
    <mergeCell ref="H64:H68"/>
    <mergeCell ref="I64:I68"/>
    <mergeCell ref="S59:S63"/>
    <mergeCell ref="T59:T63"/>
    <mergeCell ref="K64:K68"/>
    <mergeCell ref="L64:L68"/>
    <mergeCell ref="M64:M68"/>
    <mergeCell ref="N64:N68"/>
    <mergeCell ref="O64:O68"/>
    <mergeCell ref="P64:P68"/>
    <mergeCell ref="Q64:Q68"/>
    <mergeCell ref="R64:R68"/>
    <mergeCell ref="S64:S68"/>
    <mergeCell ref="T64:T68"/>
    <mergeCell ref="J59:J63"/>
    <mergeCell ref="K59:K63"/>
    <mergeCell ref="L59:L63"/>
    <mergeCell ref="M59:M63"/>
    <mergeCell ref="N59:N63"/>
    <mergeCell ref="O59:O63"/>
    <mergeCell ref="P59:P63"/>
    <mergeCell ref="Q59:Q63"/>
    <mergeCell ref="R59:R63"/>
    <mergeCell ref="A59:A63"/>
    <mergeCell ref="B59:B63"/>
    <mergeCell ref="C59:C63"/>
    <mergeCell ref="D59:D63"/>
    <mergeCell ref="E59:E63"/>
    <mergeCell ref="F59:F63"/>
    <mergeCell ref="G59:G63"/>
    <mergeCell ref="H59:H63"/>
    <mergeCell ref="I59:I63"/>
    <mergeCell ref="A69:A73"/>
    <mergeCell ref="B69:B73"/>
    <mergeCell ref="C69:C73"/>
    <mergeCell ref="D69:D73"/>
    <mergeCell ref="E69:E73"/>
    <mergeCell ref="F69:F73"/>
    <mergeCell ref="G69:G73"/>
    <mergeCell ref="H69:H73"/>
    <mergeCell ref="I69:I73"/>
    <mergeCell ref="S69:S73"/>
    <mergeCell ref="T69:T73"/>
    <mergeCell ref="J69:J73"/>
    <mergeCell ref="K69:K73"/>
    <mergeCell ref="L69:L73"/>
    <mergeCell ref="M69:M73"/>
    <mergeCell ref="N69:N73"/>
    <mergeCell ref="O69:O73"/>
    <mergeCell ref="P69:P73"/>
    <mergeCell ref="Q69:Q73"/>
    <mergeCell ref="R69:R73"/>
  </mergeCells>
  <conditionalFormatting sqref="D8:G8 H7 A7:B7 A20 A34:A35 B35:G35 D36:D37 N38 A38:G38 A39 A44 A49 A54 H74:J1048576">
    <cfRule type="containsText" dxfId="2338" priority="935" operator="containsText" text="3- Moderado">
      <formula>NOT(ISERROR(SEARCH("3- Moderado",A7)))</formula>
    </cfRule>
    <cfRule type="containsText" dxfId="2337" priority="936" operator="containsText" text="6- Moderado">
      <formula>NOT(ISERROR(SEARCH("6- Moderado",A7)))</formula>
    </cfRule>
    <cfRule type="containsText" dxfId="2336" priority="937" operator="containsText" text="4- Moderado">
      <formula>NOT(ISERROR(SEARCH("4- Moderado",A7)))</formula>
    </cfRule>
    <cfRule type="containsText" dxfId="2335" priority="938" operator="containsText" text="3- Bajo">
      <formula>NOT(ISERROR(SEARCH("3- Bajo",A7)))</formula>
    </cfRule>
    <cfRule type="containsText" dxfId="2334" priority="939" operator="containsText" text="4- Bajo">
      <formula>NOT(ISERROR(SEARCH("4- Bajo",A7)))</formula>
    </cfRule>
    <cfRule type="containsText" dxfId="2333" priority="940" operator="containsText" text="1- Bajo">
      <formula>NOT(ISERROR(SEARCH("1- Bajo",A7)))</formula>
    </cfRule>
  </conditionalFormatting>
  <conditionalFormatting sqref="H8:J8">
    <cfRule type="containsText" dxfId="2332" priority="928" operator="containsText" text="3- Moderado">
      <formula>NOT(ISERROR(SEARCH("3- Moderado",H8)))</formula>
    </cfRule>
    <cfRule type="containsText" dxfId="2331" priority="929" operator="containsText" text="6- Moderado">
      <formula>NOT(ISERROR(SEARCH("6- Moderado",H8)))</formula>
    </cfRule>
    <cfRule type="containsText" dxfId="2330" priority="930" operator="containsText" text="4- Moderado">
      <formula>NOT(ISERROR(SEARCH("4- Moderado",H8)))</formula>
    </cfRule>
    <cfRule type="containsText" dxfId="2329" priority="931" operator="containsText" text="3- Bajo">
      <formula>NOT(ISERROR(SEARCH("3- Bajo",H8)))</formula>
    </cfRule>
    <cfRule type="containsText" dxfId="2328" priority="932" operator="containsText" text="4- Bajo">
      <formula>NOT(ISERROR(SEARCH("4- Bajo",H8)))</formula>
    </cfRule>
    <cfRule type="containsText" dxfId="2327" priority="934" operator="containsText" text="1- Bajo">
      <formula>NOT(ISERROR(SEARCH("1- Bajo",H8)))</formula>
    </cfRule>
  </conditionalFormatting>
  <conditionalFormatting sqref="J8 J74:J1048576">
    <cfRule type="containsText" dxfId="2326" priority="917" operator="containsText" text="25- Extremo">
      <formula>NOT(ISERROR(SEARCH("25- Extremo",J8)))</formula>
    </cfRule>
    <cfRule type="containsText" dxfId="2325" priority="918" operator="containsText" text="20- Extremo">
      <formula>NOT(ISERROR(SEARCH("20- Extremo",J8)))</formula>
    </cfRule>
    <cfRule type="containsText" dxfId="2324" priority="919" operator="containsText" text="15- Extremo">
      <formula>NOT(ISERROR(SEARCH("15- Extremo",J8)))</formula>
    </cfRule>
    <cfRule type="containsText" dxfId="2323" priority="920" operator="containsText" text="10- Extremo">
      <formula>NOT(ISERROR(SEARCH("10- Extremo",J8)))</formula>
    </cfRule>
    <cfRule type="containsText" dxfId="2322" priority="921" operator="containsText" text="5- Extremo">
      <formula>NOT(ISERROR(SEARCH("5- Extremo",J8)))</formula>
    </cfRule>
    <cfRule type="containsText" dxfId="2321" priority="922" operator="containsText" text="12- Alto">
      <formula>NOT(ISERROR(SEARCH("12- Alto",J8)))</formula>
    </cfRule>
    <cfRule type="containsText" dxfId="2320" priority="923" operator="containsText" text="10- Alto">
      <formula>NOT(ISERROR(SEARCH("10- Alto",J8)))</formula>
    </cfRule>
    <cfRule type="containsText" dxfId="2319" priority="924" operator="containsText" text="9- Alto">
      <formula>NOT(ISERROR(SEARCH("9- Alto",J8)))</formula>
    </cfRule>
    <cfRule type="containsText" dxfId="2318" priority="925" operator="containsText" text="8- Alto">
      <formula>NOT(ISERROR(SEARCH("8- Alto",J8)))</formula>
    </cfRule>
    <cfRule type="containsText" dxfId="2317" priority="926" operator="containsText" text="5- Alto">
      <formula>NOT(ISERROR(SEARCH("5- Alto",J8)))</formula>
    </cfRule>
    <cfRule type="containsText" dxfId="2316" priority="927" operator="containsText" text="4- Alto">
      <formula>NOT(ISERROR(SEARCH("4- Alto",J8)))</formula>
    </cfRule>
    <cfRule type="containsText" dxfId="2315" priority="933" operator="containsText" text="2- Bajo">
      <formula>NOT(ISERROR(SEARCH("2- Bajo",J8)))</formula>
    </cfRule>
  </conditionalFormatting>
  <conditionalFormatting sqref="K10:L10 K15:L15 K20:L20">
    <cfRule type="containsText" dxfId="2314" priority="911" operator="containsText" text="3- Moderado">
      <formula>NOT(ISERROR(SEARCH("3- Moderado",K10)))</formula>
    </cfRule>
    <cfRule type="containsText" dxfId="2313" priority="912" operator="containsText" text="6- Moderado">
      <formula>NOT(ISERROR(SEARCH("6- Moderado",K10)))</formula>
    </cfRule>
    <cfRule type="containsText" dxfId="2312" priority="913" operator="containsText" text="4- Moderado">
      <formula>NOT(ISERROR(SEARCH("4- Moderado",K10)))</formula>
    </cfRule>
    <cfRule type="containsText" dxfId="2311" priority="914" operator="containsText" text="3- Bajo">
      <formula>NOT(ISERROR(SEARCH("3- Bajo",K10)))</formula>
    </cfRule>
    <cfRule type="containsText" dxfId="2310" priority="915" operator="containsText" text="4- Bajo">
      <formula>NOT(ISERROR(SEARCH("4- Bajo",K10)))</formula>
    </cfRule>
    <cfRule type="containsText" dxfId="2309" priority="916" operator="containsText" text="1- Bajo">
      <formula>NOT(ISERROR(SEARCH("1- Bajo",K10)))</formula>
    </cfRule>
  </conditionalFormatting>
  <conditionalFormatting sqref="H10:I10 H15:I15 H20:I20">
    <cfRule type="containsText" dxfId="2308" priority="905" operator="containsText" text="3- Moderado">
      <formula>NOT(ISERROR(SEARCH("3- Moderado",H10)))</formula>
    </cfRule>
    <cfRule type="containsText" dxfId="2307" priority="906" operator="containsText" text="6- Moderado">
      <formula>NOT(ISERROR(SEARCH("6- Moderado",H10)))</formula>
    </cfRule>
    <cfRule type="containsText" dxfId="2306" priority="907" operator="containsText" text="4- Moderado">
      <formula>NOT(ISERROR(SEARCH("4- Moderado",H10)))</formula>
    </cfRule>
    <cfRule type="containsText" dxfId="2305" priority="908" operator="containsText" text="3- Bajo">
      <formula>NOT(ISERROR(SEARCH("3- Bajo",H10)))</formula>
    </cfRule>
    <cfRule type="containsText" dxfId="2304" priority="909" operator="containsText" text="4- Bajo">
      <formula>NOT(ISERROR(SEARCH("4- Bajo",H10)))</formula>
    </cfRule>
    <cfRule type="containsText" dxfId="2303" priority="910" operator="containsText" text="1- Bajo">
      <formula>NOT(ISERROR(SEARCH("1- Bajo",H10)))</formula>
    </cfRule>
  </conditionalFormatting>
  <conditionalFormatting sqref="E15 A15:B15 B25 B30 B44 B49 B54 A20:B20 A10:E10">
    <cfRule type="containsText" dxfId="2302" priority="899" operator="containsText" text="3- Moderado">
      <formula>NOT(ISERROR(SEARCH("3- Moderado",A10)))</formula>
    </cfRule>
    <cfRule type="containsText" dxfId="2301" priority="900" operator="containsText" text="6- Moderado">
      <formula>NOT(ISERROR(SEARCH("6- Moderado",A10)))</formula>
    </cfRule>
    <cfRule type="containsText" dxfId="2300" priority="901" operator="containsText" text="4- Moderado">
      <formula>NOT(ISERROR(SEARCH("4- Moderado",A10)))</formula>
    </cfRule>
    <cfRule type="containsText" dxfId="2299" priority="902" operator="containsText" text="3- Bajo">
      <formula>NOT(ISERROR(SEARCH("3- Bajo",A10)))</formula>
    </cfRule>
    <cfRule type="containsText" dxfId="2298" priority="903" operator="containsText" text="4- Bajo">
      <formula>NOT(ISERROR(SEARCH("4- Bajo",A10)))</formula>
    </cfRule>
    <cfRule type="containsText" dxfId="2297" priority="904" operator="containsText" text="1- Bajo">
      <formula>NOT(ISERROR(SEARCH("1- Bajo",A10)))</formula>
    </cfRule>
  </conditionalFormatting>
  <conditionalFormatting sqref="F10:G10 F15:G15">
    <cfRule type="containsText" dxfId="2296" priority="893" operator="containsText" text="3- Moderado">
      <formula>NOT(ISERROR(SEARCH("3- Moderado",F10)))</formula>
    </cfRule>
    <cfRule type="containsText" dxfId="2295" priority="894" operator="containsText" text="6- Moderado">
      <formula>NOT(ISERROR(SEARCH("6- Moderado",F10)))</formula>
    </cfRule>
    <cfRule type="containsText" dxfId="2294" priority="895" operator="containsText" text="4- Moderado">
      <formula>NOT(ISERROR(SEARCH("4- Moderado",F10)))</formula>
    </cfRule>
    <cfRule type="containsText" dxfId="2293" priority="896" operator="containsText" text="3- Bajo">
      <formula>NOT(ISERROR(SEARCH("3- Bajo",F10)))</formula>
    </cfRule>
    <cfRule type="containsText" dxfId="2292" priority="897" operator="containsText" text="4- Bajo">
      <formula>NOT(ISERROR(SEARCH("4- Bajo",F10)))</formula>
    </cfRule>
    <cfRule type="containsText" dxfId="2291" priority="898" operator="containsText" text="1- Bajo">
      <formula>NOT(ISERROR(SEARCH("1- Bajo",F10)))</formula>
    </cfRule>
  </conditionalFormatting>
  <conditionalFormatting sqref="K8">
    <cfRule type="containsText" dxfId="2290" priority="887" operator="containsText" text="3- Moderado">
      <formula>NOT(ISERROR(SEARCH("3- Moderado",K8)))</formula>
    </cfRule>
    <cfRule type="containsText" dxfId="2289" priority="888" operator="containsText" text="6- Moderado">
      <formula>NOT(ISERROR(SEARCH("6- Moderado",K8)))</formula>
    </cfRule>
    <cfRule type="containsText" dxfId="2288" priority="889" operator="containsText" text="4- Moderado">
      <formula>NOT(ISERROR(SEARCH("4- Moderado",K8)))</formula>
    </cfRule>
    <cfRule type="containsText" dxfId="2287" priority="890" operator="containsText" text="3- Bajo">
      <formula>NOT(ISERROR(SEARCH("3- Bajo",K8)))</formula>
    </cfRule>
    <cfRule type="containsText" dxfId="2286" priority="891" operator="containsText" text="4- Bajo">
      <formula>NOT(ISERROR(SEARCH("4- Bajo",K8)))</formula>
    </cfRule>
    <cfRule type="containsText" dxfId="2285" priority="892" operator="containsText" text="1- Bajo">
      <formula>NOT(ISERROR(SEARCH("1- Bajo",K8)))</formula>
    </cfRule>
  </conditionalFormatting>
  <conditionalFormatting sqref="L8">
    <cfRule type="containsText" dxfId="2284" priority="881" operator="containsText" text="3- Moderado">
      <formula>NOT(ISERROR(SEARCH("3- Moderado",L8)))</formula>
    </cfRule>
    <cfRule type="containsText" dxfId="2283" priority="882" operator="containsText" text="6- Moderado">
      <formula>NOT(ISERROR(SEARCH("6- Moderado",L8)))</formula>
    </cfRule>
    <cfRule type="containsText" dxfId="2282" priority="883" operator="containsText" text="4- Moderado">
      <formula>NOT(ISERROR(SEARCH("4- Moderado",L8)))</formula>
    </cfRule>
    <cfRule type="containsText" dxfId="2281" priority="884" operator="containsText" text="3- Bajo">
      <formula>NOT(ISERROR(SEARCH("3- Bajo",L8)))</formula>
    </cfRule>
    <cfRule type="containsText" dxfId="2280" priority="885" operator="containsText" text="4- Bajo">
      <formula>NOT(ISERROR(SEARCH("4- Bajo",L8)))</formula>
    </cfRule>
    <cfRule type="containsText" dxfId="2279" priority="886" operator="containsText" text="1- Bajo">
      <formula>NOT(ISERROR(SEARCH("1- Bajo",L8)))</formula>
    </cfRule>
  </conditionalFormatting>
  <conditionalFormatting sqref="M8">
    <cfRule type="containsText" dxfId="2278" priority="875" operator="containsText" text="3- Moderado">
      <formula>NOT(ISERROR(SEARCH("3- Moderado",M8)))</formula>
    </cfRule>
    <cfRule type="containsText" dxfId="2277" priority="876" operator="containsText" text="6- Moderado">
      <formula>NOT(ISERROR(SEARCH("6- Moderado",M8)))</formula>
    </cfRule>
    <cfRule type="containsText" dxfId="2276" priority="877" operator="containsText" text="4- Moderado">
      <formula>NOT(ISERROR(SEARCH("4- Moderado",M8)))</formula>
    </cfRule>
    <cfRule type="containsText" dxfId="2275" priority="878" operator="containsText" text="3- Bajo">
      <formula>NOT(ISERROR(SEARCH("3- Bajo",M8)))</formula>
    </cfRule>
    <cfRule type="containsText" dxfId="2274" priority="879" operator="containsText" text="4- Bajo">
      <formula>NOT(ISERROR(SEARCH("4- Bajo",M8)))</formula>
    </cfRule>
    <cfRule type="containsText" dxfId="2273" priority="880" operator="containsText" text="1- Bajo">
      <formula>NOT(ISERROR(SEARCH("1- Bajo",M8)))</formula>
    </cfRule>
  </conditionalFormatting>
  <conditionalFormatting sqref="J10:J24">
    <cfRule type="containsText" dxfId="2272" priority="870" operator="containsText" text="Bajo">
      <formula>NOT(ISERROR(SEARCH("Bajo",J10)))</formula>
    </cfRule>
    <cfRule type="containsText" dxfId="2271" priority="871" operator="containsText" text="Moderado">
      <formula>NOT(ISERROR(SEARCH("Moderado",J10)))</formula>
    </cfRule>
    <cfRule type="containsText" dxfId="2270" priority="872" operator="containsText" text="Alto">
      <formula>NOT(ISERROR(SEARCH("Alto",J10)))</formula>
    </cfRule>
    <cfRule type="containsText" dxfId="2269" priority="873" operator="containsText" text="Extremo">
      <formula>NOT(ISERROR(SEARCH("Extremo",J10)))</formula>
    </cfRule>
    <cfRule type="colorScale" priority="874">
      <colorScale>
        <cfvo type="min"/>
        <cfvo type="max"/>
        <color rgb="FFFF7128"/>
        <color rgb="FFFFEF9C"/>
      </colorScale>
    </cfRule>
  </conditionalFormatting>
  <conditionalFormatting sqref="M10:M24">
    <cfRule type="containsText" dxfId="2268" priority="845" operator="containsText" text="Moderado">
      <formula>NOT(ISERROR(SEARCH("Moderado",M10)))</formula>
    </cfRule>
    <cfRule type="containsText" dxfId="2267" priority="865" operator="containsText" text="Bajo">
      <formula>NOT(ISERROR(SEARCH("Bajo",M10)))</formula>
    </cfRule>
    <cfRule type="containsText" dxfId="2266" priority="866" operator="containsText" text="Moderado">
      <formula>NOT(ISERROR(SEARCH("Moderado",M10)))</formula>
    </cfRule>
    <cfRule type="containsText" dxfId="2265" priority="867" operator="containsText" text="Alto">
      <formula>NOT(ISERROR(SEARCH("Alto",M10)))</formula>
    </cfRule>
    <cfRule type="containsText" dxfId="2264" priority="868" operator="containsText" text="Extremo">
      <formula>NOT(ISERROR(SEARCH("Extremo",M10)))</formula>
    </cfRule>
    <cfRule type="colorScale" priority="869">
      <colorScale>
        <cfvo type="min"/>
        <cfvo type="max"/>
        <color rgb="FFFF7128"/>
        <color rgb="FFFFEF9C"/>
      </colorScale>
    </cfRule>
  </conditionalFormatting>
  <conditionalFormatting sqref="N10 N15 N20">
    <cfRule type="containsText" dxfId="2263" priority="859" operator="containsText" text="3- Moderado">
      <formula>NOT(ISERROR(SEARCH("3- Moderado",N10)))</formula>
    </cfRule>
    <cfRule type="containsText" dxfId="2262" priority="860" operator="containsText" text="6- Moderado">
      <formula>NOT(ISERROR(SEARCH("6- Moderado",N10)))</formula>
    </cfRule>
    <cfRule type="containsText" dxfId="2261" priority="861" operator="containsText" text="4- Moderado">
      <formula>NOT(ISERROR(SEARCH("4- Moderado",N10)))</formula>
    </cfRule>
    <cfRule type="containsText" dxfId="2260" priority="862" operator="containsText" text="3- Bajo">
      <formula>NOT(ISERROR(SEARCH("3- Bajo",N10)))</formula>
    </cfRule>
    <cfRule type="containsText" dxfId="2259" priority="863" operator="containsText" text="4- Bajo">
      <formula>NOT(ISERROR(SEARCH("4- Bajo",N10)))</formula>
    </cfRule>
    <cfRule type="containsText" dxfId="2258" priority="864" operator="containsText" text="1- Bajo">
      <formula>NOT(ISERROR(SEARCH("1- Bajo",N10)))</formula>
    </cfRule>
  </conditionalFormatting>
  <conditionalFormatting sqref="H10:H24">
    <cfRule type="containsText" dxfId="2257" priority="846" operator="containsText" text="Muy Alta">
      <formula>NOT(ISERROR(SEARCH("Muy Alta",H10)))</formula>
    </cfRule>
    <cfRule type="containsText" dxfId="2256" priority="847" operator="containsText" text="Alta">
      <formula>NOT(ISERROR(SEARCH("Alta",H10)))</formula>
    </cfRule>
    <cfRule type="containsText" dxfId="2255" priority="848" operator="containsText" text="Muy Alta">
      <formula>NOT(ISERROR(SEARCH("Muy Alta",H10)))</formula>
    </cfRule>
    <cfRule type="containsText" dxfId="2254" priority="853" operator="containsText" text="Muy Baja">
      <formula>NOT(ISERROR(SEARCH("Muy Baja",H10)))</formula>
    </cfRule>
    <cfRule type="containsText" dxfId="2253" priority="854" operator="containsText" text="Baja">
      <formula>NOT(ISERROR(SEARCH("Baja",H10)))</formula>
    </cfRule>
    <cfRule type="containsText" dxfId="2252" priority="855" operator="containsText" text="Media">
      <formula>NOT(ISERROR(SEARCH("Media",H10)))</formula>
    </cfRule>
    <cfRule type="containsText" dxfId="2251" priority="856" operator="containsText" text="Alta">
      <formula>NOT(ISERROR(SEARCH("Alta",H10)))</formula>
    </cfRule>
    <cfRule type="containsText" dxfId="2250" priority="858" operator="containsText" text="Muy Alta">
      <formula>NOT(ISERROR(SEARCH("Muy Alta",H10)))</formula>
    </cfRule>
  </conditionalFormatting>
  <conditionalFormatting sqref="I10:I24">
    <cfRule type="containsText" dxfId="2249" priority="849" operator="containsText" text="Catastrófico">
      <formula>NOT(ISERROR(SEARCH("Catastrófico",I10)))</formula>
    </cfRule>
    <cfRule type="containsText" dxfId="2248" priority="850" operator="containsText" text="Mayor">
      <formula>NOT(ISERROR(SEARCH("Mayor",I10)))</formula>
    </cfRule>
    <cfRule type="containsText" dxfId="2247" priority="851" operator="containsText" text="Menor">
      <formula>NOT(ISERROR(SEARCH("Menor",I10)))</formula>
    </cfRule>
    <cfRule type="containsText" dxfId="2246" priority="852" operator="containsText" text="Leve">
      <formula>NOT(ISERROR(SEARCH("Leve",I10)))</formula>
    </cfRule>
    <cfRule type="containsText" dxfId="2245" priority="857" operator="containsText" text="Moderado">
      <formula>NOT(ISERROR(SEARCH("Moderado",I10)))</formula>
    </cfRule>
  </conditionalFormatting>
  <conditionalFormatting sqref="K10:K24">
    <cfRule type="containsText" dxfId="2244" priority="844" operator="containsText" text="Media">
      <formula>NOT(ISERROR(SEARCH("Media",K10)))</formula>
    </cfRule>
  </conditionalFormatting>
  <conditionalFormatting sqref="L10:L24">
    <cfRule type="containsText" dxfId="2243" priority="843" operator="containsText" text="Moderado">
      <formula>NOT(ISERROR(SEARCH("Moderado",L10)))</formula>
    </cfRule>
  </conditionalFormatting>
  <conditionalFormatting sqref="C15">
    <cfRule type="containsText" dxfId="2242" priority="837" operator="containsText" text="3- Moderado">
      <formula>NOT(ISERROR(SEARCH("3- Moderado",C15)))</formula>
    </cfRule>
    <cfRule type="containsText" dxfId="2241" priority="838" operator="containsText" text="6- Moderado">
      <formula>NOT(ISERROR(SEARCH("6- Moderado",C15)))</formula>
    </cfRule>
    <cfRule type="containsText" dxfId="2240" priority="839" operator="containsText" text="4- Moderado">
      <formula>NOT(ISERROR(SEARCH("4- Moderado",C15)))</formula>
    </cfRule>
    <cfRule type="containsText" dxfId="2239" priority="840" operator="containsText" text="3- Bajo">
      <formula>NOT(ISERROR(SEARCH("3- Bajo",C15)))</formula>
    </cfRule>
    <cfRule type="containsText" dxfId="2238" priority="841" operator="containsText" text="4- Bajo">
      <formula>NOT(ISERROR(SEARCH("4- Bajo",C15)))</formula>
    </cfRule>
    <cfRule type="containsText" dxfId="2237" priority="842" operator="containsText" text="1- Bajo">
      <formula>NOT(ISERROR(SEARCH("1- Bajo",C15)))</formula>
    </cfRule>
  </conditionalFormatting>
  <conditionalFormatting sqref="D15">
    <cfRule type="containsText" dxfId="2236" priority="831" operator="containsText" text="3- Moderado">
      <formula>NOT(ISERROR(SEARCH("3- Moderado",D15)))</formula>
    </cfRule>
    <cfRule type="containsText" dxfId="2235" priority="832" operator="containsText" text="6- Moderado">
      <formula>NOT(ISERROR(SEARCH("6- Moderado",D15)))</formula>
    </cfRule>
    <cfRule type="containsText" dxfId="2234" priority="833" operator="containsText" text="4- Moderado">
      <formula>NOT(ISERROR(SEARCH("4- Moderado",D15)))</formula>
    </cfRule>
    <cfRule type="containsText" dxfId="2233" priority="834" operator="containsText" text="3- Bajo">
      <formula>NOT(ISERROR(SEARCH("3- Bajo",D15)))</formula>
    </cfRule>
    <cfRule type="containsText" dxfId="2232" priority="835" operator="containsText" text="4- Bajo">
      <formula>NOT(ISERROR(SEARCH("4- Bajo",D15)))</formula>
    </cfRule>
    <cfRule type="containsText" dxfId="2231" priority="836" operator="containsText" text="1- Bajo">
      <formula>NOT(ISERROR(SEARCH("1- Bajo",D15)))</formula>
    </cfRule>
  </conditionalFormatting>
  <conditionalFormatting sqref="J10:J24">
    <cfRule type="containsText" dxfId="2230" priority="830" operator="containsText" text="Moderado">
      <formula>NOT(ISERROR(SEARCH("Moderado",J10)))</formula>
    </cfRule>
  </conditionalFormatting>
  <conditionalFormatting sqref="J10:J24">
    <cfRule type="containsText" dxfId="2229" priority="828" operator="containsText" text="Bajo">
      <formula>NOT(ISERROR(SEARCH("Bajo",J10)))</formula>
    </cfRule>
    <cfRule type="containsText" dxfId="2228" priority="829" operator="containsText" text="Extremo">
      <formula>NOT(ISERROR(SEARCH("Extremo",J10)))</formula>
    </cfRule>
  </conditionalFormatting>
  <conditionalFormatting sqref="K10:K24">
    <cfRule type="containsText" dxfId="2227" priority="826" operator="containsText" text="Baja">
      <formula>NOT(ISERROR(SEARCH("Baja",K10)))</formula>
    </cfRule>
    <cfRule type="containsText" dxfId="2226" priority="827" operator="containsText" text="Muy Baja">
      <formula>NOT(ISERROR(SEARCH("Muy Baja",K10)))</formula>
    </cfRule>
  </conditionalFormatting>
  <conditionalFormatting sqref="K10:K24">
    <cfRule type="containsText" dxfId="2225" priority="824" operator="containsText" text="Muy Alta">
      <formula>NOT(ISERROR(SEARCH("Muy Alta",K10)))</formula>
    </cfRule>
    <cfRule type="containsText" dxfId="2224" priority="825" operator="containsText" text="Alta">
      <formula>NOT(ISERROR(SEARCH("Alta",K10)))</formula>
    </cfRule>
  </conditionalFormatting>
  <conditionalFormatting sqref="L10:L24">
    <cfRule type="containsText" dxfId="2223" priority="820" operator="containsText" text="Catastrófico">
      <formula>NOT(ISERROR(SEARCH("Catastrófico",L10)))</formula>
    </cfRule>
    <cfRule type="containsText" dxfId="2222" priority="821" operator="containsText" text="Mayor">
      <formula>NOT(ISERROR(SEARCH("Mayor",L10)))</formula>
    </cfRule>
    <cfRule type="containsText" dxfId="2221" priority="822" operator="containsText" text="Menor">
      <formula>NOT(ISERROR(SEARCH("Menor",L10)))</formula>
    </cfRule>
    <cfRule type="containsText" dxfId="2220" priority="823" operator="containsText" text="Leve">
      <formula>NOT(ISERROR(SEARCH("Leve",L10)))</formula>
    </cfRule>
  </conditionalFormatting>
  <conditionalFormatting sqref="E20">
    <cfRule type="containsText" dxfId="2219" priority="814" operator="containsText" text="3- Moderado">
      <formula>NOT(ISERROR(SEARCH("3- Moderado",E20)))</formula>
    </cfRule>
    <cfRule type="containsText" dxfId="2218" priority="815" operator="containsText" text="6- Moderado">
      <formula>NOT(ISERROR(SEARCH("6- Moderado",E20)))</formula>
    </cfRule>
    <cfRule type="containsText" dxfId="2217" priority="816" operator="containsText" text="4- Moderado">
      <formula>NOT(ISERROR(SEARCH("4- Moderado",E20)))</formula>
    </cfRule>
    <cfRule type="containsText" dxfId="2216" priority="817" operator="containsText" text="3- Bajo">
      <formula>NOT(ISERROR(SEARCH("3- Bajo",E20)))</formula>
    </cfRule>
    <cfRule type="containsText" dxfId="2215" priority="818" operator="containsText" text="4- Bajo">
      <formula>NOT(ISERROR(SEARCH("4- Bajo",E20)))</formula>
    </cfRule>
    <cfRule type="containsText" dxfId="2214" priority="819" operator="containsText" text="1- Bajo">
      <formula>NOT(ISERROR(SEARCH("1- Bajo",E20)))</formula>
    </cfRule>
  </conditionalFormatting>
  <conditionalFormatting sqref="F20:G20">
    <cfRule type="containsText" dxfId="2213" priority="808" operator="containsText" text="3- Moderado">
      <formula>NOT(ISERROR(SEARCH("3- Moderado",F20)))</formula>
    </cfRule>
    <cfRule type="containsText" dxfId="2212" priority="809" operator="containsText" text="6- Moderado">
      <formula>NOT(ISERROR(SEARCH("6- Moderado",F20)))</formula>
    </cfRule>
    <cfRule type="containsText" dxfId="2211" priority="810" operator="containsText" text="4- Moderado">
      <formula>NOT(ISERROR(SEARCH("4- Moderado",F20)))</formula>
    </cfRule>
    <cfRule type="containsText" dxfId="2210" priority="811" operator="containsText" text="3- Bajo">
      <formula>NOT(ISERROR(SEARCH("3- Bajo",F20)))</formula>
    </cfRule>
    <cfRule type="containsText" dxfId="2209" priority="812" operator="containsText" text="4- Bajo">
      <formula>NOT(ISERROR(SEARCH("4- Bajo",F20)))</formula>
    </cfRule>
    <cfRule type="containsText" dxfId="2208" priority="813" operator="containsText" text="1- Bajo">
      <formula>NOT(ISERROR(SEARCH("1- Bajo",F20)))</formula>
    </cfRule>
  </conditionalFormatting>
  <conditionalFormatting sqref="C20">
    <cfRule type="containsText" dxfId="2207" priority="802" operator="containsText" text="3- Moderado">
      <formula>NOT(ISERROR(SEARCH("3- Moderado",C20)))</formula>
    </cfRule>
    <cfRule type="containsText" dxfId="2206" priority="803" operator="containsText" text="6- Moderado">
      <formula>NOT(ISERROR(SEARCH("6- Moderado",C20)))</formula>
    </cfRule>
    <cfRule type="containsText" dxfId="2205" priority="804" operator="containsText" text="4- Moderado">
      <formula>NOT(ISERROR(SEARCH("4- Moderado",C20)))</formula>
    </cfRule>
    <cfRule type="containsText" dxfId="2204" priority="805" operator="containsText" text="3- Bajo">
      <formula>NOT(ISERROR(SEARCH("3- Bajo",C20)))</formula>
    </cfRule>
    <cfRule type="containsText" dxfId="2203" priority="806" operator="containsText" text="4- Bajo">
      <formula>NOT(ISERROR(SEARCH("4- Bajo",C20)))</formula>
    </cfRule>
    <cfRule type="containsText" dxfId="2202" priority="807" operator="containsText" text="1- Bajo">
      <formula>NOT(ISERROR(SEARCH("1- Bajo",C20)))</formula>
    </cfRule>
  </conditionalFormatting>
  <conditionalFormatting sqref="D20">
    <cfRule type="containsText" dxfId="2201" priority="796" operator="containsText" text="3- Moderado">
      <formula>NOT(ISERROR(SEARCH("3- Moderado",D20)))</formula>
    </cfRule>
    <cfRule type="containsText" dxfId="2200" priority="797" operator="containsText" text="6- Moderado">
      <formula>NOT(ISERROR(SEARCH("6- Moderado",D20)))</formula>
    </cfRule>
    <cfRule type="containsText" dxfId="2199" priority="798" operator="containsText" text="4- Moderado">
      <formula>NOT(ISERROR(SEARCH("4- Moderado",D20)))</formula>
    </cfRule>
    <cfRule type="containsText" dxfId="2198" priority="799" operator="containsText" text="3- Bajo">
      <formula>NOT(ISERROR(SEARCH("3- Bajo",D20)))</formula>
    </cfRule>
    <cfRule type="containsText" dxfId="2197" priority="800" operator="containsText" text="4- Bajo">
      <formula>NOT(ISERROR(SEARCH("4- Bajo",D20)))</formula>
    </cfRule>
    <cfRule type="containsText" dxfId="2196" priority="801" operator="containsText" text="1- Bajo">
      <formula>NOT(ISERROR(SEARCH("1- Bajo",D20)))</formula>
    </cfRule>
  </conditionalFormatting>
  <conditionalFormatting sqref="K25:L25">
    <cfRule type="containsText" dxfId="2195" priority="790" operator="containsText" text="3- Moderado">
      <formula>NOT(ISERROR(SEARCH("3- Moderado",K25)))</formula>
    </cfRule>
    <cfRule type="containsText" dxfId="2194" priority="791" operator="containsText" text="6- Moderado">
      <formula>NOT(ISERROR(SEARCH("6- Moderado",K25)))</formula>
    </cfRule>
    <cfRule type="containsText" dxfId="2193" priority="792" operator="containsText" text="4- Moderado">
      <formula>NOT(ISERROR(SEARCH("4- Moderado",K25)))</formula>
    </cfRule>
    <cfRule type="containsText" dxfId="2192" priority="793" operator="containsText" text="3- Bajo">
      <formula>NOT(ISERROR(SEARCH("3- Bajo",K25)))</formula>
    </cfRule>
    <cfRule type="containsText" dxfId="2191" priority="794" operator="containsText" text="4- Bajo">
      <formula>NOT(ISERROR(SEARCH("4- Bajo",K25)))</formula>
    </cfRule>
    <cfRule type="containsText" dxfId="2190" priority="795" operator="containsText" text="1- Bajo">
      <formula>NOT(ISERROR(SEARCH("1- Bajo",K25)))</formula>
    </cfRule>
  </conditionalFormatting>
  <conditionalFormatting sqref="H25:I25">
    <cfRule type="containsText" dxfId="2189" priority="784" operator="containsText" text="3- Moderado">
      <formula>NOT(ISERROR(SEARCH("3- Moderado",H25)))</formula>
    </cfRule>
    <cfRule type="containsText" dxfId="2188" priority="785" operator="containsText" text="6- Moderado">
      <formula>NOT(ISERROR(SEARCH("6- Moderado",H25)))</formula>
    </cfRule>
    <cfRule type="containsText" dxfId="2187" priority="786" operator="containsText" text="4- Moderado">
      <formula>NOT(ISERROR(SEARCH("4- Moderado",H25)))</formula>
    </cfRule>
    <cfRule type="containsText" dxfId="2186" priority="787" operator="containsText" text="3- Bajo">
      <formula>NOT(ISERROR(SEARCH("3- Bajo",H25)))</formula>
    </cfRule>
    <cfRule type="containsText" dxfId="2185" priority="788" operator="containsText" text="4- Bajo">
      <formula>NOT(ISERROR(SEARCH("4- Bajo",H25)))</formula>
    </cfRule>
    <cfRule type="containsText" dxfId="2184" priority="789" operator="containsText" text="1- Bajo">
      <formula>NOT(ISERROR(SEARCH("1- Bajo",H25)))</formula>
    </cfRule>
  </conditionalFormatting>
  <conditionalFormatting sqref="A25 C25:E25">
    <cfRule type="containsText" dxfId="2183" priority="778" operator="containsText" text="3- Moderado">
      <formula>NOT(ISERROR(SEARCH("3- Moderado",A25)))</formula>
    </cfRule>
    <cfRule type="containsText" dxfId="2182" priority="779" operator="containsText" text="6- Moderado">
      <formula>NOT(ISERROR(SEARCH("6- Moderado",A25)))</formula>
    </cfRule>
    <cfRule type="containsText" dxfId="2181" priority="780" operator="containsText" text="4- Moderado">
      <formula>NOT(ISERROR(SEARCH("4- Moderado",A25)))</formula>
    </cfRule>
    <cfRule type="containsText" dxfId="2180" priority="781" operator="containsText" text="3- Bajo">
      <formula>NOT(ISERROR(SEARCH("3- Bajo",A25)))</formula>
    </cfRule>
    <cfRule type="containsText" dxfId="2179" priority="782" operator="containsText" text="4- Bajo">
      <formula>NOT(ISERROR(SEARCH("4- Bajo",A25)))</formula>
    </cfRule>
    <cfRule type="containsText" dxfId="2178" priority="783" operator="containsText" text="1- Bajo">
      <formula>NOT(ISERROR(SEARCH("1- Bajo",A25)))</formula>
    </cfRule>
  </conditionalFormatting>
  <conditionalFormatting sqref="F25:G25">
    <cfRule type="containsText" dxfId="2177" priority="772" operator="containsText" text="3- Moderado">
      <formula>NOT(ISERROR(SEARCH("3- Moderado",F25)))</formula>
    </cfRule>
    <cfRule type="containsText" dxfId="2176" priority="773" operator="containsText" text="6- Moderado">
      <formula>NOT(ISERROR(SEARCH("6- Moderado",F25)))</formula>
    </cfRule>
    <cfRule type="containsText" dxfId="2175" priority="774" operator="containsText" text="4- Moderado">
      <formula>NOT(ISERROR(SEARCH("4- Moderado",F25)))</formula>
    </cfRule>
    <cfRule type="containsText" dxfId="2174" priority="775" operator="containsText" text="3- Bajo">
      <formula>NOT(ISERROR(SEARCH("3- Bajo",F25)))</formula>
    </cfRule>
    <cfRule type="containsText" dxfId="2173" priority="776" operator="containsText" text="4- Bajo">
      <formula>NOT(ISERROR(SEARCH("4- Bajo",F25)))</formula>
    </cfRule>
    <cfRule type="containsText" dxfId="2172" priority="777" operator="containsText" text="1- Bajo">
      <formula>NOT(ISERROR(SEARCH("1- Bajo",F25)))</formula>
    </cfRule>
  </conditionalFormatting>
  <conditionalFormatting sqref="J25:J29">
    <cfRule type="containsText" dxfId="2171" priority="767" operator="containsText" text="Bajo">
      <formula>NOT(ISERROR(SEARCH("Bajo",J25)))</formula>
    </cfRule>
    <cfRule type="containsText" dxfId="2170" priority="768" operator="containsText" text="Moderado">
      <formula>NOT(ISERROR(SEARCH("Moderado",J25)))</formula>
    </cfRule>
    <cfRule type="containsText" dxfId="2169" priority="769" operator="containsText" text="Alto">
      <formula>NOT(ISERROR(SEARCH("Alto",J25)))</formula>
    </cfRule>
    <cfRule type="containsText" dxfId="2168" priority="770" operator="containsText" text="Extremo">
      <formula>NOT(ISERROR(SEARCH("Extremo",J25)))</formula>
    </cfRule>
    <cfRule type="colorScale" priority="771">
      <colorScale>
        <cfvo type="min"/>
        <cfvo type="max"/>
        <color rgb="FFFF7128"/>
        <color rgb="FFFFEF9C"/>
      </colorScale>
    </cfRule>
  </conditionalFormatting>
  <conditionalFormatting sqref="M25:M29">
    <cfRule type="containsText" dxfId="2167" priority="742" operator="containsText" text="Moderado">
      <formula>NOT(ISERROR(SEARCH("Moderado",M25)))</formula>
    </cfRule>
    <cfRule type="containsText" dxfId="2166" priority="762" operator="containsText" text="Bajo">
      <formula>NOT(ISERROR(SEARCH("Bajo",M25)))</formula>
    </cfRule>
    <cfRule type="containsText" dxfId="2165" priority="763" operator="containsText" text="Moderado">
      <formula>NOT(ISERROR(SEARCH("Moderado",M25)))</formula>
    </cfRule>
    <cfRule type="containsText" dxfId="2164" priority="764" operator="containsText" text="Alto">
      <formula>NOT(ISERROR(SEARCH("Alto",M25)))</formula>
    </cfRule>
    <cfRule type="containsText" dxfId="2163" priority="765" operator="containsText" text="Extremo">
      <formula>NOT(ISERROR(SEARCH("Extremo",M25)))</formula>
    </cfRule>
    <cfRule type="colorScale" priority="766">
      <colorScale>
        <cfvo type="min"/>
        <cfvo type="max"/>
        <color rgb="FFFF7128"/>
        <color rgb="FFFFEF9C"/>
      </colorScale>
    </cfRule>
  </conditionalFormatting>
  <conditionalFormatting sqref="N25">
    <cfRule type="containsText" dxfId="2162" priority="756" operator="containsText" text="3- Moderado">
      <formula>NOT(ISERROR(SEARCH("3- Moderado",N25)))</formula>
    </cfRule>
    <cfRule type="containsText" dxfId="2161" priority="757" operator="containsText" text="6- Moderado">
      <formula>NOT(ISERROR(SEARCH("6- Moderado",N25)))</formula>
    </cfRule>
    <cfRule type="containsText" dxfId="2160" priority="758" operator="containsText" text="4- Moderado">
      <formula>NOT(ISERROR(SEARCH("4- Moderado",N25)))</formula>
    </cfRule>
    <cfRule type="containsText" dxfId="2159" priority="759" operator="containsText" text="3- Bajo">
      <formula>NOT(ISERROR(SEARCH("3- Bajo",N25)))</formula>
    </cfRule>
    <cfRule type="containsText" dxfId="2158" priority="760" operator="containsText" text="4- Bajo">
      <formula>NOT(ISERROR(SEARCH("4- Bajo",N25)))</formula>
    </cfRule>
    <cfRule type="containsText" dxfId="2157" priority="761" operator="containsText" text="1- Bajo">
      <formula>NOT(ISERROR(SEARCH("1- Bajo",N25)))</formula>
    </cfRule>
  </conditionalFormatting>
  <conditionalFormatting sqref="H25:H29">
    <cfRule type="containsText" dxfId="2156" priority="743" operator="containsText" text="Muy Alta">
      <formula>NOT(ISERROR(SEARCH("Muy Alta",H25)))</formula>
    </cfRule>
    <cfRule type="containsText" dxfId="2155" priority="744" operator="containsText" text="Alta">
      <formula>NOT(ISERROR(SEARCH("Alta",H25)))</formula>
    </cfRule>
    <cfRule type="containsText" dxfId="2154" priority="745" operator="containsText" text="Muy Alta">
      <formula>NOT(ISERROR(SEARCH("Muy Alta",H25)))</formula>
    </cfRule>
    <cfRule type="containsText" dxfId="2153" priority="750" operator="containsText" text="Muy Baja">
      <formula>NOT(ISERROR(SEARCH("Muy Baja",H25)))</formula>
    </cfRule>
    <cfRule type="containsText" dxfId="2152" priority="751" operator="containsText" text="Baja">
      <formula>NOT(ISERROR(SEARCH("Baja",H25)))</formula>
    </cfRule>
    <cfRule type="containsText" dxfId="2151" priority="752" operator="containsText" text="Media">
      <formula>NOT(ISERROR(SEARCH("Media",H25)))</formula>
    </cfRule>
    <cfRule type="containsText" dxfId="2150" priority="753" operator="containsText" text="Alta">
      <formula>NOT(ISERROR(SEARCH("Alta",H25)))</formula>
    </cfRule>
    <cfRule type="containsText" dxfId="2149" priority="755" operator="containsText" text="Muy Alta">
      <formula>NOT(ISERROR(SEARCH("Muy Alta",H25)))</formula>
    </cfRule>
  </conditionalFormatting>
  <conditionalFormatting sqref="I25:I29">
    <cfRule type="containsText" dxfId="2148" priority="746" operator="containsText" text="Catastrófico">
      <formula>NOT(ISERROR(SEARCH("Catastrófico",I25)))</formula>
    </cfRule>
    <cfRule type="containsText" dxfId="2147" priority="747" operator="containsText" text="Mayor">
      <formula>NOT(ISERROR(SEARCH("Mayor",I25)))</formula>
    </cfRule>
    <cfRule type="containsText" dxfId="2146" priority="748" operator="containsText" text="Menor">
      <formula>NOT(ISERROR(SEARCH("Menor",I25)))</formula>
    </cfRule>
    <cfRule type="containsText" dxfId="2145" priority="749" operator="containsText" text="Leve">
      <formula>NOT(ISERROR(SEARCH("Leve",I25)))</formula>
    </cfRule>
    <cfRule type="containsText" dxfId="2144" priority="754" operator="containsText" text="Moderado">
      <formula>NOT(ISERROR(SEARCH("Moderado",I25)))</formula>
    </cfRule>
  </conditionalFormatting>
  <conditionalFormatting sqref="K25:K29">
    <cfRule type="containsText" dxfId="2143" priority="741" operator="containsText" text="Media">
      <formula>NOT(ISERROR(SEARCH("Media",K25)))</formula>
    </cfRule>
  </conditionalFormatting>
  <conditionalFormatting sqref="L25:L29">
    <cfRule type="containsText" dxfId="2142" priority="740" operator="containsText" text="Moderado">
      <formula>NOT(ISERROR(SEARCH("Moderado",L25)))</formula>
    </cfRule>
  </conditionalFormatting>
  <conditionalFormatting sqref="J25:J29">
    <cfRule type="containsText" dxfId="2141" priority="739" operator="containsText" text="Moderado">
      <formula>NOT(ISERROR(SEARCH("Moderado",J25)))</formula>
    </cfRule>
  </conditionalFormatting>
  <conditionalFormatting sqref="J25:J29">
    <cfRule type="containsText" dxfId="2140" priority="737" operator="containsText" text="Bajo">
      <formula>NOT(ISERROR(SEARCH("Bajo",J25)))</formula>
    </cfRule>
    <cfRule type="containsText" dxfId="2139" priority="738" operator="containsText" text="Extremo">
      <formula>NOT(ISERROR(SEARCH("Extremo",J25)))</formula>
    </cfRule>
  </conditionalFormatting>
  <conditionalFormatting sqref="K25:K29">
    <cfRule type="containsText" dxfId="2138" priority="735" operator="containsText" text="Baja">
      <formula>NOT(ISERROR(SEARCH("Baja",K25)))</formula>
    </cfRule>
    <cfRule type="containsText" dxfId="2137" priority="736" operator="containsText" text="Muy Baja">
      <formula>NOT(ISERROR(SEARCH("Muy Baja",K25)))</formula>
    </cfRule>
  </conditionalFormatting>
  <conditionalFormatting sqref="K25:K29">
    <cfRule type="containsText" dxfId="2136" priority="733" operator="containsText" text="Muy Alta">
      <formula>NOT(ISERROR(SEARCH("Muy Alta",K25)))</formula>
    </cfRule>
    <cfRule type="containsText" dxfId="2135" priority="734" operator="containsText" text="Alta">
      <formula>NOT(ISERROR(SEARCH("Alta",K25)))</formula>
    </cfRule>
  </conditionalFormatting>
  <conditionalFormatting sqref="L25:L29">
    <cfRule type="containsText" dxfId="2134" priority="729" operator="containsText" text="Catastrófico">
      <formula>NOT(ISERROR(SEARCH("Catastrófico",L25)))</formula>
    </cfRule>
    <cfRule type="containsText" dxfId="2133" priority="730" operator="containsText" text="Mayor">
      <formula>NOT(ISERROR(SEARCH("Mayor",L25)))</formula>
    </cfRule>
    <cfRule type="containsText" dxfId="2132" priority="731" operator="containsText" text="Menor">
      <formula>NOT(ISERROR(SEARCH("Menor",L25)))</formula>
    </cfRule>
    <cfRule type="containsText" dxfId="2131" priority="732" operator="containsText" text="Leve">
      <formula>NOT(ISERROR(SEARCH("Leve",L25)))</formula>
    </cfRule>
  </conditionalFormatting>
  <conditionalFormatting sqref="K30:L30 K34:L34">
    <cfRule type="containsText" dxfId="2130" priority="723" operator="containsText" text="3- Moderado">
      <formula>NOT(ISERROR(SEARCH("3- Moderado",K30)))</formula>
    </cfRule>
    <cfRule type="containsText" dxfId="2129" priority="724" operator="containsText" text="6- Moderado">
      <formula>NOT(ISERROR(SEARCH("6- Moderado",K30)))</formula>
    </cfRule>
    <cfRule type="containsText" dxfId="2128" priority="725" operator="containsText" text="4- Moderado">
      <formula>NOT(ISERROR(SEARCH("4- Moderado",K30)))</formula>
    </cfRule>
    <cfRule type="containsText" dxfId="2127" priority="726" operator="containsText" text="3- Bajo">
      <formula>NOT(ISERROR(SEARCH("3- Bajo",K30)))</formula>
    </cfRule>
    <cfRule type="containsText" dxfId="2126" priority="727" operator="containsText" text="4- Bajo">
      <formula>NOT(ISERROR(SEARCH("4- Bajo",K30)))</formula>
    </cfRule>
    <cfRule type="containsText" dxfId="2125" priority="728" operator="containsText" text="1- Bajo">
      <formula>NOT(ISERROR(SEARCH("1- Bajo",K30)))</formula>
    </cfRule>
  </conditionalFormatting>
  <conditionalFormatting sqref="H30:I30 H34:I34">
    <cfRule type="containsText" dxfId="2124" priority="717" operator="containsText" text="3- Moderado">
      <formula>NOT(ISERROR(SEARCH("3- Moderado",H30)))</formula>
    </cfRule>
    <cfRule type="containsText" dxfId="2123" priority="718" operator="containsText" text="6- Moderado">
      <formula>NOT(ISERROR(SEARCH("6- Moderado",H30)))</formula>
    </cfRule>
    <cfRule type="containsText" dxfId="2122" priority="719" operator="containsText" text="4- Moderado">
      <formula>NOT(ISERROR(SEARCH("4- Moderado",H30)))</formula>
    </cfRule>
    <cfRule type="containsText" dxfId="2121" priority="720" operator="containsText" text="3- Bajo">
      <formula>NOT(ISERROR(SEARCH("3- Bajo",H30)))</formula>
    </cfRule>
    <cfRule type="containsText" dxfId="2120" priority="721" operator="containsText" text="4- Bajo">
      <formula>NOT(ISERROR(SEARCH("4- Bajo",H30)))</formula>
    </cfRule>
    <cfRule type="containsText" dxfId="2119" priority="722" operator="containsText" text="1- Bajo">
      <formula>NOT(ISERROR(SEARCH("1- Bajo",H30)))</formula>
    </cfRule>
  </conditionalFormatting>
  <conditionalFormatting sqref="A30 C30:E30 B34:E34 D31:D33">
    <cfRule type="containsText" dxfId="2118" priority="711" operator="containsText" text="3- Moderado">
      <formula>NOT(ISERROR(SEARCH("3- Moderado",A30)))</formula>
    </cfRule>
    <cfRule type="containsText" dxfId="2117" priority="712" operator="containsText" text="6- Moderado">
      <formula>NOT(ISERROR(SEARCH("6- Moderado",A30)))</formula>
    </cfRule>
    <cfRule type="containsText" dxfId="2116" priority="713" operator="containsText" text="4- Moderado">
      <formula>NOT(ISERROR(SEARCH("4- Moderado",A30)))</formula>
    </cfRule>
    <cfRule type="containsText" dxfId="2115" priority="714" operator="containsText" text="3- Bajo">
      <formula>NOT(ISERROR(SEARCH("3- Bajo",A30)))</formula>
    </cfRule>
    <cfRule type="containsText" dxfId="2114" priority="715" operator="containsText" text="4- Bajo">
      <formula>NOT(ISERROR(SEARCH("4- Bajo",A30)))</formula>
    </cfRule>
    <cfRule type="containsText" dxfId="2113" priority="716" operator="containsText" text="1- Bajo">
      <formula>NOT(ISERROR(SEARCH("1- Bajo",A30)))</formula>
    </cfRule>
  </conditionalFormatting>
  <conditionalFormatting sqref="F30:G30 F34:G34">
    <cfRule type="containsText" dxfId="2112" priority="705" operator="containsText" text="3- Moderado">
      <formula>NOT(ISERROR(SEARCH("3- Moderado",F30)))</formula>
    </cfRule>
    <cfRule type="containsText" dxfId="2111" priority="706" operator="containsText" text="6- Moderado">
      <formula>NOT(ISERROR(SEARCH("6- Moderado",F30)))</formula>
    </cfRule>
    <cfRule type="containsText" dxfId="2110" priority="707" operator="containsText" text="4- Moderado">
      <formula>NOT(ISERROR(SEARCH("4- Moderado",F30)))</formula>
    </cfRule>
    <cfRule type="containsText" dxfId="2109" priority="708" operator="containsText" text="3- Bajo">
      <formula>NOT(ISERROR(SEARCH("3- Bajo",F30)))</formula>
    </cfRule>
    <cfRule type="containsText" dxfId="2108" priority="709" operator="containsText" text="4- Bajo">
      <formula>NOT(ISERROR(SEARCH("4- Bajo",F30)))</formula>
    </cfRule>
    <cfRule type="containsText" dxfId="2107" priority="710" operator="containsText" text="1- Bajo">
      <formula>NOT(ISERROR(SEARCH("1- Bajo",F30)))</formula>
    </cfRule>
  </conditionalFormatting>
  <conditionalFormatting sqref="J30 J34">
    <cfRule type="containsText" dxfId="2106" priority="700" operator="containsText" text="Bajo">
      <formula>NOT(ISERROR(SEARCH("Bajo",J30)))</formula>
    </cfRule>
    <cfRule type="containsText" dxfId="2105" priority="701" operator="containsText" text="Moderado">
      <formula>NOT(ISERROR(SEARCH("Moderado",J30)))</formula>
    </cfRule>
    <cfRule type="containsText" dxfId="2104" priority="702" operator="containsText" text="Alto">
      <formula>NOT(ISERROR(SEARCH("Alto",J30)))</formula>
    </cfRule>
    <cfRule type="containsText" dxfId="2103" priority="703" operator="containsText" text="Extremo">
      <formula>NOT(ISERROR(SEARCH("Extremo",J30)))</formula>
    </cfRule>
    <cfRule type="colorScale" priority="704">
      <colorScale>
        <cfvo type="min"/>
        <cfvo type="max"/>
        <color rgb="FFFF7128"/>
        <color rgb="FFFFEF9C"/>
      </colorScale>
    </cfRule>
  </conditionalFormatting>
  <conditionalFormatting sqref="M34 M30">
    <cfRule type="containsText" dxfId="2102" priority="675" operator="containsText" text="Moderado">
      <formula>NOT(ISERROR(SEARCH("Moderado",M30)))</formula>
    </cfRule>
    <cfRule type="containsText" dxfId="2101" priority="695" operator="containsText" text="Bajo">
      <formula>NOT(ISERROR(SEARCH("Bajo",M30)))</formula>
    </cfRule>
    <cfRule type="containsText" dxfId="2100" priority="696" operator="containsText" text="Moderado">
      <formula>NOT(ISERROR(SEARCH("Moderado",M30)))</formula>
    </cfRule>
    <cfRule type="containsText" dxfId="2099" priority="697" operator="containsText" text="Alto">
      <formula>NOT(ISERROR(SEARCH("Alto",M30)))</formula>
    </cfRule>
    <cfRule type="containsText" dxfId="2098" priority="698" operator="containsText" text="Extremo">
      <formula>NOT(ISERROR(SEARCH("Extremo",M30)))</formula>
    </cfRule>
    <cfRule type="colorScale" priority="699">
      <colorScale>
        <cfvo type="min"/>
        <cfvo type="max"/>
        <color rgb="FFFF7128"/>
        <color rgb="FFFFEF9C"/>
      </colorScale>
    </cfRule>
  </conditionalFormatting>
  <conditionalFormatting sqref="N30 N34">
    <cfRule type="containsText" dxfId="2097" priority="689" operator="containsText" text="3- Moderado">
      <formula>NOT(ISERROR(SEARCH("3- Moderado",N30)))</formula>
    </cfRule>
    <cfRule type="containsText" dxfId="2096" priority="690" operator="containsText" text="6- Moderado">
      <formula>NOT(ISERROR(SEARCH("6- Moderado",N30)))</formula>
    </cfRule>
    <cfRule type="containsText" dxfId="2095" priority="691" operator="containsText" text="4- Moderado">
      <formula>NOT(ISERROR(SEARCH("4- Moderado",N30)))</formula>
    </cfRule>
    <cfRule type="containsText" dxfId="2094" priority="692" operator="containsText" text="3- Bajo">
      <formula>NOT(ISERROR(SEARCH("3- Bajo",N30)))</formula>
    </cfRule>
    <cfRule type="containsText" dxfId="2093" priority="693" operator="containsText" text="4- Bajo">
      <formula>NOT(ISERROR(SEARCH("4- Bajo",N30)))</formula>
    </cfRule>
    <cfRule type="containsText" dxfId="2092" priority="694" operator="containsText" text="1- Bajo">
      <formula>NOT(ISERROR(SEARCH("1- Bajo",N30)))</formula>
    </cfRule>
  </conditionalFormatting>
  <conditionalFormatting sqref="H30 H34">
    <cfRule type="containsText" dxfId="2091" priority="676" operator="containsText" text="Muy Alta">
      <formula>NOT(ISERROR(SEARCH("Muy Alta",H30)))</formula>
    </cfRule>
    <cfRule type="containsText" dxfId="2090" priority="677" operator="containsText" text="Alta">
      <formula>NOT(ISERROR(SEARCH("Alta",H30)))</formula>
    </cfRule>
    <cfRule type="containsText" dxfId="2089" priority="678" operator="containsText" text="Muy Alta">
      <formula>NOT(ISERROR(SEARCH("Muy Alta",H30)))</formula>
    </cfRule>
    <cfRule type="containsText" dxfId="2088" priority="683" operator="containsText" text="Muy Baja">
      <formula>NOT(ISERROR(SEARCH("Muy Baja",H30)))</formula>
    </cfRule>
    <cfRule type="containsText" dxfId="2087" priority="684" operator="containsText" text="Baja">
      <formula>NOT(ISERROR(SEARCH("Baja",H30)))</formula>
    </cfRule>
    <cfRule type="containsText" dxfId="2086" priority="685" operator="containsText" text="Media">
      <formula>NOT(ISERROR(SEARCH("Media",H30)))</formula>
    </cfRule>
    <cfRule type="containsText" dxfId="2085" priority="686" operator="containsText" text="Alta">
      <formula>NOT(ISERROR(SEARCH("Alta",H30)))</formula>
    </cfRule>
    <cfRule type="containsText" dxfId="2084" priority="688" operator="containsText" text="Muy Alta">
      <formula>NOT(ISERROR(SEARCH("Muy Alta",H30)))</formula>
    </cfRule>
  </conditionalFormatting>
  <conditionalFormatting sqref="I30 I34">
    <cfRule type="containsText" dxfId="2083" priority="679" operator="containsText" text="Catastrófico">
      <formula>NOT(ISERROR(SEARCH("Catastrófico",I30)))</formula>
    </cfRule>
    <cfRule type="containsText" dxfId="2082" priority="680" operator="containsText" text="Mayor">
      <formula>NOT(ISERROR(SEARCH("Mayor",I30)))</formula>
    </cfRule>
    <cfRule type="containsText" dxfId="2081" priority="681" operator="containsText" text="Menor">
      <formula>NOT(ISERROR(SEARCH("Menor",I30)))</formula>
    </cfRule>
    <cfRule type="containsText" dxfId="2080" priority="682" operator="containsText" text="Leve">
      <formula>NOT(ISERROR(SEARCH("Leve",I30)))</formula>
    </cfRule>
    <cfRule type="containsText" dxfId="2079" priority="687" operator="containsText" text="Moderado">
      <formula>NOT(ISERROR(SEARCH("Moderado",I30)))</formula>
    </cfRule>
  </conditionalFormatting>
  <conditionalFormatting sqref="K30 K34">
    <cfRule type="containsText" dxfId="2078" priority="674" operator="containsText" text="Media">
      <formula>NOT(ISERROR(SEARCH("Media",K30)))</formula>
    </cfRule>
  </conditionalFormatting>
  <conditionalFormatting sqref="L30 L34">
    <cfRule type="containsText" dxfId="2077" priority="673" operator="containsText" text="Moderado">
      <formula>NOT(ISERROR(SEARCH("Moderado",L30)))</formula>
    </cfRule>
  </conditionalFormatting>
  <conditionalFormatting sqref="J30 J34">
    <cfRule type="containsText" dxfId="2076" priority="672" operator="containsText" text="Moderado">
      <formula>NOT(ISERROR(SEARCH("Moderado",J30)))</formula>
    </cfRule>
  </conditionalFormatting>
  <conditionalFormatting sqref="J30 J34">
    <cfRule type="containsText" dxfId="2075" priority="670" operator="containsText" text="Bajo">
      <formula>NOT(ISERROR(SEARCH("Bajo",J30)))</formula>
    </cfRule>
    <cfRule type="containsText" dxfId="2074" priority="671" operator="containsText" text="Extremo">
      <formula>NOT(ISERROR(SEARCH("Extremo",J30)))</formula>
    </cfRule>
  </conditionalFormatting>
  <conditionalFormatting sqref="K30 K34">
    <cfRule type="containsText" dxfId="2073" priority="668" operator="containsText" text="Baja">
      <formula>NOT(ISERROR(SEARCH("Baja",K30)))</formula>
    </cfRule>
    <cfRule type="containsText" dxfId="2072" priority="669" operator="containsText" text="Muy Baja">
      <formula>NOT(ISERROR(SEARCH("Muy Baja",K30)))</formula>
    </cfRule>
  </conditionalFormatting>
  <conditionalFormatting sqref="K30 K34">
    <cfRule type="containsText" dxfId="2071" priority="666" operator="containsText" text="Muy Alta">
      <formula>NOT(ISERROR(SEARCH("Muy Alta",K30)))</formula>
    </cfRule>
    <cfRule type="containsText" dxfId="2070" priority="667" operator="containsText" text="Alta">
      <formula>NOT(ISERROR(SEARCH("Alta",K30)))</formula>
    </cfRule>
  </conditionalFormatting>
  <conditionalFormatting sqref="L30 L34">
    <cfRule type="containsText" dxfId="2069" priority="662" operator="containsText" text="Catastrófico">
      <formula>NOT(ISERROR(SEARCH("Catastrófico",L30)))</formula>
    </cfRule>
    <cfRule type="containsText" dxfId="2068" priority="663" operator="containsText" text="Mayor">
      <formula>NOT(ISERROR(SEARCH("Mayor",L30)))</formula>
    </cfRule>
    <cfRule type="containsText" dxfId="2067" priority="664" operator="containsText" text="Menor">
      <formula>NOT(ISERROR(SEARCH("Menor",L30)))</formula>
    </cfRule>
    <cfRule type="containsText" dxfId="2066" priority="665" operator="containsText" text="Leve">
      <formula>NOT(ISERROR(SEARCH("Leve",L30)))</formula>
    </cfRule>
  </conditionalFormatting>
  <conditionalFormatting sqref="K35:L35 K38:L38">
    <cfRule type="containsText" dxfId="2065" priority="656" operator="containsText" text="3- Moderado">
      <formula>NOT(ISERROR(SEARCH("3- Moderado",K35)))</formula>
    </cfRule>
    <cfRule type="containsText" dxfId="2064" priority="657" operator="containsText" text="6- Moderado">
      <formula>NOT(ISERROR(SEARCH("6- Moderado",K35)))</formula>
    </cfRule>
    <cfRule type="containsText" dxfId="2063" priority="658" operator="containsText" text="4- Moderado">
      <formula>NOT(ISERROR(SEARCH("4- Moderado",K35)))</formula>
    </cfRule>
    <cfRule type="containsText" dxfId="2062" priority="659" operator="containsText" text="3- Bajo">
      <formula>NOT(ISERROR(SEARCH("3- Bajo",K35)))</formula>
    </cfRule>
    <cfRule type="containsText" dxfId="2061" priority="660" operator="containsText" text="4- Bajo">
      <formula>NOT(ISERROR(SEARCH("4- Bajo",K35)))</formula>
    </cfRule>
    <cfRule type="containsText" dxfId="2060" priority="661" operator="containsText" text="1- Bajo">
      <formula>NOT(ISERROR(SEARCH("1- Bajo",K35)))</formula>
    </cfRule>
  </conditionalFormatting>
  <conditionalFormatting sqref="H35:I35 H38:I38">
    <cfRule type="containsText" dxfId="2059" priority="650" operator="containsText" text="3- Moderado">
      <formula>NOT(ISERROR(SEARCH("3- Moderado",H35)))</formula>
    </cfRule>
    <cfRule type="containsText" dxfId="2058" priority="651" operator="containsText" text="6- Moderado">
      <formula>NOT(ISERROR(SEARCH("6- Moderado",H35)))</formula>
    </cfRule>
    <cfRule type="containsText" dxfId="2057" priority="652" operator="containsText" text="4- Moderado">
      <formula>NOT(ISERROR(SEARCH("4- Moderado",H35)))</formula>
    </cfRule>
    <cfRule type="containsText" dxfId="2056" priority="653" operator="containsText" text="3- Bajo">
      <formula>NOT(ISERROR(SEARCH("3- Bajo",H35)))</formula>
    </cfRule>
    <cfRule type="containsText" dxfId="2055" priority="654" operator="containsText" text="4- Bajo">
      <formula>NOT(ISERROR(SEARCH("4- Bajo",H35)))</formula>
    </cfRule>
    <cfRule type="containsText" dxfId="2054" priority="655" operator="containsText" text="1- Bajo">
      <formula>NOT(ISERROR(SEARCH("1- Bajo",H35)))</formula>
    </cfRule>
  </conditionalFormatting>
  <conditionalFormatting sqref="N35">
    <cfRule type="containsText" dxfId="2053" priority="622" operator="containsText" text="3- Moderado">
      <formula>NOT(ISERROR(SEARCH("3- Moderado",N35)))</formula>
    </cfRule>
    <cfRule type="containsText" dxfId="2052" priority="623" operator="containsText" text="6- Moderado">
      <formula>NOT(ISERROR(SEARCH("6- Moderado",N35)))</formula>
    </cfRule>
    <cfRule type="containsText" dxfId="2051" priority="624" operator="containsText" text="4- Moderado">
      <formula>NOT(ISERROR(SEARCH("4- Moderado",N35)))</formula>
    </cfRule>
    <cfRule type="containsText" dxfId="2050" priority="625" operator="containsText" text="3- Bajo">
      <formula>NOT(ISERROR(SEARCH("3- Bajo",N35)))</formula>
    </cfRule>
    <cfRule type="containsText" dxfId="2049" priority="626" operator="containsText" text="4- Bajo">
      <formula>NOT(ISERROR(SEARCH("4- Bajo",N35)))</formula>
    </cfRule>
    <cfRule type="containsText" dxfId="2048" priority="627" operator="containsText" text="1- Bajo">
      <formula>NOT(ISERROR(SEARCH("1- Bajo",N35)))</formula>
    </cfRule>
  </conditionalFormatting>
  <conditionalFormatting sqref="H35 H38">
    <cfRule type="containsText" dxfId="2047" priority="609" operator="containsText" text="Muy Alta">
      <formula>NOT(ISERROR(SEARCH("Muy Alta",H35)))</formula>
    </cfRule>
    <cfRule type="containsText" dxfId="2046" priority="610" operator="containsText" text="Alta">
      <formula>NOT(ISERROR(SEARCH("Alta",H35)))</formula>
    </cfRule>
    <cfRule type="containsText" dxfId="2045" priority="611" operator="containsText" text="Muy Alta">
      <formula>NOT(ISERROR(SEARCH("Muy Alta",H35)))</formula>
    </cfRule>
    <cfRule type="containsText" dxfId="2044" priority="616" operator="containsText" text="Muy Baja">
      <formula>NOT(ISERROR(SEARCH("Muy Baja",H35)))</formula>
    </cfRule>
    <cfRule type="containsText" dxfId="2043" priority="617" operator="containsText" text="Baja">
      <formula>NOT(ISERROR(SEARCH("Baja",H35)))</formula>
    </cfRule>
    <cfRule type="containsText" dxfId="2042" priority="618" operator="containsText" text="Media">
      <formula>NOT(ISERROR(SEARCH("Media",H35)))</formula>
    </cfRule>
    <cfRule type="containsText" dxfId="2041" priority="619" operator="containsText" text="Alta">
      <formula>NOT(ISERROR(SEARCH("Alta",H35)))</formula>
    </cfRule>
    <cfRule type="containsText" dxfId="2040" priority="621" operator="containsText" text="Muy Alta">
      <formula>NOT(ISERROR(SEARCH("Muy Alta",H35)))</formula>
    </cfRule>
  </conditionalFormatting>
  <conditionalFormatting sqref="I35 I38">
    <cfRule type="containsText" dxfId="2039" priority="612" operator="containsText" text="Catastrófico">
      <formula>NOT(ISERROR(SEARCH("Catastrófico",I35)))</formula>
    </cfRule>
    <cfRule type="containsText" dxfId="2038" priority="613" operator="containsText" text="Mayor">
      <formula>NOT(ISERROR(SEARCH("Mayor",I35)))</formula>
    </cfRule>
    <cfRule type="containsText" dxfId="2037" priority="614" operator="containsText" text="Menor">
      <formula>NOT(ISERROR(SEARCH("Menor",I35)))</formula>
    </cfRule>
    <cfRule type="containsText" dxfId="2036" priority="615" operator="containsText" text="Leve">
      <formula>NOT(ISERROR(SEARCH("Leve",I35)))</formula>
    </cfRule>
    <cfRule type="containsText" dxfId="2035" priority="620" operator="containsText" text="Moderado">
      <formula>NOT(ISERROR(SEARCH("Moderado",I35)))</formula>
    </cfRule>
  </conditionalFormatting>
  <conditionalFormatting sqref="K35 K38">
    <cfRule type="containsText" dxfId="2034" priority="607" operator="containsText" text="Media">
      <formula>NOT(ISERROR(SEARCH("Media",K35)))</formula>
    </cfRule>
  </conditionalFormatting>
  <conditionalFormatting sqref="L35 L38">
    <cfRule type="containsText" dxfId="2033" priority="606" operator="containsText" text="Moderado">
      <formula>NOT(ISERROR(SEARCH("Moderado",L35)))</formula>
    </cfRule>
  </conditionalFormatting>
  <conditionalFormatting sqref="J35 J38">
    <cfRule type="containsText" dxfId="2032" priority="605" operator="containsText" text="Moderado">
      <formula>NOT(ISERROR(SEARCH("Moderado",J35)))</formula>
    </cfRule>
  </conditionalFormatting>
  <conditionalFormatting sqref="J35 J38">
    <cfRule type="containsText" dxfId="2031" priority="603" operator="containsText" text="Bajo">
      <formula>NOT(ISERROR(SEARCH("Bajo",J35)))</formula>
    </cfRule>
    <cfRule type="containsText" dxfId="2030" priority="604" operator="containsText" text="Extremo">
      <formula>NOT(ISERROR(SEARCH("Extremo",J35)))</formula>
    </cfRule>
  </conditionalFormatting>
  <conditionalFormatting sqref="K35 K38">
    <cfRule type="containsText" dxfId="2029" priority="601" operator="containsText" text="Baja">
      <formula>NOT(ISERROR(SEARCH("Baja",K35)))</formula>
    </cfRule>
    <cfRule type="containsText" dxfId="2028" priority="602" operator="containsText" text="Muy Baja">
      <formula>NOT(ISERROR(SEARCH("Muy Baja",K35)))</formula>
    </cfRule>
  </conditionalFormatting>
  <conditionalFormatting sqref="K35 K38">
    <cfRule type="containsText" dxfId="2027" priority="599" operator="containsText" text="Muy Alta">
      <formula>NOT(ISERROR(SEARCH("Muy Alta",K35)))</formula>
    </cfRule>
    <cfRule type="containsText" dxfId="2026" priority="600" operator="containsText" text="Alta">
      <formula>NOT(ISERROR(SEARCH("Alta",K35)))</formula>
    </cfRule>
  </conditionalFormatting>
  <conditionalFormatting sqref="L35 L38">
    <cfRule type="containsText" dxfId="2025" priority="595" operator="containsText" text="Catastrófico">
      <formula>NOT(ISERROR(SEARCH("Catastrófico",L35)))</formula>
    </cfRule>
    <cfRule type="containsText" dxfId="2024" priority="596" operator="containsText" text="Mayor">
      <formula>NOT(ISERROR(SEARCH("Mayor",L35)))</formula>
    </cfRule>
    <cfRule type="containsText" dxfId="2023" priority="597" operator="containsText" text="Menor">
      <formula>NOT(ISERROR(SEARCH("Menor",L35)))</formula>
    </cfRule>
    <cfRule type="containsText" dxfId="2022" priority="598" operator="containsText" text="Leve">
      <formula>NOT(ISERROR(SEARCH("Leve",L35)))</formula>
    </cfRule>
  </conditionalFormatting>
  <conditionalFormatting sqref="K39:L39">
    <cfRule type="containsText" dxfId="2021" priority="589" operator="containsText" text="3- Moderado">
      <formula>NOT(ISERROR(SEARCH("3- Moderado",K39)))</formula>
    </cfRule>
    <cfRule type="containsText" dxfId="2020" priority="590" operator="containsText" text="6- Moderado">
      <formula>NOT(ISERROR(SEARCH("6- Moderado",K39)))</formula>
    </cfRule>
    <cfRule type="containsText" dxfId="2019" priority="591" operator="containsText" text="4- Moderado">
      <formula>NOT(ISERROR(SEARCH("4- Moderado",K39)))</formula>
    </cfRule>
    <cfRule type="containsText" dxfId="2018" priority="592" operator="containsText" text="3- Bajo">
      <formula>NOT(ISERROR(SEARCH("3- Bajo",K39)))</formula>
    </cfRule>
    <cfRule type="containsText" dxfId="2017" priority="593" operator="containsText" text="4- Bajo">
      <formula>NOT(ISERROR(SEARCH("4- Bajo",K39)))</formula>
    </cfRule>
    <cfRule type="containsText" dxfId="2016" priority="594" operator="containsText" text="1- Bajo">
      <formula>NOT(ISERROR(SEARCH("1- Bajo",K39)))</formula>
    </cfRule>
  </conditionalFormatting>
  <conditionalFormatting sqref="H39:I39">
    <cfRule type="containsText" dxfId="2015" priority="583" operator="containsText" text="3- Moderado">
      <formula>NOT(ISERROR(SEARCH("3- Moderado",H39)))</formula>
    </cfRule>
    <cfRule type="containsText" dxfId="2014" priority="584" operator="containsText" text="6- Moderado">
      <formula>NOT(ISERROR(SEARCH("6- Moderado",H39)))</formula>
    </cfRule>
    <cfRule type="containsText" dxfId="2013" priority="585" operator="containsText" text="4- Moderado">
      <formula>NOT(ISERROR(SEARCH("4- Moderado",H39)))</formula>
    </cfRule>
    <cfRule type="containsText" dxfId="2012" priority="586" operator="containsText" text="3- Bajo">
      <formula>NOT(ISERROR(SEARCH("3- Bajo",H39)))</formula>
    </cfRule>
    <cfRule type="containsText" dxfId="2011" priority="587" operator="containsText" text="4- Bajo">
      <formula>NOT(ISERROR(SEARCH("4- Bajo",H39)))</formula>
    </cfRule>
    <cfRule type="containsText" dxfId="2010" priority="588" operator="containsText" text="1- Bajo">
      <formula>NOT(ISERROR(SEARCH("1- Bajo",H39)))</formula>
    </cfRule>
  </conditionalFormatting>
  <conditionalFormatting sqref="C39:E39">
    <cfRule type="containsText" dxfId="2009" priority="577" operator="containsText" text="3- Moderado">
      <formula>NOT(ISERROR(SEARCH("3- Moderado",C39)))</formula>
    </cfRule>
    <cfRule type="containsText" dxfId="2008" priority="578" operator="containsText" text="6- Moderado">
      <formula>NOT(ISERROR(SEARCH("6- Moderado",C39)))</formula>
    </cfRule>
    <cfRule type="containsText" dxfId="2007" priority="579" operator="containsText" text="4- Moderado">
      <formula>NOT(ISERROR(SEARCH("4- Moderado",C39)))</formula>
    </cfRule>
    <cfRule type="containsText" dxfId="2006" priority="580" operator="containsText" text="3- Bajo">
      <formula>NOT(ISERROR(SEARCH("3- Bajo",C39)))</formula>
    </cfRule>
    <cfRule type="containsText" dxfId="2005" priority="581" operator="containsText" text="4- Bajo">
      <formula>NOT(ISERROR(SEARCH("4- Bajo",C39)))</formula>
    </cfRule>
    <cfRule type="containsText" dxfId="2004" priority="582" operator="containsText" text="1- Bajo">
      <formula>NOT(ISERROR(SEARCH("1- Bajo",C39)))</formula>
    </cfRule>
  </conditionalFormatting>
  <conditionalFormatting sqref="F39:G39">
    <cfRule type="containsText" dxfId="2003" priority="571" operator="containsText" text="3- Moderado">
      <formula>NOT(ISERROR(SEARCH("3- Moderado",F39)))</formula>
    </cfRule>
    <cfRule type="containsText" dxfId="2002" priority="572" operator="containsText" text="6- Moderado">
      <formula>NOT(ISERROR(SEARCH("6- Moderado",F39)))</formula>
    </cfRule>
    <cfRule type="containsText" dxfId="2001" priority="573" operator="containsText" text="4- Moderado">
      <formula>NOT(ISERROR(SEARCH("4- Moderado",F39)))</formula>
    </cfRule>
    <cfRule type="containsText" dxfId="2000" priority="574" operator="containsText" text="3- Bajo">
      <formula>NOT(ISERROR(SEARCH("3- Bajo",F39)))</formula>
    </cfRule>
    <cfRule type="containsText" dxfId="1999" priority="575" operator="containsText" text="4- Bajo">
      <formula>NOT(ISERROR(SEARCH("4- Bajo",F39)))</formula>
    </cfRule>
    <cfRule type="containsText" dxfId="1998" priority="576" operator="containsText" text="1- Bajo">
      <formula>NOT(ISERROR(SEARCH("1- Bajo",F39)))</formula>
    </cfRule>
  </conditionalFormatting>
  <conditionalFormatting sqref="J39:J43">
    <cfRule type="containsText" dxfId="1997" priority="566" operator="containsText" text="Bajo">
      <formula>NOT(ISERROR(SEARCH("Bajo",J39)))</formula>
    </cfRule>
    <cfRule type="containsText" dxfId="1996" priority="567" operator="containsText" text="Moderado">
      <formula>NOT(ISERROR(SEARCH("Moderado",J39)))</formula>
    </cfRule>
    <cfRule type="containsText" dxfId="1995" priority="568" operator="containsText" text="Alto">
      <formula>NOT(ISERROR(SEARCH("Alto",J39)))</formula>
    </cfRule>
    <cfRule type="containsText" dxfId="1994" priority="569" operator="containsText" text="Extremo">
      <formula>NOT(ISERROR(SEARCH("Extremo",J39)))</formula>
    </cfRule>
    <cfRule type="colorScale" priority="570">
      <colorScale>
        <cfvo type="min"/>
        <cfvo type="max"/>
        <color rgb="FFFF7128"/>
        <color rgb="FFFFEF9C"/>
      </colorScale>
    </cfRule>
  </conditionalFormatting>
  <conditionalFormatting sqref="M39:M43">
    <cfRule type="containsText" dxfId="1993" priority="541" operator="containsText" text="Moderado">
      <formula>NOT(ISERROR(SEARCH("Moderado",M39)))</formula>
    </cfRule>
    <cfRule type="containsText" dxfId="1992" priority="561" operator="containsText" text="Bajo">
      <formula>NOT(ISERROR(SEARCH("Bajo",M39)))</formula>
    </cfRule>
    <cfRule type="containsText" dxfId="1991" priority="562" operator="containsText" text="Moderado">
      <formula>NOT(ISERROR(SEARCH("Moderado",M39)))</formula>
    </cfRule>
    <cfRule type="containsText" dxfId="1990" priority="563" operator="containsText" text="Alto">
      <formula>NOT(ISERROR(SEARCH("Alto",M39)))</formula>
    </cfRule>
    <cfRule type="containsText" dxfId="1989" priority="564" operator="containsText" text="Extremo">
      <formula>NOT(ISERROR(SEARCH("Extremo",M39)))</formula>
    </cfRule>
    <cfRule type="colorScale" priority="565">
      <colorScale>
        <cfvo type="min"/>
        <cfvo type="max"/>
        <color rgb="FFFF7128"/>
        <color rgb="FFFFEF9C"/>
      </colorScale>
    </cfRule>
  </conditionalFormatting>
  <conditionalFormatting sqref="N39">
    <cfRule type="containsText" dxfId="1988" priority="555" operator="containsText" text="3- Moderado">
      <formula>NOT(ISERROR(SEARCH("3- Moderado",N39)))</formula>
    </cfRule>
    <cfRule type="containsText" dxfId="1987" priority="556" operator="containsText" text="6- Moderado">
      <formula>NOT(ISERROR(SEARCH("6- Moderado",N39)))</formula>
    </cfRule>
    <cfRule type="containsText" dxfId="1986" priority="557" operator="containsText" text="4- Moderado">
      <formula>NOT(ISERROR(SEARCH("4- Moderado",N39)))</formula>
    </cfRule>
    <cfRule type="containsText" dxfId="1985" priority="558" operator="containsText" text="3- Bajo">
      <formula>NOT(ISERROR(SEARCH("3- Bajo",N39)))</formula>
    </cfRule>
    <cfRule type="containsText" dxfId="1984" priority="559" operator="containsText" text="4- Bajo">
      <formula>NOT(ISERROR(SEARCH("4- Bajo",N39)))</formula>
    </cfRule>
    <cfRule type="containsText" dxfId="1983" priority="560" operator="containsText" text="1- Bajo">
      <formula>NOT(ISERROR(SEARCH("1- Bajo",N39)))</formula>
    </cfRule>
  </conditionalFormatting>
  <conditionalFormatting sqref="H39:H43">
    <cfRule type="containsText" dxfId="1982" priority="542" operator="containsText" text="Muy Alta">
      <formula>NOT(ISERROR(SEARCH("Muy Alta",H39)))</formula>
    </cfRule>
    <cfRule type="containsText" dxfId="1981" priority="543" operator="containsText" text="Alta">
      <formula>NOT(ISERROR(SEARCH("Alta",H39)))</formula>
    </cfRule>
    <cfRule type="containsText" dxfId="1980" priority="544" operator="containsText" text="Muy Alta">
      <formula>NOT(ISERROR(SEARCH("Muy Alta",H39)))</formula>
    </cfRule>
    <cfRule type="containsText" dxfId="1979" priority="549" operator="containsText" text="Muy Baja">
      <formula>NOT(ISERROR(SEARCH("Muy Baja",H39)))</formula>
    </cfRule>
    <cfRule type="containsText" dxfId="1978" priority="550" operator="containsText" text="Baja">
      <formula>NOT(ISERROR(SEARCH("Baja",H39)))</formula>
    </cfRule>
    <cfRule type="containsText" dxfId="1977" priority="551" operator="containsText" text="Media">
      <formula>NOT(ISERROR(SEARCH("Media",H39)))</formula>
    </cfRule>
    <cfRule type="containsText" dxfId="1976" priority="552" operator="containsText" text="Alta">
      <formula>NOT(ISERROR(SEARCH("Alta",H39)))</formula>
    </cfRule>
    <cfRule type="containsText" dxfId="1975" priority="554" operator="containsText" text="Muy Alta">
      <formula>NOT(ISERROR(SEARCH("Muy Alta",H39)))</formula>
    </cfRule>
  </conditionalFormatting>
  <conditionalFormatting sqref="I39:I43">
    <cfRule type="containsText" dxfId="1974" priority="545" operator="containsText" text="Catastrófico">
      <formula>NOT(ISERROR(SEARCH("Catastrófico",I39)))</formula>
    </cfRule>
    <cfRule type="containsText" dxfId="1973" priority="546" operator="containsText" text="Mayor">
      <formula>NOT(ISERROR(SEARCH("Mayor",I39)))</formula>
    </cfRule>
    <cfRule type="containsText" dxfId="1972" priority="547" operator="containsText" text="Menor">
      <formula>NOT(ISERROR(SEARCH("Menor",I39)))</formula>
    </cfRule>
    <cfRule type="containsText" dxfId="1971" priority="548" operator="containsText" text="Leve">
      <formula>NOT(ISERROR(SEARCH("Leve",I39)))</formula>
    </cfRule>
    <cfRule type="containsText" dxfId="1970" priority="553" operator="containsText" text="Moderado">
      <formula>NOT(ISERROR(SEARCH("Moderado",I39)))</formula>
    </cfRule>
  </conditionalFormatting>
  <conditionalFormatting sqref="K39:K43">
    <cfRule type="containsText" dxfId="1969" priority="540" operator="containsText" text="Media">
      <formula>NOT(ISERROR(SEARCH("Media",K39)))</formula>
    </cfRule>
  </conditionalFormatting>
  <conditionalFormatting sqref="L39:L43">
    <cfRule type="containsText" dxfId="1968" priority="539" operator="containsText" text="Moderado">
      <formula>NOT(ISERROR(SEARCH("Moderado",L39)))</formula>
    </cfRule>
  </conditionalFormatting>
  <conditionalFormatting sqref="J39:J43">
    <cfRule type="containsText" dxfId="1967" priority="538" operator="containsText" text="Moderado">
      <formula>NOT(ISERROR(SEARCH("Moderado",J39)))</formula>
    </cfRule>
  </conditionalFormatting>
  <conditionalFormatting sqref="J39:J43">
    <cfRule type="containsText" dxfId="1966" priority="536" operator="containsText" text="Bajo">
      <formula>NOT(ISERROR(SEARCH("Bajo",J39)))</formula>
    </cfRule>
    <cfRule type="containsText" dxfId="1965" priority="537" operator="containsText" text="Extremo">
      <formula>NOT(ISERROR(SEARCH("Extremo",J39)))</formula>
    </cfRule>
  </conditionalFormatting>
  <conditionalFormatting sqref="K39:K43">
    <cfRule type="containsText" dxfId="1964" priority="534" operator="containsText" text="Baja">
      <formula>NOT(ISERROR(SEARCH("Baja",K39)))</formula>
    </cfRule>
    <cfRule type="containsText" dxfId="1963" priority="535" operator="containsText" text="Muy Baja">
      <formula>NOT(ISERROR(SEARCH("Muy Baja",K39)))</formula>
    </cfRule>
  </conditionalFormatting>
  <conditionalFormatting sqref="K39:K43">
    <cfRule type="containsText" dxfId="1962" priority="532" operator="containsText" text="Muy Alta">
      <formula>NOT(ISERROR(SEARCH("Muy Alta",K39)))</formula>
    </cfRule>
    <cfRule type="containsText" dxfId="1961" priority="533" operator="containsText" text="Alta">
      <formula>NOT(ISERROR(SEARCH("Alta",K39)))</formula>
    </cfRule>
  </conditionalFormatting>
  <conditionalFormatting sqref="L39:L43">
    <cfRule type="containsText" dxfId="1960" priority="528" operator="containsText" text="Catastrófico">
      <formula>NOT(ISERROR(SEARCH("Catastrófico",L39)))</formula>
    </cfRule>
    <cfRule type="containsText" dxfId="1959" priority="529" operator="containsText" text="Mayor">
      <formula>NOT(ISERROR(SEARCH("Mayor",L39)))</formula>
    </cfRule>
    <cfRule type="containsText" dxfId="1958" priority="530" operator="containsText" text="Menor">
      <formula>NOT(ISERROR(SEARCH("Menor",L39)))</formula>
    </cfRule>
    <cfRule type="containsText" dxfId="1957" priority="531" operator="containsText" text="Leve">
      <formula>NOT(ISERROR(SEARCH("Leve",L39)))</formula>
    </cfRule>
  </conditionalFormatting>
  <conditionalFormatting sqref="K44:L44">
    <cfRule type="containsText" dxfId="1956" priority="522" operator="containsText" text="3- Moderado">
      <formula>NOT(ISERROR(SEARCH("3- Moderado",K44)))</formula>
    </cfRule>
    <cfRule type="containsText" dxfId="1955" priority="523" operator="containsText" text="6- Moderado">
      <formula>NOT(ISERROR(SEARCH("6- Moderado",K44)))</formula>
    </cfRule>
    <cfRule type="containsText" dxfId="1954" priority="524" operator="containsText" text="4- Moderado">
      <formula>NOT(ISERROR(SEARCH("4- Moderado",K44)))</formula>
    </cfRule>
    <cfRule type="containsText" dxfId="1953" priority="525" operator="containsText" text="3- Bajo">
      <formula>NOT(ISERROR(SEARCH("3- Bajo",K44)))</formula>
    </cfRule>
    <cfRule type="containsText" dxfId="1952" priority="526" operator="containsText" text="4- Bajo">
      <formula>NOT(ISERROR(SEARCH("4- Bajo",K44)))</formula>
    </cfRule>
    <cfRule type="containsText" dxfId="1951" priority="527" operator="containsText" text="1- Bajo">
      <formula>NOT(ISERROR(SEARCH("1- Bajo",K44)))</formula>
    </cfRule>
  </conditionalFormatting>
  <conditionalFormatting sqref="H44:I44">
    <cfRule type="containsText" dxfId="1950" priority="516" operator="containsText" text="3- Moderado">
      <formula>NOT(ISERROR(SEARCH("3- Moderado",H44)))</formula>
    </cfRule>
    <cfRule type="containsText" dxfId="1949" priority="517" operator="containsText" text="6- Moderado">
      <formula>NOT(ISERROR(SEARCH("6- Moderado",H44)))</formula>
    </cfRule>
    <cfRule type="containsText" dxfId="1948" priority="518" operator="containsText" text="4- Moderado">
      <formula>NOT(ISERROR(SEARCH("4- Moderado",H44)))</formula>
    </cfRule>
    <cfRule type="containsText" dxfId="1947" priority="519" operator="containsText" text="3- Bajo">
      <formula>NOT(ISERROR(SEARCH("3- Bajo",H44)))</formula>
    </cfRule>
    <cfRule type="containsText" dxfId="1946" priority="520" operator="containsText" text="4- Bajo">
      <formula>NOT(ISERROR(SEARCH("4- Bajo",H44)))</formula>
    </cfRule>
    <cfRule type="containsText" dxfId="1945" priority="521" operator="containsText" text="1- Bajo">
      <formula>NOT(ISERROR(SEARCH("1- Bajo",H44)))</formula>
    </cfRule>
  </conditionalFormatting>
  <conditionalFormatting sqref="C44:E44">
    <cfRule type="containsText" dxfId="1944" priority="510" operator="containsText" text="3- Moderado">
      <formula>NOT(ISERROR(SEARCH("3- Moderado",C44)))</formula>
    </cfRule>
    <cfRule type="containsText" dxfId="1943" priority="511" operator="containsText" text="6- Moderado">
      <formula>NOT(ISERROR(SEARCH("6- Moderado",C44)))</formula>
    </cfRule>
    <cfRule type="containsText" dxfId="1942" priority="512" operator="containsText" text="4- Moderado">
      <formula>NOT(ISERROR(SEARCH("4- Moderado",C44)))</formula>
    </cfRule>
    <cfRule type="containsText" dxfId="1941" priority="513" operator="containsText" text="3- Bajo">
      <formula>NOT(ISERROR(SEARCH("3- Bajo",C44)))</formula>
    </cfRule>
    <cfRule type="containsText" dxfId="1940" priority="514" operator="containsText" text="4- Bajo">
      <formula>NOT(ISERROR(SEARCH("4- Bajo",C44)))</formula>
    </cfRule>
    <cfRule type="containsText" dxfId="1939" priority="515" operator="containsText" text="1- Bajo">
      <formula>NOT(ISERROR(SEARCH("1- Bajo",C44)))</formula>
    </cfRule>
  </conditionalFormatting>
  <conditionalFormatting sqref="F44:G44">
    <cfRule type="containsText" dxfId="1938" priority="504" operator="containsText" text="3- Moderado">
      <formula>NOT(ISERROR(SEARCH("3- Moderado",F44)))</formula>
    </cfRule>
    <cfRule type="containsText" dxfId="1937" priority="505" operator="containsText" text="6- Moderado">
      <formula>NOT(ISERROR(SEARCH("6- Moderado",F44)))</formula>
    </cfRule>
    <cfRule type="containsText" dxfId="1936" priority="506" operator="containsText" text="4- Moderado">
      <formula>NOT(ISERROR(SEARCH("4- Moderado",F44)))</formula>
    </cfRule>
    <cfRule type="containsText" dxfId="1935" priority="507" operator="containsText" text="3- Bajo">
      <formula>NOT(ISERROR(SEARCH("3- Bajo",F44)))</formula>
    </cfRule>
    <cfRule type="containsText" dxfId="1934" priority="508" operator="containsText" text="4- Bajo">
      <formula>NOT(ISERROR(SEARCH("4- Bajo",F44)))</formula>
    </cfRule>
    <cfRule type="containsText" dxfId="1933" priority="509" operator="containsText" text="1- Bajo">
      <formula>NOT(ISERROR(SEARCH("1- Bajo",F44)))</formula>
    </cfRule>
  </conditionalFormatting>
  <conditionalFormatting sqref="J44:J48">
    <cfRule type="containsText" dxfId="1932" priority="499" operator="containsText" text="Bajo">
      <formula>NOT(ISERROR(SEARCH("Bajo",J44)))</formula>
    </cfRule>
    <cfRule type="containsText" dxfId="1931" priority="500" operator="containsText" text="Moderado">
      <formula>NOT(ISERROR(SEARCH("Moderado",J44)))</formula>
    </cfRule>
    <cfRule type="containsText" dxfId="1930" priority="501" operator="containsText" text="Alto">
      <formula>NOT(ISERROR(SEARCH("Alto",J44)))</formula>
    </cfRule>
    <cfRule type="containsText" dxfId="1929" priority="502" operator="containsText" text="Extremo">
      <formula>NOT(ISERROR(SEARCH("Extremo",J44)))</formula>
    </cfRule>
    <cfRule type="colorScale" priority="503">
      <colorScale>
        <cfvo type="min"/>
        <cfvo type="max"/>
        <color rgb="FFFF7128"/>
        <color rgb="FFFFEF9C"/>
      </colorScale>
    </cfRule>
  </conditionalFormatting>
  <conditionalFormatting sqref="M44:M48">
    <cfRule type="containsText" dxfId="1928" priority="474" operator="containsText" text="Moderado">
      <formula>NOT(ISERROR(SEARCH("Moderado",M44)))</formula>
    </cfRule>
    <cfRule type="containsText" dxfId="1927" priority="494" operator="containsText" text="Bajo">
      <formula>NOT(ISERROR(SEARCH("Bajo",M44)))</formula>
    </cfRule>
    <cfRule type="containsText" dxfId="1926" priority="495" operator="containsText" text="Moderado">
      <formula>NOT(ISERROR(SEARCH("Moderado",M44)))</formula>
    </cfRule>
    <cfRule type="containsText" dxfId="1925" priority="496" operator="containsText" text="Alto">
      <formula>NOT(ISERROR(SEARCH("Alto",M44)))</formula>
    </cfRule>
    <cfRule type="containsText" dxfId="1924" priority="497" operator="containsText" text="Extremo">
      <formula>NOT(ISERROR(SEARCH("Extremo",M44)))</formula>
    </cfRule>
    <cfRule type="colorScale" priority="498">
      <colorScale>
        <cfvo type="min"/>
        <cfvo type="max"/>
        <color rgb="FFFF7128"/>
        <color rgb="FFFFEF9C"/>
      </colorScale>
    </cfRule>
  </conditionalFormatting>
  <conditionalFormatting sqref="N44">
    <cfRule type="containsText" dxfId="1923" priority="488" operator="containsText" text="3- Moderado">
      <formula>NOT(ISERROR(SEARCH("3- Moderado",N44)))</formula>
    </cfRule>
    <cfRule type="containsText" dxfId="1922" priority="489" operator="containsText" text="6- Moderado">
      <formula>NOT(ISERROR(SEARCH("6- Moderado",N44)))</formula>
    </cfRule>
    <cfRule type="containsText" dxfId="1921" priority="490" operator="containsText" text="4- Moderado">
      <formula>NOT(ISERROR(SEARCH("4- Moderado",N44)))</formula>
    </cfRule>
    <cfRule type="containsText" dxfId="1920" priority="491" operator="containsText" text="3- Bajo">
      <formula>NOT(ISERROR(SEARCH("3- Bajo",N44)))</formula>
    </cfRule>
    <cfRule type="containsText" dxfId="1919" priority="492" operator="containsText" text="4- Bajo">
      <formula>NOT(ISERROR(SEARCH("4- Bajo",N44)))</formula>
    </cfRule>
    <cfRule type="containsText" dxfId="1918" priority="493" operator="containsText" text="1- Bajo">
      <formula>NOT(ISERROR(SEARCH("1- Bajo",N44)))</formula>
    </cfRule>
  </conditionalFormatting>
  <conditionalFormatting sqref="H44:H48">
    <cfRule type="containsText" dxfId="1917" priority="475" operator="containsText" text="Muy Alta">
      <formula>NOT(ISERROR(SEARCH("Muy Alta",H44)))</formula>
    </cfRule>
    <cfRule type="containsText" dxfId="1916" priority="476" operator="containsText" text="Alta">
      <formula>NOT(ISERROR(SEARCH("Alta",H44)))</formula>
    </cfRule>
    <cfRule type="containsText" dxfId="1915" priority="477" operator="containsText" text="Muy Alta">
      <formula>NOT(ISERROR(SEARCH("Muy Alta",H44)))</formula>
    </cfRule>
    <cfRule type="containsText" dxfId="1914" priority="482" operator="containsText" text="Muy Baja">
      <formula>NOT(ISERROR(SEARCH("Muy Baja",H44)))</formula>
    </cfRule>
    <cfRule type="containsText" dxfId="1913" priority="483" operator="containsText" text="Baja">
      <formula>NOT(ISERROR(SEARCH("Baja",H44)))</formula>
    </cfRule>
    <cfRule type="containsText" dxfId="1912" priority="484" operator="containsText" text="Media">
      <formula>NOT(ISERROR(SEARCH("Media",H44)))</formula>
    </cfRule>
    <cfRule type="containsText" dxfId="1911" priority="485" operator="containsText" text="Alta">
      <formula>NOT(ISERROR(SEARCH("Alta",H44)))</formula>
    </cfRule>
    <cfRule type="containsText" dxfId="1910" priority="487" operator="containsText" text="Muy Alta">
      <formula>NOT(ISERROR(SEARCH("Muy Alta",H44)))</formula>
    </cfRule>
  </conditionalFormatting>
  <conditionalFormatting sqref="I44:I48">
    <cfRule type="containsText" dxfId="1909" priority="478" operator="containsText" text="Catastrófico">
      <formula>NOT(ISERROR(SEARCH("Catastrófico",I44)))</formula>
    </cfRule>
    <cfRule type="containsText" dxfId="1908" priority="479" operator="containsText" text="Mayor">
      <formula>NOT(ISERROR(SEARCH("Mayor",I44)))</formula>
    </cfRule>
    <cfRule type="containsText" dxfId="1907" priority="480" operator="containsText" text="Menor">
      <formula>NOT(ISERROR(SEARCH("Menor",I44)))</formula>
    </cfRule>
    <cfRule type="containsText" dxfId="1906" priority="481" operator="containsText" text="Leve">
      <formula>NOT(ISERROR(SEARCH("Leve",I44)))</formula>
    </cfRule>
    <cfRule type="containsText" dxfId="1905" priority="486" operator="containsText" text="Moderado">
      <formula>NOT(ISERROR(SEARCH("Moderado",I44)))</formula>
    </cfRule>
  </conditionalFormatting>
  <conditionalFormatting sqref="K44:K48">
    <cfRule type="containsText" dxfId="1904" priority="473" operator="containsText" text="Media">
      <formula>NOT(ISERROR(SEARCH("Media",K44)))</formula>
    </cfRule>
  </conditionalFormatting>
  <conditionalFormatting sqref="L44:L48">
    <cfRule type="containsText" dxfId="1903" priority="472" operator="containsText" text="Moderado">
      <formula>NOT(ISERROR(SEARCH("Moderado",L44)))</formula>
    </cfRule>
  </conditionalFormatting>
  <conditionalFormatting sqref="J44:J48">
    <cfRule type="containsText" dxfId="1902" priority="471" operator="containsText" text="Moderado">
      <formula>NOT(ISERROR(SEARCH("Moderado",J44)))</formula>
    </cfRule>
  </conditionalFormatting>
  <conditionalFormatting sqref="J44:J48">
    <cfRule type="containsText" dxfId="1901" priority="469" operator="containsText" text="Bajo">
      <formula>NOT(ISERROR(SEARCH("Bajo",J44)))</formula>
    </cfRule>
    <cfRule type="containsText" dxfId="1900" priority="470" operator="containsText" text="Extremo">
      <formula>NOT(ISERROR(SEARCH("Extremo",J44)))</formula>
    </cfRule>
  </conditionalFormatting>
  <conditionalFormatting sqref="K44:K48">
    <cfRule type="containsText" dxfId="1899" priority="467" operator="containsText" text="Baja">
      <formula>NOT(ISERROR(SEARCH("Baja",K44)))</formula>
    </cfRule>
    <cfRule type="containsText" dxfId="1898" priority="468" operator="containsText" text="Muy Baja">
      <formula>NOT(ISERROR(SEARCH("Muy Baja",K44)))</formula>
    </cfRule>
  </conditionalFormatting>
  <conditionalFormatting sqref="K44:K48">
    <cfRule type="containsText" dxfId="1897" priority="465" operator="containsText" text="Muy Alta">
      <formula>NOT(ISERROR(SEARCH("Muy Alta",K44)))</formula>
    </cfRule>
    <cfRule type="containsText" dxfId="1896" priority="466" operator="containsText" text="Alta">
      <formula>NOT(ISERROR(SEARCH("Alta",K44)))</formula>
    </cfRule>
  </conditionalFormatting>
  <conditionalFormatting sqref="L44:L48">
    <cfRule type="containsText" dxfId="1895" priority="461" operator="containsText" text="Catastrófico">
      <formula>NOT(ISERROR(SEARCH("Catastrófico",L44)))</formula>
    </cfRule>
    <cfRule type="containsText" dxfId="1894" priority="462" operator="containsText" text="Mayor">
      <formula>NOT(ISERROR(SEARCH("Mayor",L44)))</formula>
    </cfRule>
    <cfRule type="containsText" dxfId="1893" priority="463" operator="containsText" text="Menor">
      <formula>NOT(ISERROR(SEARCH("Menor",L44)))</formula>
    </cfRule>
    <cfRule type="containsText" dxfId="1892" priority="464" operator="containsText" text="Leve">
      <formula>NOT(ISERROR(SEARCH("Leve",L44)))</formula>
    </cfRule>
  </conditionalFormatting>
  <conditionalFormatting sqref="K49:L49">
    <cfRule type="containsText" dxfId="1891" priority="455" operator="containsText" text="3- Moderado">
      <formula>NOT(ISERROR(SEARCH("3- Moderado",K49)))</formula>
    </cfRule>
    <cfRule type="containsText" dxfId="1890" priority="456" operator="containsText" text="6- Moderado">
      <formula>NOT(ISERROR(SEARCH("6- Moderado",K49)))</formula>
    </cfRule>
    <cfRule type="containsText" dxfId="1889" priority="457" operator="containsText" text="4- Moderado">
      <formula>NOT(ISERROR(SEARCH("4- Moderado",K49)))</formula>
    </cfRule>
    <cfRule type="containsText" dxfId="1888" priority="458" operator="containsText" text="3- Bajo">
      <formula>NOT(ISERROR(SEARCH("3- Bajo",K49)))</formula>
    </cfRule>
    <cfRule type="containsText" dxfId="1887" priority="459" operator="containsText" text="4- Bajo">
      <formula>NOT(ISERROR(SEARCH("4- Bajo",K49)))</formula>
    </cfRule>
    <cfRule type="containsText" dxfId="1886" priority="460" operator="containsText" text="1- Bajo">
      <formula>NOT(ISERROR(SEARCH("1- Bajo",K49)))</formula>
    </cfRule>
  </conditionalFormatting>
  <conditionalFormatting sqref="H49:I49">
    <cfRule type="containsText" dxfId="1885" priority="449" operator="containsText" text="3- Moderado">
      <formula>NOT(ISERROR(SEARCH("3- Moderado",H49)))</formula>
    </cfRule>
    <cfRule type="containsText" dxfId="1884" priority="450" operator="containsText" text="6- Moderado">
      <formula>NOT(ISERROR(SEARCH("6- Moderado",H49)))</formula>
    </cfRule>
    <cfRule type="containsText" dxfId="1883" priority="451" operator="containsText" text="4- Moderado">
      <formula>NOT(ISERROR(SEARCH("4- Moderado",H49)))</formula>
    </cfRule>
    <cfRule type="containsText" dxfId="1882" priority="452" operator="containsText" text="3- Bajo">
      <formula>NOT(ISERROR(SEARCH("3- Bajo",H49)))</formula>
    </cfRule>
    <cfRule type="containsText" dxfId="1881" priority="453" operator="containsText" text="4- Bajo">
      <formula>NOT(ISERROR(SEARCH("4- Bajo",H49)))</formula>
    </cfRule>
    <cfRule type="containsText" dxfId="1880" priority="454" operator="containsText" text="1- Bajo">
      <formula>NOT(ISERROR(SEARCH("1- Bajo",H49)))</formula>
    </cfRule>
  </conditionalFormatting>
  <conditionalFormatting sqref="C49:E49">
    <cfRule type="containsText" dxfId="1879" priority="443" operator="containsText" text="3- Moderado">
      <formula>NOT(ISERROR(SEARCH("3- Moderado",C49)))</formula>
    </cfRule>
    <cfRule type="containsText" dxfId="1878" priority="444" operator="containsText" text="6- Moderado">
      <formula>NOT(ISERROR(SEARCH("6- Moderado",C49)))</formula>
    </cfRule>
    <cfRule type="containsText" dxfId="1877" priority="445" operator="containsText" text="4- Moderado">
      <formula>NOT(ISERROR(SEARCH("4- Moderado",C49)))</formula>
    </cfRule>
    <cfRule type="containsText" dxfId="1876" priority="446" operator="containsText" text="3- Bajo">
      <formula>NOT(ISERROR(SEARCH("3- Bajo",C49)))</formula>
    </cfRule>
    <cfRule type="containsText" dxfId="1875" priority="447" operator="containsText" text="4- Bajo">
      <formula>NOT(ISERROR(SEARCH("4- Bajo",C49)))</formula>
    </cfRule>
    <cfRule type="containsText" dxfId="1874" priority="448" operator="containsText" text="1- Bajo">
      <formula>NOT(ISERROR(SEARCH("1- Bajo",C49)))</formula>
    </cfRule>
  </conditionalFormatting>
  <conditionalFormatting sqref="F49:G49">
    <cfRule type="containsText" dxfId="1873" priority="437" operator="containsText" text="3- Moderado">
      <formula>NOT(ISERROR(SEARCH("3- Moderado",F49)))</formula>
    </cfRule>
    <cfRule type="containsText" dxfId="1872" priority="438" operator="containsText" text="6- Moderado">
      <formula>NOT(ISERROR(SEARCH("6- Moderado",F49)))</formula>
    </cfRule>
    <cfRule type="containsText" dxfId="1871" priority="439" operator="containsText" text="4- Moderado">
      <formula>NOT(ISERROR(SEARCH("4- Moderado",F49)))</formula>
    </cfRule>
    <cfRule type="containsText" dxfId="1870" priority="440" operator="containsText" text="3- Bajo">
      <formula>NOT(ISERROR(SEARCH("3- Bajo",F49)))</formula>
    </cfRule>
    <cfRule type="containsText" dxfId="1869" priority="441" operator="containsText" text="4- Bajo">
      <formula>NOT(ISERROR(SEARCH("4- Bajo",F49)))</formula>
    </cfRule>
    <cfRule type="containsText" dxfId="1868" priority="442" operator="containsText" text="1- Bajo">
      <formula>NOT(ISERROR(SEARCH("1- Bajo",F49)))</formula>
    </cfRule>
  </conditionalFormatting>
  <conditionalFormatting sqref="J49:J53">
    <cfRule type="containsText" dxfId="1867" priority="432" operator="containsText" text="Bajo">
      <formula>NOT(ISERROR(SEARCH("Bajo",J49)))</formula>
    </cfRule>
    <cfRule type="containsText" dxfId="1866" priority="433" operator="containsText" text="Moderado">
      <formula>NOT(ISERROR(SEARCH("Moderado",J49)))</formula>
    </cfRule>
    <cfRule type="containsText" dxfId="1865" priority="434" operator="containsText" text="Alto">
      <formula>NOT(ISERROR(SEARCH("Alto",J49)))</formula>
    </cfRule>
    <cfRule type="containsText" dxfId="1864" priority="435" operator="containsText" text="Extremo">
      <formula>NOT(ISERROR(SEARCH("Extremo",J49)))</formula>
    </cfRule>
    <cfRule type="colorScale" priority="436">
      <colorScale>
        <cfvo type="min"/>
        <cfvo type="max"/>
        <color rgb="FFFF7128"/>
        <color rgb="FFFFEF9C"/>
      </colorScale>
    </cfRule>
  </conditionalFormatting>
  <conditionalFormatting sqref="M49:M53">
    <cfRule type="containsText" dxfId="1863" priority="407" operator="containsText" text="Moderado">
      <formula>NOT(ISERROR(SEARCH("Moderado",M49)))</formula>
    </cfRule>
    <cfRule type="containsText" dxfId="1862" priority="427" operator="containsText" text="Bajo">
      <formula>NOT(ISERROR(SEARCH("Bajo",M49)))</formula>
    </cfRule>
    <cfRule type="containsText" dxfId="1861" priority="428" operator="containsText" text="Moderado">
      <formula>NOT(ISERROR(SEARCH("Moderado",M49)))</formula>
    </cfRule>
    <cfRule type="containsText" dxfId="1860" priority="429" operator="containsText" text="Alto">
      <formula>NOT(ISERROR(SEARCH("Alto",M49)))</formula>
    </cfRule>
    <cfRule type="containsText" dxfId="1859" priority="430" operator="containsText" text="Extremo">
      <formula>NOT(ISERROR(SEARCH("Extremo",M49)))</formula>
    </cfRule>
    <cfRule type="colorScale" priority="431">
      <colorScale>
        <cfvo type="min"/>
        <cfvo type="max"/>
        <color rgb="FFFF7128"/>
        <color rgb="FFFFEF9C"/>
      </colorScale>
    </cfRule>
  </conditionalFormatting>
  <conditionalFormatting sqref="N49">
    <cfRule type="containsText" dxfId="1858" priority="421" operator="containsText" text="3- Moderado">
      <formula>NOT(ISERROR(SEARCH("3- Moderado",N49)))</formula>
    </cfRule>
    <cfRule type="containsText" dxfId="1857" priority="422" operator="containsText" text="6- Moderado">
      <formula>NOT(ISERROR(SEARCH("6- Moderado",N49)))</formula>
    </cfRule>
    <cfRule type="containsText" dxfId="1856" priority="423" operator="containsText" text="4- Moderado">
      <formula>NOT(ISERROR(SEARCH("4- Moderado",N49)))</formula>
    </cfRule>
    <cfRule type="containsText" dxfId="1855" priority="424" operator="containsText" text="3- Bajo">
      <formula>NOT(ISERROR(SEARCH("3- Bajo",N49)))</formula>
    </cfRule>
    <cfRule type="containsText" dxfId="1854" priority="425" operator="containsText" text="4- Bajo">
      <formula>NOT(ISERROR(SEARCH("4- Bajo",N49)))</formula>
    </cfRule>
    <cfRule type="containsText" dxfId="1853" priority="426" operator="containsText" text="1- Bajo">
      <formula>NOT(ISERROR(SEARCH("1- Bajo",N49)))</formula>
    </cfRule>
  </conditionalFormatting>
  <conditionalFormatting sqref="H49:H53">
    <cfRule type="containsText" dxfId="1852" priority="408" operator="containsText" text="Muy Alta">
      <formula>NOT(ISERROR(SEARCH("Muy Alta",H49)))</formula>
    </cfRule>
    <cfRule type="containsText" dxfId="1851" priority="409" operator="containsText" text="Alta">
      <formula>NOT(ISERROR(SEARCH("Alta",H49)))</formula>
    </cfRule>
    <cfRule type="containsText" dxfId="1850" priority="410" operator="containsText" text="Muy Alta">
      <formula>NOT(ISERROR(SEARCH("Muy Alta",H49)))</formula>
    </cfRule>
    <cfRule type="containsText" dxfId="1849" priority="415" operator="containsText" text="Muy Baja">
      <formula>NOT(ISERROR(SEARCH("Muy Baja",H49)))</formula>
    </cfRule>
    <cfRule type="containsText" dxfId="1848" priority="416" operator="containsText" text="Baja">
      <formula>NOT(ISERROR(SEARCH("Baja",H49)))</formula>
    </cfRule>
    <cfRule type="containsText" dxfId="1847" priority="417" operator="containsText" text="Media">
      <formula>NOT(ISERROR(SEARCH("Media",H49)))</formula>
    </cfRule>
    <cfRule type="containsText" dxfId="1846" priority="418" operator="containsText" text="Alta">
      <formula>NOT(ISERROR(SEARCH("Alta",H49)))</formula>
    </cfRule>
    <cfRule type="containsText" dxfId="1845" priority="420" operator="containsText" text="Muy Alta">
      <formula>NOT(ISERROR(SEARCH("Muy Alta",H49)))</formula>
    </cfRule>
  </conditionalFormatting>
  <conditionalFormatting sqref="I49:I53">
    <cfRule type="containsText" dxfId="1844" priority="411" operator="containsText" text="Catastrófico">
      <formula>NOT(ISERROR(SEARCH("Catastrófico",I49)))</formula>
    </cfRule>
    <cfRule type="containsText" dxfId="1843" priority="412" operator="containsText" text="Mayor">
      <formula>NOT(ISERROR(SEARCH("Mayor",I49)))</formula>
    </cfRule>
    <cfRule type="containsText" dxfId="1842" priority="413" operator="containsText" text="Menor">
      <formula>NOT(ISERROR(SEARCH("Menor",I49)))</formula>
    </cfRule>
    <cfRule type="containsText" dxfId="1841" priority="414" operator="containsText" text="Leve">
      <formula>NOT(ISERROR(SEARCH("Leve",I49)))</formula>
    </cfRule>
    <cfRule type="containsText" dxfId="1840" priority="419" operator="containsText" text="Moderado">
      <formula>NOT(ISERROR(SEARCH("Moderado",I49)))</formula>
    </cfRule>
  </conditionalFormatting>
  <conditionalFormatting sqref="K49:K53">
    <cfRule type="containsText" dxfId="1839" priority="406" operator="containsText" text="Media">
      <formula>NOT(ISERROR(SEARCH("Media",K49)))</formula>
    </cfRule>
  </conditionalFormatting>
  <conditionalFormatting sqref="L49:L53">
    <cfRule type="containsText" dxfId="1838" priority="405" operator="containsText" text="Moderado">
      <formula>NOT(ISERROR(SEARCH("Moderado",L49)))</formula>
    </cfRule>
  </conditionalFormatting>
  <conditionalFormatting sqref="J49:J53">
    <cfRule type="containsText" dxfId="1837" priority="404" operator="containsText" text="Moderado">
      <formula>NOT(ISERROR(SEARCH("Moderado",J49)))</formula>
    </cfRule>
  </conditionalFormatting>
  <conditionalFormatting sqref="J49:J53">
    <cfRule type="containsText" dxfId="1836" priority="402" operator="containsText" text="Bajo">
      <formula>NOT(ISERROR(SEARCH("Bajo",J49)))</formula>
    </cfRule>
    <cfRule type="containsText" dxfId="1835" priority="403" operator="containsText" text="Extremo">
      <formula>NOT(ISERROR(SEARCH("Extremo",J49)))</formula>
    </cfRule>
  </conditionalFormatting>
  <conditionalFormatting sqref="K49:K53">
    <cfRule type="containsText" dxfId="1834" priority="400" operator="containsText" text="Baja">
      <formula>NOT(ISERROR(SEARCH("Baja",K49)))</formula>
    </cfRule>
    <cfRule type="containsText" dxfId="1833" priority="401" operator="containsText" text="Muy Baja">
      <formula>NOT(ISERROR(SEARCH("Muy Baja",K49)))</formula>
    </cfRule>
  </conditionalFormatting>
  <conditionalFormatting sqref="K49:K53">
    <cfRule type="containsText" dxfId="1832" priority="398" operator="containsText" text="Muy Alta">
      <formula>NOT(ISERROR(SEARCH("Muy Alta",K49)))</formula>
    </cfRule>
    <cfRule type="containsText" dxfId="1831" priority="399" operator="containsText" text="Alta">
      <formula>NOT(ISERROR(SEARCH("Alta",K49)))</formula>
    </cfRule>
  </conditionalFormatting>
  <conditionalFormatting sqref="L49:L53">
    <cfRule type="containsText" dxfId="1830" priority="394" operator="containsText" text="Catastrófico">
      <formula>NOT(ISERROR(SEARCH("Catastrófico",L49)))</formula>
    </cfRule>
    <cfRule type="containsText" dxfId="1829" priority="395" operator="containsText" text="Mayor">
      <formula>NOT(ISERROR(SEARCH("Mayor",L49)))</formula>
    </cfRule>
    <cfRule type="containsText" dxfId="1828" priority="396" operator="containsText" text="Menor">
      <formula>NOT(ISERROR(SEARCH("Menor",L49)))</formula>
    </cfRule>
    <cfRule type="containsText" dxfId="1827" priority="397" operator="containsText" text="Leve">
      <formula>NOT(ISERROR(SEARCH("Leve",L49)))</formula>
    </cfRule>
  </conditionalFormatting>
  <conditionalFormatting sqref="K54:L54">
    <cfRule type="containsText" dxfId="1826" priority="388" operator="containsText" text="3- Moderado">
      <formula>NOT(ISERROR(SEARCH("3- Moderado",K54)))</formula>
    </cfRule>
    <cfRule type="containsText" dxfId="1825" priority="389" operator="containsText" text="6- Moderado">
      <formula>NOT(ISERROR(SEARCH("6- Moderado",K54)))</formula>
    </cfRule>
    <cfRule type="containsText" dxfId="1824" priority="390" operator="containsText" text="4- Moderado">
      <formula>NOT(ISERROR(SEARCH("4- Moderado",K54)))</formula>
    </cfRule>
    <cfRule type="containsText" dxfId="1823" priority="391" operator="containsText" text="3- Bajo">
      <formula>NOT(ISERROR(SEARCH("3- Bajo",K54)))</formula>
    </cfRule>
    <cfRule type="containsText" dxfId="1822" priority="392" operator="containsText" text="4- Bajo">
      <formula>NOT(ISERROR(SEARCH("4- Bajo",K54)))</formula>
    </cfRule>
    <cfRule type="containsText" dxfId="1821" priority="393" operator="containsText" text="1- Bajo">
      <formula>NOT(ISERROR(SEARCH("1- Bajo",K54)))</formula>
    </cfRule>
  </conditionalFormatting>
  <conditionalFormatting sqref="H54:I54">
    <cfRule type="containsText" dxfId="1820" priority="382" operator="containsText" text="3- Moderado">
      <formula>NOT(ISERROR(SEARCH("3- Moderado",H54)))</formula>
    </cfRule>
    <cfRule type="containsText" dxfId="1819" priority="383" operator="containsText" text="6- Moderado">
      <formula>NOT(ISERROR(SEARCH("6- Moderado",H54)))</formula>
    </cfRule>
    <cfRule type="containsText" dxfId="1818" priority="384" operator="containsText" text="4- Moderado">
      <formula>NOT(ISERROR(SEARCH("4- Moderado",H54)))</formula>
    </cfRule>
    <cfRule type="containsText" dxfId="1817" priority="385" operator="containsText" text="3- Bajo">
      <formula>NOT(ISERROR(SEARCH("3- Bajo",H54)))</formula>
    </cfRule>
    <cfRule type="containsText" dxfId="1816" priority="386" operator="containsText" text="4- Bajo">
      <formula>NOT(ISERROR(SEARCH("4- Bajo",H54)))</formula>
    </cfRule>
    <cfRule type="containsText" dxfId="1815" priority="387" operator="containsText" text="1- Bajo">
      <formula>NOT(ISERROR(SEARCH("1- Bajo",H54)))</formula>
    </cfRule>
  </conditionalFormatting>
  <conditionalFormatting sqref="D54:E54">
    <cfRule type="containsText" dxfId="1814" priority="376" operator="containsText" text="3- Moderado">
      <formula>NOT(ISERROR(SEARCH("3- Moderado",D54)))</formula>
    </cfRule>
    <cfRule type="containsText" dxfId="1813" priority="377" operator="containsText" text="6- Moderado">
      <formula>NOT(ISERROR(SEARCH("6- Moderado",D54)))</formula>
    </cfRule>
    <cfRule type="containsText" dxfId="1812" priority="378" operator="containsText" text="4- Moderado">
      <formula>NOT(ISERROR(SEARCH("4- Moderado",D54)))</formula>
    </cfRule>
    <cfRule type="containsText" dxfId="1811" priority="379" operator="containsText" text="3- Bajo">
      <formula>NOT(ISERROR(SEARCH("3- Bajo",D54)))</formula>
    </cfRule>
    <cfRule type="containsText" dxfId="1810" priority="380" operator="containsText" text="4- Bajo">
      <formula>NOT(ISERROR(SEARCH("4- Bajo",D54)))</formula>
    </cfRule>
    <cfRule type="containsText" dxfId="1809" priority="381" operator="containsText" text="1- Bajo">
      <formula>NOT(ISERROR(SEARCH("1- Bajo",D54)))</formula>
    </cfRule>
  </conditionalFormatting>
  <conditionalFormatting sqref="N54">
    <cfRule type="containsText" dxfId="1808" priority="354" operator="containsText" text="3- Moderado">
      <formula>NOT(ISERROR(SEARCH("3- Moderado",N54)))</formula>
    </cfRule>
    <cfRule type="containsText" dxfId="1807" priority="355" operator="containsText" text="6- Moderado">
      <formula>NOT(ISERROR(SEARCH("6- Moderado",N54)))</formula>
    </cfRule>
    <cfRule type="containsText" dxfId="1806" priority="356" operator="containsText" text="4- Moderado">
      <formula>NOT(ISERROR(SEARCH("4- Moderado",N54)))</formula>
    </cfRule>
    <cfRule type="containsText" dxfId="1805" priority="357" operator="containsText" text="3- Bajo">
      <formula>NOT(ISERROR(SEARCH("3- Bajo",N54)))</formula>
    </cfRule>
    <cfRule type="containsText" dxfId="1804" priority="358" operator="containsText" text="4- Bajo">
      <formula>NOT(ISERROR(SEARCH("4- Bajo",N54)))</formula>
    </cfRule>
    <cfRule type="containsText" dxfId="1803" priority="359" operator="containsText" text="1- Bajo">
      <formula>NOT(ISERROR(SEARCH("1- Bajo",N54)))</formula>
    </cfRule>
  </conditionalFormatting>
  <conditionalFormatting sqref="H54:H58 H64:H73">
    <cfRule type="containsText" dxfId="1802" priority="341" operator="containsText" text="Muy Alta">
      <formula>NOT(ISERROR(SEARCH("Muy Alta",H54)))</formula>
    </cfRule>
    <cfRule type="containsText" dxfId="1801" priority="342" operator="containsText" text="Alta">
      <formula>NOT(ISERROR(SEARCH("Alta",H54)))</formula>
    </cfRule>
    <cfRule type="containsText" dxfId="1800" priority="343" operator="containsText" text="Muy Alta">
      <formula>NOT(ISERROR(SEARCH("Muy Alta",H54)))</formula>
    </cfRule>
    <cfRule type="containsText" dxfId="1799" priority="348" operator="containsText" text="Muy Baja">
      <formula>NOT(ISERROR(SEARCH("Muy Baja",H54)))</formula>
    </cfRule>
    <cfRule type="containsText" dxfId="1798" priority="349" operator="containsText" text="Baja">
      <formula>NOT(ISERROR(SEARCH("Baja",H54)))</formula>
    </cfRule>
    <cfRule type="containsText" dxfId="1797" priority="350" operator="containsText" text="Media">
      <formula>NOT(ISERROR(SEARCH("Media",H54)))</formula>
    </cfRule>
    <cfRule type="containsText" dxfId="1796" priority="351" operator="containsText" text="Alta">
      <formula>NOT(ISERROR(SEARCH("Alta",H54)))</formula>
    </cfRule>
    <cfRule type="containsText" dxfId="1795" priority="353" operator="containsText" text="Muy Alta">
      <formula>NOT(ISERROR(SEARCH("Muy Alta",H54)))</formula>
    </cfRule>
  </conditionalFormatting>
  <conditionalFormatting sqref="I54:I58 I64:I73">
    <cfRule type="containsText" dxfId="1794" priority="344" operator="containsText" text="Catastrófico">
      <formula>NOT(ISERROR(SEARCH("Catastrófico",I54)))</formula>
    </cfRule>
    <cfRule type="containsText" dxfId="1793" priority="345" operator="containsText" text="Mayor">
      <formula>NOT(ISERROR(SEARCH("Mayor",I54)))</formula>
    </cfRule>
    <cfRule type="containsText" dxfId="1792" priority="346" operator="containsText" text="Menor">
      <formula>NOT(ISERROR(SEARCH("Menor",I54)))</formula>
    </cfRule>
    <cfRule type="containsText" dxfId="1791" priority="347" operator="containsText" text="Leve">
      <formula>NOT(ISERROR(SEARCH("Leve",I54)))</formula>
    </cfRule>
    <cfRule type="containsText" dxfId="1790" priority="352" operator="containsText" text="Moderado">
      <formula>NOT(ISERROR(SEARCH("Moderado",I54)))</formula>
    </cfRule>
  </conditionalFormatting>
  <conditionalFormatting sqref="K54:K58 K64:K73">
    <cfRule type="containsText" dxfId="1789" priority="339" operator="containsText" text="Media">
      <formula>NOT(ISERROR(SEARCH("Media",K54)))</formula>
    </cfRule>
  </conditionalFormatting>
  <conditionalFormatting sqref="L54:L58 L64:L73">
    <cfRule type="containsText" dxfId="1788" priority="338" operator="containsText" text="Moderado">
      <formula>NOT(ISERROR(SEARCH("Moderado",L54)))</formula>
    </cfRule>
  </conditionalFormatting>
  <conditionalFormatting sqref="J54:J58 J64:J73">
    <cfRule type="containsText" dxfId="1787" priority="337" operator="containsText" text="Moderado">
      <formula>NOT(ISERROR(SEARCH("Moderado",J54)))</formula>
    </cfRule>
  </conditionalFormatting>
  <conditionalFormatting sqref="J54:J58 J64:J73">
    <cfRule type="containsText" dxfId="1786" priority="335" operator="containsText" text="Bajo">
      <formula>NOT(ISERROR(SEARCH("Bajo",J54)))</formula>
    </cfRule>
    <cfRule type="containsText" dxfId="1785" priority="336" operator="containsText" text="Extremo">
      <formula>NOT(ISERROR(SEARCH("Extremo",J54)))</formula>
    </cfRule>
  </conditionalFormatting>
  <conditionalFormatting sqref="K54:K58 K64:K73">
    <cfRule type="containsText" dxfId="1784" priority="333" operator="containsText" text="Baja">
      <formula>NOT(ISERROR(SEARCH("Baja",K54)))</formula>
    </cfRule>
    <cfRule type="containsText" dxfId="1783" priority="334" operator="containsText" text="Muy Baja">
      <formula>NOT(ISERROR(SEARCH("Muy Baja",K54)))</formula>
    </cfRule>
  </conditionalFormatting>
  <conditionalFormatting sqref="K54:K58 K64:K73">
    <cfRule type="containsText" dxfId="1782" priority="331" operator="containsText" text="Muy Alta">
      <formula>NOT(ISERROR(SEARCH("Muy Alta",K54)))</formula>
    </cfRule>
    <cfRule type="containsText" dxfId="1781" priority="332" operator="containsText" text="Alta">
      <formula>NOT(ISERROR(SEARCH("Alta",K54)))</formula>
    </cfRule>
  </conditionalFormatting>
  <conditionalFormatting sqref="L54:L58 L64:L73">
    <cfRule type="containsText" dxfId="1780" priority="327" operator="containsText" text="Catastrófico">
      <formula>NOT(ISERROR(SEARCH("Catastrófico",L54)))</formula>
    </cfRule>
    <cfRule type="containsText" dxfId="1779" priority="328" operator="containsText" text="Mayor">
      <formula>NOT(ISERROR(SEARCH("Mayor",L54)))</formula>
    </cfRule>
    <cfRule type="containsText" dxfId="1778" priority="329" operator="containsText" text="Menor">
      <formula>NOT(ISERROR(SEARCH("Menor",L54)))</formula>
    </cfRule>
    <cfRule type="containsText" dxfId="1777" priority="330" operator="containsText" text="Leve">
      <formula>NOT(ISERROR(SEARCH("Leve",L54)))</formula>
    </cfRule>
  </conditionalFormatting>
  <conditionalFormatting sqref="J38 J35">
    <cfRule type="containsText" dxfId="1776" priority="7147" operator="containsText" text="Bajo">
      <formula>NOT(ISERROR(SEARCH("Bajo",J35)))</formula>
    </cfRule>
    <cfRule type="containsText" dxfId="1775" priority="7148" operator="containsText" text="Moderado">
      <formula>NOT(ISERROR(SEARCH("Moderado",J35)))</formula>
    </cfRule>
    <cfRule type="containsText" dxfId="1774" priority="7149" operator="containsText" text="Alto">
      <formula>NOT(ISERROR(SEARCH("Alto",J35)))</formula>
    </cfRule>
    <cfRule type="containsText" dxfId="1773" priority="7150" operator="containsText" text="Extremo">
      <formula>NOT(ISERROR(SEARCH("Extremo",J35)))</formula>
    </cfRule>
    <cfRule type="colorScale" priority="7151">
      <colorScale>
        <cfvo type="min"/>
        <cfvo type="max"/>
        <color rgb="FFFF7128"/>
        <color rgb="FFFFEF9C"/>
      </colorScale>
    </cfRule>
  </conditionalFormatting>
  <conditionalFormatting sqref="M38 M35">
    <cfRule type="containsText" dxfId="1772" priority="7157" operator="containsText" text="Moderado">
      <formula>NOT(ISERROR(SEARCH("Moderado",M35)))</formula>
    </cfRule>
    <cfRule type="containsText" dxfId="1771" priority="7158" operator="containsText" text="Bajo">
      <formula>NOT(ISERROR(SEARCH("Bajo",M35)))</formula>
    </cfRule>
    <cfRule type="containsText" dxfId="1770" priority="7159" operator="containsText" text="Moderado">
      <formula>NOT(ISERROR(SEARCH("Moderado",M35)))</formula>
    </cfRule>
    <cfRule type="containsText" dxfId="1769" priority="7160" operator="containsText" text="Alto">
      <formula>NOT(ISERROR(SEARCH("Alto",M35)))</formula>
    </cfRule>
    <cfRule type="containsText" dxfId="1768" priority="7161" operator="containsText" text="Extremo">
      <formula>NOT(ISERROR(SEARCH("Extremo",M35)))</formula>
    </cfRule>
    <cfRule type="colorScale" priority="7162">
      <colorScale>
        <cfvo type="min"/>
        <cfvo type="max"/>
        <color rgb="FFFF7128"/>
        <color rgb="FFFFEF9C"/>
      </colorScale>
    </cfRule>
  </conditionalFormatting>
  <conditionalFormatting sqref="J54:J58 J64:J73">
    <cfRule type="containsText" dxfId="1767" priority="7199" operator="containsText" text="Bajo">
      <formula>NOT(ISERROR(SEARCH("Bajo",J54)))</formula>
    </cfRule>
    <cfRule type="containsText" dxfId="1766" priority="7200" operator="containsText" text="Moderado">
      <formula>NOT(ISERROR(SEARCH("Moderado",J54)))</formula>
    </cfRule>
    <cfRule type="containsText" dxfId="1765" priority="7201" operator="containsText" text="Alto">
      <formula>NOT(ISERROR(SEARCH("Alto",J54)))</formula>
    </cfRule>
    <cfRule type="containsText" dxfId="1764" priority="7202" operator="containsText" text="Extremo">
      <formula>NOT(ISERROR(SEARCH("Extremo",J54)))</formula>
    </cfRule>
    <cfRule type="colorScale" priority="7203">
      <colorScale>
        <cfvo type="min"/>
        <cfvo type="max"/>
        <color rgb="FFFF7128"/>
        <color rgb="FFFFEF9C"/>
      </colorScale>
    </cfRule>
  </conditionalFormatting>
  <conditionalFormatting sqref="M54:M58 M64:M73">
    <cfRule type="containsText" dxfId="1763" priority="7204" operator="containsText" text="Moderado">
      <formula>NOT(ISERROR(SEARCH("Moderado",M54)))</formula>
    </cfRule>
    <cfRule type="containsText" dxfId="1762" priority="7205" operator="containsText" text="Bajo">
      <formula>NOT(ISERROR(SEARCH("Bajo",M54)))</formula>
    </cfRule>
    <cfRule type="containsText" dxfId="1761" priority="7206" operator="containsText" text="Moderado">
      <formula>NOT(ISERROR(SEARCH("Moderado",M54)))</formula>
    </cfRule>
    <cfRule type="containsText" dxfId="1760" priority="7207" operator="containsText" text="Alto">
      <formula>NOT(ISERROR(SEARCH("Alto",M54)))</formula>
    </cfRule>
    <cfRule type="containsText" dxfId="1759" priority="7208" operator="containsText" text="Extremo">
      <formula>NOT(ISERROR(SEARCH("Extremo",M54)))</formula>
    </cfRule>
    <cfRule type="colorScale" priority="7209">
      <colorScale>
        <cfvo type="min"/>
        <cfvo type="max"/>
        <color rgb="FFFF7128"/>
        <color rgb="FFFFEF9C"/>
      </colorScale>
    </cfRule>
  </conditionalFormatting>
  <conditionalFormatting sqref="A59">
    <cfRule type="containsText" dxfId="1758" priority="267" operator="containsText" text="3- Moderado">
      <formula>NOT(ISERROR(SEARCH("3- Moderado",A59)))</formula>
    </cfRule>
    <cfRule type="containsText" dxfId="1757" priority="268" operator="containsText" text="6- Moderado">
      <formula>NOT(ISERROR(SEARCH("6- Moderado",A59)))</formula>
    </cfRule>
    <cfRule type="containsText" dxfId="1756" priority="269" operator="containsText" text="4- Moderado">
      <formula>NOT(ISERROR(SEARCH("4- Moderado",A59)))</formula>
    </cfRule>
    <cfRule type="containsText" dxfId="1755" priority="270" operator="containsText" text="3- Bajo">
      <formula>NOT(ISERROR(SEARCH("3- Bajo",A59)))</formula>
    </cfRule>
    <cfRule type="containsText" dxfId="1754" priority="271" operator="containsText" text="4- Bajo">
      <formula>NOT(ISERROR(SEARCH("4- Bajo",A59)))</formula>
    </cfRule>
    <cfRule type="containsText" dxfId="1753" priority="272" operator="containsText" text="1- Bajo">
      <formula>NOT(ISERROR(SEARCH("1- Bajo",A59)))</formula>
    </cfRule>
  </conditionalFormatting>
  <conditionalFormatting sqref="B59">
    <cfRule type="containsText" dxfId="1752" priority="261" operator="containsText" text="3- Moderado">
      <formula>NOT(ISERROR(SEARCH("3- Moderado",B59)))</formula>
    </cfRule>
    <cfRule type="containsText" dxfId="1751" priority="262" operator="containsText" text="6- Moderado">
      <formula>NOT(ISERROR(SEARCH("6- Moderado",B59)))</formula>
    </cfRule>
    <cfRule type="containsText" dxfId="1750" priority="263" operator="containsText" text="4- Moderado">
      <formula>NOT(ISERROR(SEARCH("4- Moderado",B59)))</formula>
    </cfRule>
    <cfRule type="containsText" dxfId="1749" priority="264" operator="containsText" text="3- Bajo">
      <formula>NOT(ISERROR(SEARCH("3- Bajo",B59)))</formula>
    </cfRule>
    <cfRule type="containsText" dxfId="1748" priority="265" operator="containsText" text="4- Bajo">
      <formula>NOT(ISERROR(SEARCH("4- Bajo",B59)))</formula>
    </cfRule>
    <cfRule type="containsText" dxfId="1747" priority="266" operator="containsText" text="1- Bajo">
      <formula>NOT(ISERROR(SEARCH("1- Bajo",B59)))</formula>
    </cfRule>
  </conditionalFormatting>
  <conditionalFormatting sqref="N59">
    <cfRule type="containsText" dxfId="1746" priority="231" operator="containsText" text="3- Moderado">
      <formula>NOT(ISERROR(SEARCH("3- Moderado",N59)))</formula>
    </cfRule>
    <cfRule type="containsText" dxfId="1745" priority="232" operator="containsText" text="6- Moderado">
      <formula>NOT(ISERROR(SEARCH("6- Moderado",N59)))</formula>
    </cfRule>
    <cfRule type="containsText" dxfId="1744" priority="233" operator="containsText" text="4- Moderado">
      <formula>NOT(ISERROR(SEARCH("4- Moderado",N59)))</formula>
    </cfRule>
    <cfRule type="containsText" dxfId="1743" priority="234" operator="containsText" text="3- Bajo">
      <formula>NOT(ISERROR(SEARCH("3- Bajo",N59)))</formula>
    </cfRule>
    <cfRule type="containsText" dxfId="1742" priority="235" operator="containsText" text="4- Bajo">
      <formula>NOT(ISERROR(SEARCH("4- Bajo",N59)))</formula>
    </cfRule>
    <cfRule type="containsText" dxfId="1741" priority="236" operator="containsText" text="1- Bajo">
      <formula>NOT(ISERROR(SEARCH("1- Bajo",N59)))</formula>
    </cfRule>
  </conditionalFormatting>
  <conditionalFormatting sqref="A64">
    <cfRule type="containsText" dxfId="1740" priority="225" operator="containsText" text="3- Moderado">
      <formula>NOT(ISERROR(SEARCH("3- Moderado",A64)))</formula>
    </cfRule>
    <cfRule type="containsText" dxfId="1739" priority="226" operator="containsText" text="6- Moderado">
      <formula>NOT(ISERROR(SEARCH("6- Moderado",A64)))</formula>
    </cfRule>
    <cfRule type="containsText" dxfId="1738" priority="227" operator="containsText" text="4- Moderado">
      <formula>NOT(ISERROR(SEARCH("4- Moderado",A64)))</formula>
    </cfRule>
    <cfRule type="containsText" dxfId="1737" priority="228" operator="containsText" text="3- Bajo">
      <formula>NOT(ISERROR(SEARCH("3- Bajo",A64)))</formula>
    </cfRule>
    <cfRule type="containsText" dxfId="1736" priority="229" operator="containsText" text="4- Bajo">
      <formula>NOT(ISERROR(SEARCH("4- Bajo",A64)))</formula>
    </cfRule>
    <cfRule type="containsText" dxfId="1735" priority="230" operator="containsText" text="1- Bajo">
      <formula>NOT(ISERROR(SEARCH("1- Bajo",A64)))</formula>
    </cfRule>
  </conditionalFormatting>
  <conditionalFormatting sqref="B64">
    <cfRule type="containsText" dxfId="1734" priority="219" operator="containsText" text="3- Moderado">
      <formula>NOT(ISERROR(SEARCH("3- Moderado",B64)))</formula>
    </cfRule>
    <cfRule type="containsText" dxfId="1733" priority="220" operator="containsText" text="6- Moderado">
      <formula>NOT(ISERROR(SEARCH("6- Moderado",B64)))</formula>
    </cfRule>
    <cfRule type="containsText" dxfId="1732" priority="221" operator="containsText" text="4- Moderado">
      <formula>NOT(ISERROR(SEARCH("4- Moderado",B64)))</formula>
    </cfRule>
    <cfRule type="containsText" dxfId="1731" priority="222" operator="containsText" text="3- Bajo">
      <formula>NOT(ISERROR(SEARCH("3- Bajo",B64)))</formula>
    </cfRule>
    <cfRule type="containsText" dxfId="1730" priority="223" operator="containsText" text="4- Bajo">
      <formula>NOT(ISERROR(SEARCH("4- Bajo",B64)))</formula>
    </cfRule>
    <cfRule type="containsText" dxfId="1729" priority="224" operator="containsText" text="1- Bajo">
      <formula>NOT(ISERROR(SEARCH("1- Bajo",B64)))</formula>
    </cfRule>
  </conditionalFormatting>
  <conditionalFormatting sqref="K64:L64">
    <cfRule type="containsText" dxfId="1728" priority="213" operator="containsText" text="3- Moderado">
      <formula>NOT(ISERROR(SEARCH("3- Moderado",K64)))</formula>
    </cfRule>
    <cfRule type="containsText" dxfId="1727" priority="214" operator="containsText" text="6- Moderado">
      <formula>NOT(ISERROR(SEARCH("6- Moderado",K64)))</formula>
    </cfRule>
    <cfRule type="containsText" dxfId="1726" priority="215" operator="containsText" text="4- Moderado">
      <formula>NOT(ISERROR(SEARCH("4- Moderado",K64)))</formula>
    </cfRule>
    <cfRule type="containsText" dxfId="1725" priority="216" operator="containsText" text="3- Bajo">
      <formula>NOT(ISERROR(SEARCH("3- Bajo",K64)))</formula>
    </cfRule>
    <cfRule type="containsText" dxfId="1724" priority="217" operator="containsText" text="4- Bajo">
      <formula>NOT(ISERROR(SEARCH("4- Bajo",K64)))</formula>
    </cfRule>
    <cfRule type="containsText" dxfId="1723" priority="218" operator="containsText" text="1- Bajo">
      <formula>NOT(ISERROR(SEARCH("1- Bajo",K64)))</formula>
    </cfRule>
  </conditionalFormatting>
  <conditionalFormatting sqref="H64:I64">
    <cfRule type="containsText" dxfId="1722" priority="207" operator="containsText" text="3- Moderado">
      <formula>NOT(ISERROR(SEARCH("3- Moderado",H64)))</formula>
    </cfRule>
    <cfRule type="containsText" dxfId="1721" priority="208" operator="containsText" text="6- Moderado">
      <formula>NOT(ISERROR(SEARCH("6- Moderado",H64)))</formula>
    </cfRule>
    <cfRule type="containsText" dxfId="1720" priority="209" operator="containsText" text="4- Moderado">
      <formula>NOT(ISERROR(SEARCH("4- Moderado",H64)))</formula>
    </cfRule>
    <cfRule type="containsText" dxfId="1719" priority="210" operator="containsText" text="3- Bajo">
      <formula>NOT(ISERROR(SEARCH("3- Bajo",H64)))</formula>
    </cfRule>
    <cfRule type="containsText" dxfId="1718" priority="211" operator="containsText" text="4- Bajo">
      <formula>NOT(ISERROR(SEARCH("4- Bajo",H64)))</formula>
    </cfRule>
    <cfRule type="containsText" dxfId="1717" priority="212" operator="containsText" text="1- Bajo">
      <formula>NOT(ISERROR(SEARCH("1- Bajo",H64)))</formula>
    </cfRule>
  </conditionalFormatting>
  <conditionalFormatting sqref="D64:E64">
    <cfRule type="containsText" dxfId="1716" priority="201" operator="containsText" text="3- Moderado">
      <formula>NOT(ISERROR(SEARCH("3- Moderado",D64)))</formula>
    </cfRule>
    <cfRule type="containsText" dxfId="1715" priority="202" operator="containsText" text="6- Moderado">
      <formula>NOT(ISERROR(SEARCH("6- Moderado",D64)))</formula>
    </cfRule>
    <cfRule type="containsText" dxfId="1714" priority="203" operator="containsText" text="4- Moderado">
      <formula>NOT(ISERROR(SEARCH("4- Moderado",D64)))</formula>
    </cfRule>
    <cfRule type="containsText" dxfId="1713" priority="204" operator="containsText" text="3- Bajo">
      <formula>NOT(ISERROR(SEARCH("3- Bajo",D64)))</formula>
    </cfRule>
    <cfRule type="containsText" dxfId="1712" priority="205" operator="containsText" text="4- Bajo">
      <formula>NOT(ISERROR(SEARCH("4- Bajo",D64)))</formula>
    </cfRule>
    <cfRule type="containsText" dxfId="1711" priority="206" operator="containsText" text="1- Bajo">
      <formula>NOT(ISERROR(SEARCH("1- Bajo",D64)))</formula>
    </cfRule>
  </conditionalFormatting>
  <conditionalFormatting sqref="F64:G64">
    <cfRule type="containsText" dxfId="1710" priority="195" operator="containsText" text="3- Moderado">
      <formula>NOT(ISERROR(SEARCH("3- Moderado",F64)))</formula>
    </cfRule>
    <cfRule type="containsText" dxfId="1709" priority="196" operator="containsText" text="6- Moderado">
      <formula>NOT(ISERROR(SEARCH("6- Moderado",F64)))</formula>
    </cfRule>
    <cfRule type="containsText" dxfId="1708" priority="197" operator="containsText" text="4- Moderado">
      <formula>NOT(ISERROR(SEARCH("4- Moderado",F64)))</formula>
    </cfRule>
    <cfRule type="containsText" dxfId="1707" priority="198" operator="containsText" text="3- Bajo">
      <formula>NOT(ISERROR(SEARCH("3- Bajo",F64)))</formula>
    </cfRule>
    <cfRule type="containsText" dxfId="1706" priority="199" operator="containsText" text="4- Bajo">
      <formula>NOT(ISERROR(SEARCH("4- Bajo",F64)))</formula>
    </cfRule>
    <cfRule type="containsText" dxfId="1705" priority="200" operator="containsText" text="1- Bajo">
      <formula>NOT(ISERROR(SEARCH("1- Bajo",F64)))</formula>
    </cfRule>
  </conditionalFormatting>
  <conditionalFormatting sqref="N64">
    <cfRule type="containsText" dxfId="1704" priority="189" operator="containsText" text="3- Moderado">
      <formula>NOT(ISERROR(SEARCH("3- Moderado",N64)))</formula>
    </cfRule>
    <cfRule type="containsText" dxfId="1703" priority="190" operator="containsText" text="6- Moderado">
      <formula>NOT(ISERROR(SEARCH("6- Moderado",N64)))</formula>
    </cfRule>
    <cfRule type="containsText" dxfId="1702" priority="191" operator="containsText" text="4- Moderado">
      <formula>NOT(ISERROR(SEARCH("4- Moderado",N64)))</formula>
    </cfRule>
    <cfRule type="containsText" dxfId="1701" priority="192" operator="containsText" text="3- Bajo">
      <formula>NOT(ISERROR(SEARCH("3- Bajo",N64)))</formula>
    </cfRule>
    <cfRule type="containsText" dxfId="1700" priority="193" operator="containsText" text="4- Bajo">
      <formula>NOT(ISERROR(SEARCH("4- Bajo",N64)))</formula>
    </cfRule>
    <cfRule type="containsText" dxfId="1699" priority="194" operator="containsText" text="1- Bajo">
      <formula>NOT(ISERROR(SEARCH("1- Bajo",N64)))</formula>
    </cfRule>
  </conditionalFormatting>
  <conditionalFormatting sqref="A69">
    <cfRule type="containsText" dxfId="1698" priority="183" operator="containsText" text="3- Moderado">
      <formula>NOT(ISERROR(SEARCH("3- Moderado",A69)))</formula>
    </cfRule>
    <cfRule type="containsText" dxfId="1697" priority="184" operator="containsText" text="6- Moderado">
      <formula>NOT(ISERROR(SEARCH("6- Moderado",A69)))</formula>
    </cfRule>
    <cfRule type="containsText" dxfId="1696" priority="185" operator="containsText" text="4- Moderado">
      <formula>NOT(ISERROR(SEARCH("4- Moderado",A69)))</formula>
    </cfRule>
    <cfRule type="containsText" dxfId="1695" priority="186" operator="containsText" text="3- Bajo">
      <formula>NOT(ISERROR(SEARCH("3- Bajo",A69)))</formula>
    </cfRule>
    <cfRule type="containsText" dxfId="1694" priority="187" operator="containsText" text="4- Bajo">
      <formula>NOT(ISERROR(SEARCH("4- Bajo",A69)))</formula>
    </cfRule>
    <cfRule type="containsText" dxfId="1693" priority="188" operator="containsText" text="1- Bajo">
      <formula>NOT(ISERROR(SEARCH("1- Bajo",A69)))</formula>
    </cfRule>
  </conditionalFormatting>
  <conditionalFormatting sqref="B69">
    <cfRule type="containsText" dxfId="1692" priority="177" operator="containsText" text="3- Moderado">
      <formula>NOT(ISERROR(SEARCH("3- Moderado",B69)))</formula>
    </cfRule>
    <cfRule type="containsText" dxfId="1691" priority="178" operator="containsText" text="6- Moderado">
      <formula>NOT(ISERROR(SEARCH("6- Moderado",B69)))</formula>
    </cfRule>
    <cfRule type="containsText" dxfId="1690" priority="179" operator="containsText" text="4- Moderado">
      <formula>NOT(ISERROR(SEARCH("4- Moderado",B69)))</formula>
    </cfRule>
    <cfRule type="containsText" dxfId="1689" priority="180" operator="containsText" text="3- Bajo">
      <formula>NOT(ISERROR(SEARCH("3- Bajo",B69)))</formula>
    </cfRule>
    <cfRule type="containsText" dxfId="1688" priority="181" operator="containsText" text="4- Bajo">
      <formula>NOT(ISERROR(SEARCH("4- Bajo",B69)))</formula>
    </cfRule>
    <cfRule type="containsText" dxfId="1687" priority="182" operator="containsText" text="1- Bajo">
      <formula>NOT(ISERROR(SEARCH("1- Bajo",B69)))</formula>
    </cfRule>
  </conditionalFormatting>
  <conditionalFormatting sqref="K69:L69">
    <cfRule type="containsText" dxfId="1686" priority="171" operator="containsText" text="3- Moderado">
      <formula>NOT(ISERROR(SEARCH("3- Moderado",K69)))</formula>
    </cfRule>
    <cfRule type="containsText" dxfId="1685" priority="172" operator="containsText" text="6- Moderado">
      <formula>NOT(ISERROR(SEARCH("6- Moderado",K69)))</formula>
    </cfRule>
    <cfRule type="containsText" dxfId="1684" priority="173" operator="containsText" text="4- Moderado">
      <formula>NOT(ISERROR(SEARCH("4- Moderado",K69)))</formula>
    </cfRule>
    <cfRule type="containsText" dxfId="1683" priority="174" operator="containsText" text="3- Bajo">
      <formula>NOT(ISERROR(SEARCH("3- Bajo",K69)))</formula>
    </cfRule>
    <cfRule type="containsText" dxfId="1682" priority="175" operator="containsText" text="4- Bajo">
      <formula>NOT(ISERROR(SEARCH("4- Bajo",K69)))</formula>
    </cfRule>
    <cfRule type="containsText" dxfId="1681" priority="176" operator="containsText" text="1- Bajo">
      <formula>NOT(ISERROR(SEARCH("1- Bajo",K69)))</formula>
    </cfRule>
  </conditionalFormatting>
  <conditionalFormatting sqref="H69:I69">
    <cfRule type="containsText" dxfId="1680" priority="165" operator="containsText" text="3- Moderado">
      <formula>NOT(ISERROR(SEARCH("3- Moderado",H69)))</formula>
    </cfRule>
    <cfRule type="containsText" dxfId="1679" priority="166" operator="containsText" text="6- Moderado">
      <formula>NOT(ISERROR(SEARCH("6- Moderado",H69)))</formula>
    </cfRule>
    <cfRule type="containsText" dxfId="1678" priority="167" operator="containsText" text="4- Moderado">
      <formula>NOT(ISERROR(SEARCH("4- Moderado",H69)))</formula>
    </cfRule>
    <cfRule type="containsText" dxfId="1677" priority="168" operator="containsText" text="3- Bajo">
      <formula>NOT(ISERROR(SEARCH("3- Bajo",H69)))</formula>
    </cfRule>
    <cfRule type="containsText" dxfId="1676" priority="169" operator="containsText" text="4- Bajo">
      <formula>NOT(ISERROR(SEARCH("4- Bajo",H69)))</formula>
    </cfRule>
    <cfRule type="containsText" dxfId="1675" priority="170" operator="containsText" text="1- Bajo">
      <formula>NOT(ISERROR(SEARCH("1- Bajo",H69)))</formula>
    </cfRule>
  </conditionalFormatting>
  <conditionalFormatting sqref="D69:E69">
    <cfRule type="containsText" dxfId="1674" priority="159" operator="containsText" text="3- Moderado">
      <formula>NOT(ISERROR(SEARCH("3- Moderado",D69)))</formula>
    </cfRule>
    <cfRule type="containsText" dxfId="1673" priority="160" operator="containsText" text="6- Moderado">
      <formula>NOT(ISERROR(SEARCH("6- Moderado",D69)))</formula>
    </cfRule>
    <cfRule type="containsText" dxfId="1672" priority="161" operator="containsText" text="4- Moderado">
      <formula>NOT(ISERROR(SEARCH("4- Moderado",D69)))</formula>
    </cfRule>
    <cfRule type="containsText" dxfId="1671" priority="162" operator="containsText" text="3- Bajo">
      <formula>NOT(ISERROR(SEARCH("3- Bajo",D69)))</formula>
    </cfRule>
    <cfRule type="containsText" dxfId="1670" priority="163" operator="containsText" text="4- Bajo">
      <formula>NOT(ISERROR(SEARCH("4- Bajo",D69)))</formula>
    </cfRule>
    <cfRule type="containsText" dxfId="1669" priority="164" operator="containsText" text="1- Bajo">
      <formula>NOT(ISERROR(SEARCH("1- Bajo",D69)))</formula>
    </cfRule>
  </conditionalFormatting>
  <conditionalFormatting sqref="F69:G69">
    <cfRule type="containsText" dxfId="1668" priority="153" operator="containsText" text="3- Moderado">
      <formula>NOT(ISERROR(SEARCH("3- Moderado",F69)))</formula>
    </cfRule>
    <cfRule type="containsText" dxfId="1667" priority="154" operator="containsText" text="6- Moderado">
      <formula>NOT(ISERROR(SEARCH("6- Moderado",F69)))</formula>
    </cfRule>
    <cfRule type="containsText" dxfId="1666" priority="155" operator="containsText" text="4- Moderado">
      <formula>NOT(ISERROR(SEARCH("4- Moderado",F69)))</formula>
    </cfRule>
    <cfRule type="containsText" dxfId="1665" priority="156" operator="containsText" text="3- Bajo">
      <formula>NOT(ISERROR(SEARCH("3- Bajo",F69)))</formula>
    </cfRule>
    <cfRule type="containsText" dxfId="1664" priority="157" operator="containsText" text="4- Bajo">
      <formula>NOT(ISERROR(SEARCH("4- Bajo",F69)))</formula>
    </cfRule>
    <cfRule type="containsText" dxfId="1663" priority="158" operator="containsText" text="1- Bajo">
      <formula>NOT(ISERROR(SEARCH("1- Bajo",F69)))</formula>
    </cfRule>
  </conditionalFormatting>
  <conditionalFormatting sqref="N69">
    <cfRule type="containsText" dxfId="1662" priority="147" operator="containsText" text="3- Moderado">
      <formula>NOT(ISERROR(SEARCH("3- Moderado",N69)))</formula>
    </cfRule>
    <cfRule type="containsText" dxfId="1661" priority="148" operator="containsText" text="6- Moderado">
      <formula>NOT(ISERROR(SEARCH("6- Moderado",N69)))</formula>
    </cfRule>
    <cfRule type="containsText" dxfId="1660" priority="149" operator="containsText" text="4- Moderado">
      <formula>NOT(ISERROR(SEARCH("4- Moderado",N69)))</formula>
    </cfRule>
    <cfRule type="containsText" dxfId="1659" priority="150" operator="containsText" text="3- Bajo">
      <formula>NOT(ISERROR(SEARCH("3- Bajo",N69)))</formula>
    </cfRule>
    <cfRule type="containsText" dxfId="1658" priority="151" operator="containsText" text="4- Bajo">
      <formula>NOT(ISERROR(SEARCH("4- Bajo",N69)))</formula>
    </cfRule>
    <cfRule type="containsText" dxfId="1657" priority="152" operator="containsText" text="1- Bajo">
      <formula>NOT(ISERROR(SEARCH("1- Bajo",N69)))</formula>
    </cfRule>
  </conditionalFormatting>
  <conditionalFormatting sqref="C54">
    <cfRule type="containsText" dxfId="1656" priority="141" operator="containsText" text="3- Moderado">
      <formula>NOT(ISERROR(SEARCH("3- Moderado",C54)))</formula>
    </cfRule>
    <cfRule type="containsText" dxfId="1655" priority="142" operator="containsText" text="6- Moderado">
      <formula>NOT(ISERROR(SEARCH("6- Moderado",C54)))</formula>
    </cfRule>
    <cfRule type="containsText" dxfId="1654" priority="143" operator="containsText" text="4- Moderado">
      <formula>NOT(ISERROR(SEARCH("4- Moderado",C54)))</formula>
    </cfRule>
    <cfRule type="containsText" dxfId="1653" priority="144" operator="containsText" text="3- Bajo">
      <formula>NOT(ISERROR(SEARCH("3- Bajo",C54)))</formula>
    </cfRule>
    <cfRule type="containsText" dxfId="1652" priority="145" operator="containsText" text="4- Bajo">
      <formula>NOT(ISERROR(SEARCH("4- Bajo",C54)))</formula>
    </cfRule>
    <cfRule type="containsText" dxfId="1651" priority="146" operator="containsText" text="1- Bajo">
      <formula>NOT(ISERROR(SEARCH("1- Bajo",C54)))</formula>
    </cfRule>
  </conditionalFormatting>
  <conditionalFormatting sqref="C59">
    <cfRule type="containsText" dxfId="1650" priority="135" operator="containsText" text="3- Moderado">
      <formula>NOT(ISERROR(SEARCH("3- Moderado",C59)))</formula>
    </cfRule>
    <cfRule type="containsText" dxfId="1649" priority="136" operator="containsText" text="6- Moderado">
      <formula>NOT(ISERROR(SEARCH("6- Moderado",C59)))</formula>
    </cfRule>
    <cfRule type="containsText" dxfId="1648" priority="137" operator="containsText" text="4- Moderado">
      <formula>NOT(ISERROR(SEARCH("4- Moderado",C59)))</formula>
    </cfRule>
    <cfRule type="containsText" dxfId="1647" priority="138" operator="containsText" text="3- Bajo">
      <formula>NOT(ISERROR(SEARCH("3- Bajo",C59)))</formula>
    </cfRule>
    <cfRule type="containsText" dxfId="1646" priority="139" operator="containsText" text="4- Bajo">
      <formula>NOT(ISERROR(SEARCH("4- Bajo",C59)))</formula>
    </cfRule>
    <cfRule type="containsText" dxfId="1645" priority="140" operator="containsText" text="1- Bajo">
      <formula>NOT(ISERROR(SEARCH("1- Bajo",C59)))</formula>
    </cfRule>
  </conditionalFormatting>
  <conditionalFormatting sqref="C64 C69">
    <cfRule type="containsText" dxfId="1644" priority="129" operator="containsText" text="3- Moderado">
      <formula>NOT(ISERROR(SEARCH("3- Moderado",C64)))</formula>
    </cfRule>
    <cfRule type="containsText" dxfId="1643" priority="130" operator="containsText" text="6- Moderado">
      <formula>NOT(ISERROR(SEARCH("6- Moderado",C64)))</formula>
    </cfRule>
    <cfRule type="containsText" dxfId="1642" priority="131" operator="containsText" text="4- Moderado">
      <formula>NOT(ISERROR(SEARCH("4- Moderado",C64)))</formula>
    </cfRule>
    <cfRule type="containsText" dxfId="1641" priority="132" operator="containsText" text="3- Bajo">
      <formula>NOT(ISERROR(SEARCH("3- Bajo",C64)))</formula>
    </cfRule>
    <cfRule type="containsText" dxfId="1640" priority="133" operator="containsText" text="4- Bajo">
      <formula>NOT(ISERROR(SEARCH("4- Bajo",C64)))</formula>
    </cfRule>
    <cfRule type="containsText" dxfId="1639" priority="134" operator="containsText" text="1- Bajo">
      <formula>NOT(ISERROR(SEARCH("1- Bajo",C64)))</formula>
    </cfRule>
  </conditionalFormatting>
  <conditionalFormatting sqref="F54 F59">
    <cfRule type="containsText" dxfId="1638" priority="123" operator="containsText" text="3- Moderado">
      <formula>NOT(ISERROR(SEARCH("3- Moderado",F54)))</formula>
    </cfRule>
    <cfRule type="containsText" dxfId="1637" priority="124" operator="containsText" text="6- Moderado">
      <formula>NOT(ISERROR(SEARCH("6- Moderado",F54)))</formula>
    </cfRule>
    <cfRule type="containsText" dxfId="1636" priority="125" operator="containsText" text="4- Moderado">
      <formula>NOT(ISERROR(SEARCH("4- Moderado",F54)))</formula>
    </cfRule>
    <cfRule type="containsText" dxfId="1635" priority="126" operator="containsText" text="3- Bajo">
      <formula>NOT(ISERROR(SEARCH("3- Bajo",F54)))</formula>
    </cfRule>
    <cfRule type="containsText" dxfId="1634" priority="127" operator="containsText" text="4- Bajo">
      <formula>NOT(ISERROR(SEARCH("4- Bajo",F54)))</formula>
    </cfRule>
    <cfRule type="containsText" dxfId="1633" priority="128" operator="containsText" text="1- Bajo">
      <formula>NOT(ISERROR(SEARCH("1- Bajo",F54)))</formula>
    </cfRule>
  </conditionalFormatting>
  <conditionalFormatting sqref="D59:E59">
    <cfRule type="containsText" dxfId="1632" priority="117" operator="containsText" text="3- Moderado">
      <formula>NOT(ISERROR(SEARCH("3- Moderado",D59)))</formula>
    </cfRule>
    <cfRule type="containsText" dxfId="1631" priority="118" operator="containsText" text="6- Moderado">
      <formula>NOT(ISERROR(SEARCH("6- Moderado",D59)))</formula>
    </cfRule>
    <cfRule type="containsText" dxfId="1630" priority="119" operator="containsText" text="4- Moderado">
      <formula>NOT(ISERROR(SEARCH("4- Moderado",D59)))</formula>
    </cfRule>
    <cfRule type="containsText" dxfId="1629" priority="120" operator="containsText" text="3- Bajo">
      <formula>NOT(ISERROR(SEARCH("3- Bajo",D59)))</formula>
    </cfRule>
    <cfRule type="containsText" dxfId="1628" priority="121" operator="containsText" text="4- Bajo">
      <formula>NOT(ISERROR(SEARCH("4- Bajo",D59)))</formula>
    </cfRule>
    <cfRule type="containsText" dxfId="1627" priority="122" operator="containsText" text="1- Bajo">
      <formula>NOT(ISERROR(SEARCH("1- Bajo",D59)))</formula>
    </cfRule>
  </conditionalFormatting>
  <conditionalFormatting sqref="G54">
    <cfRule type="containsText" dxfId="1626" priority="111" operator="containsText" text="3- Moderado">
      <formula>NOT(ISERROR(SEARCH("3- Moderado",G54)))</formula>
    </cfRule>
    <cfRule type="containsText" dxfId="1625" priority="112" operator="containsText" text="6- Moderado">
      <formula>NOT(ISERROR(SEARCH("6- Moderado",G54)))</formula>
    </cfRule>
    <cfRule type="containsText" dxfId="1624" priority="113" operator="containsText" text="4- Moderado">
      <formula>NOT(ISERROR(SEARCH("4- Moderado",G54)))</formula>
    </cfRule>
    <cfRule type="containsText" dxfId="1623" priority="114" operator="containsText" text="3- Bajo">
      <formula>NOT(ISERROR(SEARCH("3- Bajo",G54)))</formula>
    </cfRule>
    <cfRule type="containsText" dxfId="1622" priority="115" operator="containsText" text="4- Bajo">
      <formula>NOT(ISERROR(SEARCH("4- Bajo",G54)))</formula>
    </cfRule>
    <cfRule type="containsText" dxfId="1621" priority="116" operator="containsText" text="1- Bajo">
      <formula>NOT(ISERROR(SEARCH("1- Bajo",G54)))</formula>
    </cfRule>
  </conditionalFormatting>
  <conditionalFormatting sqref="G59">
    <cfRule type="containsText" dxfId="1620" priority="105" operator="containsText" text="3- Moderado">
      <formula>NOT(ISERROR(SEARCH("3- Moderado",G59)))</formula>
    </cfRule>
    <cfRule type="containsText" dxfId="1619" priority="106" operator="containsText" text="6- Moderado">
      <formula>NOT(ISERROR(SEARCH("6- Moderado",G59)))</formula>
    </cfRule>
    <cfRule type="containsText" dxfId="1618" priority="107" operator="containsText" text="4- Moderado">
      <formula>NOT(ISERROR(SEARCH("4- Moderado",G59)))</formula>
    </cfRule>
    <cfRule type="containsText" dxfId="1617" priority="108" operator="containsText" text="3- Bajo">
      <formula>NOT(ISERROR(SEARCH("3- Bajo",G59)))</formula>
    </cfRule>
    <cfRule type="containsText" dxfId="1616" priority="109" operator="containsText" text="4- Bajo">
      <formula>NOT(ISERROR(SEARCH("4- Bajo",G59)))</formula>
    </cfRule>
    <cfRule type="containsText" dxfId="1615" priority="110" operator="containsText" text="1- Bajo">
      <formula>NOT(ISERROR(SEARCH("1- Bajo",G59)))</formula>
    </cfRule>
  </conditionalFormatting>
  <conditionalFormatting sqref="L59:L63">
    <cfRule type="containsText" dxfId="1614" priority="55" operator="containsText" text="Moderado">
      <formula>NOT(ISERROR(SEARCH("Moderado",L59)))</formula>
    </cfRule>
  </conditionalFormatting>
  <conditionalFormatting sqref="L59:L63">
    <cfRule type="containsText" dxfId="1613" priority="51" operator="containsText" text="Catastrófico">
      <formula>NOT(ISERROR(SEARCH("Catastrófico",L59)))</formula>
    </cfRule>
    <cfRule type="containsText" dxfId="1612" priority="52" operator="containsText" text="Mayor">
      <formula>NOT(ISERROR(SEARCH("Mayor",L59)))</formula>
    </cfRule>
    <cfRule type="containsText" dxfId="1611" priority="53" operator="containsText" text="Menor">
      <formula>NOT(ISERROR(SEARCH("Menor",L59)))</formula>
    </cfRule>
    <cfRule type="containsText" dxfId="1610" priority="54" operator="containsText" text="Leve">
      <formula>NOT(ISERROR(SEARCH("Leve",L59)))</formula>
    </cfRule>
  </conditionalFormatting>
  <conditionalFormatting sqref="K59">
    <cfRule type="containsText" dxfId="1609" priority="45" operator="containsText" text="3- Moderado">
      <formula>NOT(ISERROR(SEARCH("3- Moderado",K59)))</formula>
    </cfRule>
    <cfRule type="containsText" dxfId="1608" priority="46" operator="containsText" text="6- Moderado">
      <formula>NOT(ISERROR(SEARCH("6- Moderado",K59)))</formula>
    </cfRule>
    <cfRule type="containsText" dxfId="1607" priority="47" operator="containsText" text="4- Moderado">
      <formula>NOT(ISERROR(SEARCH("4- Moderado",K59)))</formula>
    </cfRule>
    <cfRule type="containsText" dxfId="1606" priority="48" operator="containsText" text="3- Bajo">
      <formula>NOT(ISERROR(SEARCH("3- Bajo",K59)))</formula>
    </cfRule>
    <cfRule type="containsText" dxfId="1605" priority="49" operator="containsText" text="4- Bajo">
      <formula>NOT(ISERROR(SEARCH("4- Bajo",K59)))</formula>
    </cfRule>
    <cfRule type="containsText" dxfId="1604" priority="50" operator="containsText" text="1- Bajo">
      <formula>NOT(ISERROR(SEARCH("1- Bajo",K59)))</formula>
    </cfRule>
  </conditionalFormatting>
  <conditionalFormatting sqref="H59:I59">
    <cfRule type="containsText" dxfId="1603" priority="39" operator="containsText" text="3- Moderado">
      <formula>NOT(ISERROR(SEARCH("3- Moderado",H59)))</formula>
    </cfRule>
    <cfRule type="containsText" dxfId="1602" priority="40" operator="containsText" text="6- Moderado">
      <formula>NOT(ISERROR(SEARCH("6- Moderado",H59)))</formula>
    </cfRule>
    <cfRule type="containsText" dxfId="1601" priority="41" operator="containsText" text="4- Moderado">
      <formula>NOT(ISERROR(SEARCH("4- Moderado",H59)))</formula>
    </cfRule>
    <cfRule type="containsText" dxfId="1600" priority="42" operator="containsText" text="3- Bajo">
      <formula>NOT(ISERROR(SEARCH("3- Bajo",H59)))</formula>
    </cfRule>
    <cfRule type="containsText" dxfId="1599" priority="43" operator="containsText" text="4- Bajo">
      <formula>NOT(ISERROR(SEARCH("4- Bajo",H59)))</formula>
    </cfRule>
    <cfRule type="containsText" dxfId="1598" priority="44" operator="containsText" text="1- Bajo">
      <formula>NOT(ISERROR(SEARCH("1- Bajo",H59)))</formula>
    </cfRule>
  </conditionalFormatting>
  <conditionalFormatting sqref="J59:J63">
    <cfRule type="containsText" dxfId="1597" priority="34" operator="containsText" text="Bajo">
      <formula>NOT(ISERROR(SEARCH("Bajo",J59)))</formula>
    </cfRule>
    <cfRule type="containsText" dxfId="1596" priority="35" operator="containsText" text="Moderado">
      <formula>NOT(ISERROR(SEARCH("Moderado",J59)))</formula>
    </cfRule>
    <cfRule type="containsText" dxfId="1595" priority="36" operator="containsText" text="Alto">
      <formula>NOT(ISERROR(SEARCH("Alto",J59)))</formula>
    </cfRule>
    <cfRule type="containsText" dxfId="1594" priority="37" operator="containsText" text="Extremo">
      <formula>NOT(ISERROR(SEARCH("Extremo",J59)))</formula>
    </cfRule>
    <cfRule type="colorScale" priority="38">
      <colorScale>
        <cfvo type="min"/>
        <cfvo type="max"/>
        <color rgb="FFFF7128"/>
        <color rgb="FFFFEF9C"/>
      </colorScale>
    </cfRule>
  </conditionalFormatting>
  <conditionalFormatting sqref="M59:M63">
    <cfRule type="containsText" dxfId="1593" priority="15" operator="containsText" text="Moderado">
      <formula>NOT(ISERROR(SEARCH("Moderado",M59)))</formula>
    </cfRule>
    <cfRule type="containsText" dxfId="1592" priority="29" operator="containsText" text="Bajo">
      <formula>NOT(ISERROR(SEARCH("Bajo",M59)))</formula>
    </cfRule>
    <cfRule type="containsText" dxfId="1591" priority="30" operator="containsText" text="Moderado">
      <formula>NOT(ISERROR(SEARCH("Moderado",M59)))</formula>
    </cfRule>
    <cfRule type="containsText" dxfId="1590" priority="31" operator="containsText" text="Alto">
      <formula>NOT(ISERROR(SEARCH("Alto",M59)))</formula>
    </cfRule>
    <cfRule type="containsText" dxfId="1589" priority="32" operator="containsText" text="Extremo">
      <formula>NOT(ISERROR(SEARCH("Extremo",M59)))</formula>
    </cfRule>
    <cfRule type="colorScale" priority="33">
      <colorScale>
        <cfvo type="min"/>
        <cfvo type="max"/>
        <color rgb="FFFF7128"/>
        <color rgb="FFFFEF9C"/>
      </colorScale>
    </cfRule>
  </conditionalFormatting>
  <conditionalFormatting sqref="H59">
    <cfRule type="containsText" dxfId="1588" priority="16" operator="containsText" text="Muy Alta">
      <formula>NOT(ISERROR(SEARCH("Muy Alta",H59)))</formula>
    </cfRule>
    <cfRule type="containsText" dxfId="1587" priority="17" operator="containsText" text="Alta">
      <formula>NOT(ISERROR(SEARCH("Alta",H59)))</formula>
    </cfRule>
    <cfRule type="containsText" dxfId="1586" priority="18" operator="containsText" text="Muy Alta">
      <formula>NOT(ISERROR(SEARCH("Muy Alta",H59)))</formula>
    </cfRule>
    <cfRule type="containsText" dxfId="1585" priority="23" operator="containsText" text="Muy Baja">
      <formula>NOT(ISERROR(SEARCH("Muy Baja",H59)))</formula>
    </cfRule>
    <cfRule type="containsText" dxfId="1584" priority="24" operator="containsText" text="Baja">
      <formula>NOT(ISERROR(SEARCH("Baja",H59)))</formula>
    </cfRule>
    <cfRule type="containsText" dxfId="1583" priority="25" operator="containsText" text="Media">
      <formula>NOT(ISERROR(SEARCH("Media",H59)))</formula>
    </cfRule>
    <cfRule type="containsText" dxfId="1582" priority="26" operator="containsText" text="Alta">
      <formula>NOT(ISERROR(SEARCH("Alta",H59)))</formula>
    </cfRule>
    <cfRule type="containsText" dxfId="1581" priority="28" operator="containsText" text="Muy Alta">
      <formula>NOT(ISERROR(SEARCH("Muy Alta",H59)))</formula>
    </cfRule>
  </conditionalFormatting>
  <conditionalFormatting sqref="I59:I63">
    <cfRule type="containsText" dxfId="1580" priority="19" operator="containsText" text="Catastrófico">
      <formula>NOT(ISERROR(SEARCH("Catastrófico",I59)))</formula>
    </cfRule>
    <cfRule type="containsText" dxfId="1579" priority="20" operator="containsText" text="Mayor">
      <formula>NOT(ISERROR(SEARCH("Mayor",I59)))</formula>
    </cfRule>
    <cfRule type="containsText" dxfId="1578" priority="21" operator="containsText" text="Menor">
      <formula>NOT(ISERROR(SEARCH("Menor",I59)))</formula>
    </cfRule>
    <cfRule type="containsText" dxfId="1577" priority="22" operator="containsText" text="Leve">
      <formula>NOT(ISERROR(SEARCH("Leve",I59)))</formula>
    </cfRule>
    <cfRule type="containsText" dxfId="1576" priority="27" operator="containsText" text="Moderado">
      <formula>NOT(ISERROR(SEARCH("Moderado",I59)))</formula>
    </cfRule>
  </conditionalFormatting>
  <conditionalFormatting sqref="K59:K63">
    <cfRule type="containsText" dxfId="1575" priority="14" operator="containsText" text="Media">
      <formula>NOT(ISERROR(SEARCH("Media",K59)))</formula>
    </cfRule>
  </conditionalFormatting>
  <conditionalFormatting sqref="J59:J63">
    <cfRule type="containsText" dxfId="1574" priority="13" operator="containsText" text="Moderado">
      <formula>NOT(ISERROR(SEARCH("Moderado",J59)))</formula>
    </cfRule>
  </conditionalFormatting>
  <conditionalFormatting sqref="J59:J63">
    <cfRule type="containsText" dxfId="1573" priority="11" operator="containsText" text="Bajo">
      <formula>NOT(ISERROR(SEARCH("Bajo",J59)))</formula>
    </cfRule>
    <cfRule type="containsText" dxfId="1572" priority="12" operator="containsText" text="Extremo">
      <formula>NOT(ISERROR(SEARCH("Extremo",J59)))</formula>
    </cfRule>
  </conditionalFormatting>
  <conditionalFormatting sqref="K59:K63">
    <cfRule type="containsText" dxfId="1571" priority="9" operator="containsText" text="Baja">
      <formula>NOT(ISERROR(SEARCH("Baja",K59)))</formula>
    </cfRule>
    <cfRule type="containsText" dxfId="1570" priority="10" operator="containsText" text="Muy Baja">
      <formula>NOT(ISERROR(SEARCH("Muy Baja",K59)))</formula>
    </cfRule>
  </conditionalFormatting>
  <conditionalFormatting sqref="K59:K63">
    <cfRule type="containsText" dxfId="1569" priority="7" operator="containsText" text="Muy Alta">
      <formula>NOT(ISERROR(SEARCH("Muy Alta",K59)))</formula>
    </cfRule>
    <cfRule type="containsText" dxfId="1568" priority="8" operator="containsText" text="Alta">
      <formula>NOT(ISERROR(SEARCH("Alta",K59)))</formula>
    </cfRule>
  </conditionalFormatting>
  <conditionalFormatting sqref="L59">
    <cfRule type="containsText" dxfId="1567" priority="1" operator="containsText" text="3- Moderado">
      <formula>NOT(ISERROR(SEARCH("3- Moderado",L59)))</formula>
    </cfRule>
    <cfRule type="containsText" dxfId="1566" priority="2" operator="containsText" text="6- Moderado">
      <formula>NOT(ISERROR(SEARCH("6- Moderado",L59)))</formula>
    </cfRule>
    <cfRule type="containsText" dxfId="1565" priority="3" operator="containsText" text="4- Moderado">
      <formula>NOT(ISERROR(SEARCH("4- Moderado",L59)))</formula>
    </cfRule>
    <cfRule type="containsText" dxfId="1564" priority="4" operator="containsText" text="3- Bajo">
      <formula>NOT(ISERROR(SEARCH("3- Bajo",L59)))</formula>
    </cfRule>
    <cfRule type="containsText" dxfId="1563" priority="5" operator="containsText" text="4- Bajo">
      <formula>NOT(ISERROR(SEARCH("4- Bajo",L59)))</formula>
    </cfRule>
    <cfRule type="containsText" dxfId="1562" priority="6" operator="containsText" text="1- Bajo">
      <formula>NOT(ISERROR(SEARCH("1- Bajo",L59)))</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68068EDA-45EB-48C0-A551-1D8B6F22087A}">
          <x14:formula1>
            <xm:f>LISTA!$C$3:$C$10</xm:f>
          </x14:formula1>
          <xm:sqref>G54 G59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DFF3-D20C-4FEE-922D-25B4E55FE404}">
  <sheetPr>
    <tabColor rgb="FFFF0000"/>
  </sheetPr>
  <dimension ref="A1:JR73"/>
  <sheetViews>
    <sheetView topLeftCell="G1" zoomScale="71" zoomScaleNormal="71" workbookViewId="0">
      <selection activeCell="T7" sqref="T7:T8"/>
    </sheetView>
  </sheetViews>
  <sheetFormatPr defaultColWidth="11.42578125" defaultRowHeight="15"/>
  <cols>
    <col min="1" max="2" width="18.42578125" style="77" customWidth="1"/>
    <col min="3" max="3" width="15.5703125" customWidth="1"/>
    <col min="4" max="4" width="27.5703125" style="77" customWidth="1"/>
    <col min="5" max="5" width="18" style="145" customWidth="1"/>
    <col min="6" max="6" width="40.140625" customWidth="1"/>
    <col min="7" max="7" width="20.42578125" customWidth="1"/>
    <col min="8" max="8" width="10.42578125" style="146" customWidth="1"/>
    <col min="9" max="9" width="11.42578125" style="146" customWidth="1"/>
    <col min="10" max="10" width="10.140625" style="147" customWidth="1"/>
    <col min="11" max="11" width="11.42578125" style="146" customWidth="1"/>
    <col min="12" max="12" width="10.85546875" style="146" customWidth="1"/>
    <col min="13" max="13" width="18.28515625" style="14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6.5703125" customWidth="1"/>
    <col min="21" max="176" width="11.42578125" style="6"/>
  </cols>
  <sheetData>
    <row r="1" spans="1:278" s="129" customFormat="1" ht="16.5" customHeight="1">
      <c r="A1" s="507"/>
      <c r="B1" s="507"/>
      <c r="C1" s="507"/>
      <c r="D1" s="708" t="s">
        <v>880</v>
      </c>
      <c r="E1" s="708"/>
      <c r="F1" s="708"/>
      <c r="G1" s="708"/>
      <c r="H1" s="708"/>
      <c r="I1" s="708"/>
      <c r="J1" s="708"/>
      <c r="K1" s="708"/>
      <c r="L1" s="708"/>
      <c r="M1" s="708"/>
      <c r="N1" s="708"/>
      <c r="O1" s="708"/>
      <c r="P1" s="708"/>
      <c r="Q1" s="708"/>
      <c r="R1" s="499" t="s">
        <v>418</v>
      </c>
      <c r="S1" s="499"/>
      <c r="T1" s="499"/>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507"/>
      <c r="B2" s="507"/>
      <c r="C2" s="507"/>
      <c r="D2" s="708"/>
      <c r="E2" s="708"/>
      <c r="F2" s="708"/>
      <c r="G2" s="708"/>
      <c r="H2" s="708"/>
      <c r="I2" s="708"/>
      <c r="J2" s="708"/>
      <c r="K2" s="708"/>
      <c r="L2" s="708"/>
      <c r="M2" s="708"/>
      <c r="N2" s="708"/>
      <c r="O2" s="708"/>
      <c r="P2" s="708"/>
      <c r="Q2" s="708"/>
      <c r="R2" s="499"/>
      <c r="S2" s="499"/>
      <c r="T2" s="499"/>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190"/>
      <c r="D3" s="708"/>
      <c r="E3" s="708"/>
      <c r="F3" s="708"/>
      <c r="G3" s="708"/>
      <c r="H3" s="708"/>
      <c r="I3" s="708"/>
      <c r="J3" s="708"/>
      <c r="K3" s="708"/>
      <c r="L3" s="708"/>
      <c r="M3" s="708"/>
      <c r="N3" s="708"/>
      <c r="O3" s="708"/>
      <c r="P3" s="708"/>
      <c r="Q3" s="708"/>
      <c r="R3" s="499"/>
      <c r="S3" s="499"/>
      <c r="T3" s="499"/>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500" t="s">
        <v>419</v>
      </c>
      <c r="B4" s="500"/>
      <c r="C4" s="500"/>
      <c r="D4" s="503" t="str">
        <f>'Mapa Final'!D4</f>
        <v>Adquisición de bienes y servicios</v>
      </c>
      <c r="E4" s="503"/>
      <c r="F4" s="503"/>
      <c r="G4" s="503"/>
      <c r="H4" s="503"/>
      <c r="I4" s="503"/>
      <c r="J4" s="503"/>
      <c r="K4" s="503"/>
      <c r="L4" s="503"/>
      <c r="M4" s="503"/>
      <c r="N4" s="503"/>
      <c r="O4" s="506"/>
      <c r="P4" s="506"/>
      <c r="Q4" s="506"/>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500" t="s">
        <v>421</v>
      </c>
      <c r="B5" s="500"/>
      <c r="C5" s="500"/>
      <c r="D5" s="511" t="str">
        <f>'Mapa Final'!D5</f>
        <v>Adquirir oportunamente los bienes y servicios requeridos por la Rama Judicial para garantizar una óptima gestión en cada vigencia, en el marco del sistema de gestión de la calidad, medio ambiente y seguridad y salud en el trabajo.</v>
      </c>
      <c r="E5" s="511"/>
      <c r="F5" s="511"/>
      <c r="G5" s="511"/>
      <c r="H5" s="511"/>
      <c r="I5" s="511"/>
      <c r="J5" s="511"/>
      <c r="K5" s="511"/>
      <c r="L5" s="511"/>
      <c r="M5" s="511"/>
      <c r="N5" s="511"/>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c r="A6" s="500" t="s">
        <v>422</v>
      </c>
      <c r="B6" s="500"/>
      <c r="C6" s="500"/>
      <c r="D6" s="511" t="str">
        <f>'Mapa Final'!D6</f>
        <v>Nivel Central - Nivel Seccional</v>
      </c>
      <c r="E6" s="511"/>
      <c r="F6" s="511"/>
      <c r="G6" s="511"/>
      <c r="H6" s="511"/>
      <c r="I6" s="511"/>
      <c r="J6" s="511"/>
      <c r="K6" s="511"/>
      <c r="L6" s="511"/>
      <c r="M6" s="511"/>
      <c r="N6" s="511"/>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1" customFormat="1" ht="40.5" customHeight="1">
      <c r="A7" s="705" t="s">
        <v>881</v>
      </c>
      <c r="B7" s="705"/>
      <c r="C7" s="705"/>
      <c r="D7" s="705"/>
      <c r="E7" s="705"/>
      <c r="F7" s="705"/>
      <c r="G7" s="148"/>
      <c r="H7" s="706" t="s">
        <v>882</v>
      </c>
      <c r="I7" s="706"/>
      <c r="J7" s="706"/>
      <c r="K7" s="706" t="s">
        <v>883</v>
      </c>
      <c r="L7" s="706"/>
      <c r="M7" s="706"/>
      <c r="N7" s="707" t="s">
        <v>884</v>
      </c>
      <c r="O7" s="709" t="s">
        <v>885</v>
      </c>
      <c r="P7" s="710" t="s">
        <v>886</v>
      </c>
      <c r="Q7" s="710"/>
      <c r="R7" s="710" t="s">
        <v>887</v>
      </c>
      <c r="S7" s="710"/>
      <c r="T7" s="704" t="s">
        <v>925</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2" customFormat="1" ht="60.95" customHeight="1">
      <c r="A8" s="156" t="s">
        <v>28</v>
      </c>
      <c r="B8" s="156" t="s">
        <v>430</v>
      </c>
      <c r="C8" s="157" t="s">
        <v>118</v>
      </c>
      <c r="D8" s="149" t="s">
        <v>889</v>
      </c>
      <c r="E8" s="197" t="s">
        <v>122</v>
      </c>
      <c r="F8" s="197" t="s">
        <v>124</v>
      </c>
      <c r="G8" s="197" t="s">
        <v>126</v>
      </c>
      <c r="H8" s="150" t="s">
        <v>890</v>
      </c>
      <c r="I8" s="150" t="s">
        <v>377</v>
      </c>
      <c r="J8" s="150" t="s">
        <v>891</v>
      </c>
      <c r="K8" s="150" t="s">
        <v>890</v>
      </c>
      <c r="L8" s="150" t="s">
        <v>892</v>
      </c>
      <c r="M8" s="150" t="s">
        <v>891</v>
      </c>
      <c r="N8" s="707"/>
      <c r="O8" s="709"/>
      <c r="P8" s="151" t="s">
        <v>893</v>
      </c>
      <c r="Q8" s="151" t="s">
        <v>894</v>
      </c>
      <c r="R8" s="151" t="s">
        <v>895</v>
      </c>
      <c r="S8" s="151" t="s">
        <v>896</v>
      </c>
      <c r="T8" s="70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3" customFormat="1" ht="10.5" customHeight="1">
      <c r="A9" s="550"/>
      <c r="B9" s="550"/>
      <c r="C9" s="550"/>
      <c r="D9" s="550"/>
      <c r="E9" s="550"/>
      <c r="F9" s="550"/>
      <c r="G9" s="550"/>
      <c r="H9" s="550"/>
      <c r="I9" s="550"/>
      <c r="J9" s="550"/>
      <c r="K9" s="550"/>
      <c r="L9" s="550"/>
      <c r="M9" s="550"/>
      <c r="N9" s="550"/>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4" customFormat="1" ht="15" customHeight="1">
      <c r="A10" s="551">
        <f>'Mapa Final'!A10</f>
        <v>1</v>
      </c>
      <c r="B10" s="552" t="str">
        <f>'Mapa Final'!B10</f>
        <v>Desabastecimiento</v>
      </c>
      <c r="C10" s="553" t="str">
        <f>'Mapa Final'!C10</f>
        <v>Afectación en la Prestación del Servicio de Justicia</v>
      </c>
      <c r="D10" s="553" t="str">
        <f>'Mapa Final'!D10</f>
        <v>Alteración del orden publico</v>
      </c>
      <c r="E10" s="556" t="str">
        <f>'Mapa Final'!E10</f>
        <v>No disponibilidad de productos y/o servicios por alteracion del orden publico</v>
      </c>
      <c r="F10" s="556" t="str">
        <f>'Mapa Final'!F10</f>
        <v>Probabilidad de afectación en la prestación del Servicio de Justicia por la  no disponibilidad de productos y/o servicios por alteracion del orden publico</v>
      </c>
      <c r="G10" s="556" t="str">
        <f>'Mapa Final'!G10</f>
        <v>Daños Activos Fijos/Eventos Externos</v>
      </c>
      <c r="H10" s="564" t="str">
        <f>'Mapa Final'!I10</f>
        <v>Baja</v>
      </c>
      <c r="I10" s="565" t="str">
        <f>'Mapa Final'!L10</f>
        <v>Moderado</v>
      </c>
      <c r="J10" s="566" t="str">
        <f>'Mapa Final'!N10</f>
        <v>Moderado</v>
      </c>
      <c r="K10" s="559" t="str">
        <f>'Mapa Final'!AA10</f>
        <v>Baja</v>
      </c>
      <c r="L10" s="559" t="str">
        <f>'Mapa Final'!AE10</f>
        <v>Moderado</v>
      </c>
      <c r="M10" s="563" t="str">
        <f>'Mapa Final'!AG10</f>
        <v>Moderado</v>
      </c>
      <c r="N10" s="559" t="str">
        <f>'Mapa Final'!AH10</f>
        <v>Reducir(mitigar)</v>
      </c>
      <c r="O10" s="560" t="s">
        <v>926</v>
      </c>
      <c r="P10" s="561"/>
      <c r="Q10" s="562" t="s">
        <v>10</v>
      </c>
      <c r="R10" s="720">
        <v>45108</v>
      </c>
      <c r="S10" s="720">
        <v>45199</v>
      </c>
      <c r="T10" s="558" t="s">
        <v>927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4" customFormat="1" ht="13.5" customHeight="1">
      <c r="A11" s="551"/>
      <c r="B11" s="552"/>
      <c r="C11" s="553"/>
      <c r="D11" s="554"/>
      <c r="E11" s="556"/>
      <c r="F11" s="556"/>
      <c r="G11" s="556"/>
      <c r="H11" s="564"/>
      <c r="I11" s="565"/>
      <c r="J11" s="566"/>
      <c r="K11" s="559"/>
      <c r="L11" s="559"/>
      <c r="M11" s="563"/>
      <c r="N11" s="559"/>
      <c r="O11" s="560"/>
      <c r="P11" s="561"/>
      <c r="Q11" s="562"/>
      <c r="R11" s="557"/>
      <c r="S11" s="557"/>
      <c r="T11" s="55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4" customFormat="1" ht="13.5" customHeight="1">
      <c r="A12" s="551"/>
      <c r="B12" s="552"/>
      <c r="C12" s="553"/>
      <c r="D12" s="554"/>
      <c r="E12" s="556"/>
      <c r="F12" s="556"/>
      <c r="G12" s="556"/>
      <c r="H12" s="564"/>
      <c r="I12" s="565"/>
      <c r="J12" s="566"/>
      <c r="K12" s="559"/>
      <c r="L12" s="559"/>
      <c r="M12" s="563"/>
      <c r="N12" s="559"/>
      <c r="O12" s="560"/>
      <c r="P12" s="561"/>
      <c r="Q12" s="562"/>
      <c r="R12" s="557"/>
      <c r="S12" s="557"/>
      <c r="T12" s="55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4" customFormat="1" ht="13.5" customHeight="1">
      <c r="A13" s="551"/>
      <c r="B13" s="552"/>
      <c r="C13" s="553"/>
      <c r="D13" s="554"/>
      <c r="E13" s="556"/>
      <c r="F13" s="556"/>
      <c r="G13" s="556"/>
      <c r="H13" s="564"/>
      <c r="I13" s="565"/>
      <c r="J13" s="566"/>
      <c r="K13" s="559"/>
      <c r="L13" s="559"/>
      <c r="M13" s="563"/>
      <c r="N13" s="559"/>
      <c r="O13" s="560"/>
      <c r="P13" s="561"/>
      <c r="Q13" s="562"/>
      <c r="R13" s="557"/>
      <c r="S13" s="557"/>
      <c r="T13" s="55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4" customFormat="1" ht="238.5" customHeight="1">
      <c r="A14" s="551"/>
      <c r="B14" s="552"/>
      <c r="C14" s="553"/>
      <c r="D14" s="555"/>
      <c r="E14" s="556"/>
      <c r="F14" s="556"/>
      <c r="G14" s="556"/>
      <c r="H14" s="564"/>
      <c r="I14" s="565"/>
      <c r="J14" s="566"/>
      <c r="K14" s="559"/>
      <c r="L14" s="559"/>
      <c r="M14" s="563"/>
      <c r="N14" s="559"/>
      <c r="O14" s="560"/>
      <c r="P14" s="561"/>
      <c r="Q14" s="562"/>
      <c r="R14" s="557"/>
      <c r="S14" s="557"/>
      <c r="T14" s="5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4" customFormat="1" ht="15" customHeight="1">
      <c r="A15" s="551">
        <f>'Mapa Final'!A20</f>
        <v>2</v>
      </c>
      <c r="B15" s="552" t="str">
        <f>'Mapa Final'!B20</f>
        <v>Desacierto</v>
      </c>
      <c r="C15" s="553" t="str">
        <f>'Mapa Final'!C20</f>
        <v>Incumplimiento de las metas establecidas</v>
      </c>
      <c r="D15" s="553" t="str">
        <f>'Mapa Final'!D20</f>
        <v>Seleccion no adecuada de los contratistas y prestadores de servicios.</v>
      </c>
      <c r="E15" s="556" t="str">
        <f>'Mapa Final'!E20</f>
        <v>Falta de detalle en la planificación de las condiciones tecnicas, alcances y demas anexos del estudio</v>
      </c>
      <c r="F15" s="556" t="str">
        <f>'Mapa Final'!F20</f>
        <v>Adquisición de bienes, servicios y obras públicas que no cumplen las especificaciones</v>
      </c>
      <c r="G15" s="556" t="str">
        <f>'Mapa Final'!G20</f>
        <v>Ejecución y Administración de Procesos</v>
      </c>
      <c r="H15" s="564" t="str">
        <f>'Mapa Final'!I20</f>
        <v>Media</v>
      </c>
      <c r="I15" s="565" t="str">
        <f>'Mapa Final'!L20</f>
        <v>Leve</v>
      </c>
      <c r="J15" s="566" t="str">
        <f>'Mapa Final'!N20</f>
        <v>Moderado</v>
      </c>
      <c r="K15" s="559" t="str">
        <f>'Mapa Final'!AA20</f>
        <v>Baja</v>
      </c>
      <c r="L15" s="559" t="str">
        <f>'Mapa Final'!AE20</f>
        <v>Leve</v>
      </c>
      <c r="M15" s="563" t="str">
        <f>'Mapa Final'!AG20</f>
        <v>Bajo</v>
      </c>
      <c r="N15" s="559" t="str">
        <f>'Mapa Final'!AH20</f>
        <v>Aceptar</v>
      </c>
      <c r="O15" s="560" t="s">
        <v>928</v>
      </c>
      <c r="P15" s="568"/>
      <c r="Q15" s="562" t="s">
        <v>10</v>
      </c>
      <c r="R15" s="720">
        <v>45108</v>
      </c>
      <c r="S15" s="720">
        <v>45199</v>
      </c>
      <c r="T15" s="558" t="s">
        <v>929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4" customFormat="1" ht="13.5" customHeight="1">
      <c r="A16" s="551"/>
      <c r="B16" s="552"/>
      <c r="C16" s="553"/>
      <c r="D16" s="553"/>
      <c r="E16" s="556"/>
      <c r="F16" s="556"/>
      <c r="G16" s="556"/>
      <c r="H16" s="564"/>
      <c r="I16" s="565"/>
      <c r="J16" s="566"/>
      <c r="K16" s="559"/>
      <c r="L16" s="559"/>
      <c r="M16" s="563"/>
      <c r="N16" s="559"/>
      <c r="O16" s="560"/>
      <c r="P16" s="568"/>
      <c r="Q16" s="562"/>
      <c r="R16" s="557"/>
      <c r="S16" s="557"/>
      <c r="T16" s="55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4" customFormat="1" ht="13.5" customHeight="1">
      <c r="A17" s="551"/>
      <c r="B17" s="552"/>
      <c r="C17" s="553"/>
      <c r="D17" s="553"/>
      <c r="E17" s="556"/>
      <c r="F17" s="556"/>
      <c r="G17" s="556"/>
      <c r="H17" s="564"/>
      <c r="I17" s="565"/>
      <c r="J17" s="566"/>
      <c r="K17" s="559"/>
      <c r="L17" s="559"/>
      <c r="M17" s="563"/>
      <c r="N17" s="559"/>
      <c r="O17" s="560"/>
      <c r="P17" s="568"/>
      <c r="Q17" s="562"/>
      <c r="R17" s="557"/>
      <c r="S17" s="557"/>
      <c r="T17" s="55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4" customFormat="1" ht="13.5" customHeight="1">
      <c r="A18" s="551"/>
      <c r="B18" s="552"/>
      <c r="C18" s="553"/>
      <c r="D18" s="553"/>
      <c r="E18" s="556"/>
      <c r="F18" s="556"/>
      <c r="G18" s="556"/>
      <c r="H18" s="564"/>
      <c r="I18" s="565"/>
      <c r="J18" s="566"/>
      <c r="K18" s="559"/>
      <c r="L18" s="559"/>
      <c r="M18" s="563"/>
      <c r="N18" s="559"/>
      <c r="O18" s="560"/>
      <c r="P18" s="568"/>
      <c r="Q18" s="562"/>
      <c r="R18" s="557"/>
      <c r="S18" s="557"/>
      <c r="T18" s="55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4" customFormat="1" ht="255.75" customHeight="1">
      <c r="A19" s="551"/>
      <c r="B19" s="552"/>
      <c r="C19" s="553"/>
      <c r="D19" s="553"/>
      <c r="E19" s="556"/>
      <c r="F19" s="556"/>
      <c r="G19" s="556"/>
      <c r="H19" s="564"/>
      <c r="I19" s="565"/>
      <c r="J19" s="566"/>
      <c r="K19" s="559"/>
      <c r="L19" s="559"/>
      <c r="M19" s="563"/>
      <c r="N19" s="559"/>
      <c r="O19" s="560"/>
      <c r="P19" s="568"/>
      <c r="Q19" s="562"/>
      <c r="R19" s="557"/>
      <c r="S19" s="557"/>
      <c r="T19" s="5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67">
        <f>'Mapa Final'!A26</f>
        <v>3</v>
      </c>
      <c r="B20" s="552" t="str">
        <f>'Mapa Final'!B26</f>
        <v>Incumplimiento</v>
      </c>
      <c r="C20" s="553" t="str">
        <f>'Mapa Final'!C44</f>
        <v>Afectación en la Prestación del Servicio de Justicia</v>
      </c>
      <c r="D20" s="553" t="str">
        <f>'Mapa Final'!D44</f>
        <v>Inexperiencia en el proceso de contratación por parte del contratista.</v>
      </c>
      <c r="E20" s="556" t="str">
        <f>'Mapa Final'!E44</f>
        <v xml:space="preserve">Inadecuada revision de los requisitos del proceso por parte del contratista
</v>
      </c>
      <c r="F20" s="556" t="str">
        <f>'Mapa Final'!F44</f>
        <v>Falta de realización oportuna de las obligaciones por parte del contratista.</v>
      </c>
      <c r="G20" s="556" t="str">
        <f>'Mapa Final'!G44</f>
        <v>Ejecución y Administración de Procesos</v>
      </c>
      <c r="H20" s="564" t="str">
        <f>'Mapa Final'!I44</f>
        <v>Media</v>
      </c>
      <c r="I20" s="565" t="str">
        <f>'Mapa Final'!L44</f>
        <v>Menor</v>
      </c>
      <c r="J20" s="566" t="str">
        <f>'Mapa Final'!N44</f>
        <v>Moderado</v>
      </c>
      <c r="K20" s="559" t="str">
        <f>'Mapa Final'!AA44</f>
        <v>Baja</v>
      </c>
      <c r="L20" s="559" t="str">
        <f>'Mapa Final'!AE44</f>
        <v>Menor</v>
      </c>
      <c r="M20" s="563" t="str">
        <f>'Mapa Final'!AG44</f>
        <v>Moderado</v>
      </c>
      <c r="N20" s="559" t="str">
        <f>'Mapa Final'!AH44</f>
        <v>Reducir(mitigar)</v>
      </c>
      <c r="O20" s="560" t="s">
        <v>930</v>
      </c>
      <c r="P20" s="568"/>
      <c r="Q20" s="562" t="s">
        <v>10</v>
      </c>
      <c r="R20" s="720">
        <v>45108</v>
      </c>
      <c r="S20" s="720">
        <v>45199</v>
      </c>
      <c r="T20" s="558" t="s">
        <v>931</v>
      </c>
      <c r="U20" s="34"/>
      <c r="V20" s="34"/>
    </row>
    <row r="21" spans="1:176">
      <c r="A21" s="567"/>
      <c r="B21" s="552"/>
      <c r="C21" s="553"/>
      <c r="D21" s="553"/>
      <c r="E21" s="556"/>
      <c r="F21" s="556"/>
      <c r="G21" s="556"/>
      <c r="H21" s="564"/>
      <c r="I21" s="565"/>
      <c r="J21" s="566"/>
      <c r="K21" s="559"/>
      <c r="L21" s="559"/>
      <c r="M21" s="563"/>
      <c r="N21" s="559"/>
      <c r="O21" s="560"/>
      <c r="P21" s="568"/>
      <c r="Q21" s="562"/>
      <c r="R21" s="557"/>
      <c r="S21" s="557"/>
      <c r="T21" s="558"/>
      <c r="U21" s="34"/>
      <c r="V21" s="34"/>
    </row>
    <row r="22" spans="1:176">
      <c r="A22" s="567"/>
      <c r="B22" s="552"/>
      <c r="C22" s="553"/>
      <c r="D22" s="553"/>
      <c r="E22" s="556"/>
      <c r="F22" s="556"/>
      <c r="G22" s="556"/>
      <c r="H22" s="564"/>
      <c r="I22" s="565"/>
      <c r="J22" s="566"/>
      <c r="K22" s="559"/>
      <c r="L22" s="559"/>
      <c r="M22" s="563"/>
      <c r="N22" s="559"/>
      <c r="O22" s="560"/>
      <c r="P22" s="568"/>
      <c r="Q22" s="562"/>
      <c r="R22" s="557"/>
      <c r="S22" s="557"/>
      <c r="T22" s="558"/>
      <c r="U22" s="34"/>
      <c r="V22" s="34"/>
    </row>
    <row r="23" spans="1:176">
      <c r="A23" s="567"/>
      <c r="B23" s="552"/>
      <c r="C23" s="553"/>
      <c r="D23" s="553"/>
      <c r="E23" s="556"/>
      <c r="F23" s="556"/>
      <c r="G23" s="556"/>
      <c r="H23" s="564"/>
      <c r="I23" s="565"/>
      <c r="J23" s="566"/>
      <c r="K23" s="559"/>
      <c r="L23" s="559"/>
      <c r="M23" s="563"/>
      <c r="N23" s="559"/>
      <c r="O23" s="560"/>
      <c r="P23" s="568"/>
      <c r="Q23" s="562"/>
      <c r="R23" s="557"/>
      <c r="S23" s="557"/>
      <c r="T23" s="558"/>
      <c r="U23" s="34"/>
      <c r="V23" s="34"/>
    </row>
    <row r="24" spans="1:176" ht="307.5" customHeight="1">
      <c r="A24" s="567"/>
      <c r="B24" s="552"/>
      <c r="C24" s="553"/>
      <c r="D24" s="553"/>
      <c r="E24" s="556"/>
      <c r="F24" s="556"/>
      <c r="G24" s="556"/>
      <c r="H24" s="564"/>
      <c r="I24" s="564"/>
      <c r="J24" s="563"/>
      <c r="K24" s="582"/>
      <c r="L24" s="582"/>
      <c r="M24" s="563"/>
      <c r="N24" s="582"/>
      <c r="O24" s="560"/>
      <c r="P24" s="568"/>
      <c r="Q24" s="569"/>
      <c r="R24" s="571"/>
      <c r="S24" s="571"/>
      <c r="T24" s="572"/>
      <c r="U24" s="34"/>
      <c r="V24" s="34"/>
    </row>
    <row r="25" spans="1:176">
      <c r="A25" s="573">
        <f>'Mapa Final'!A163</f>
        <v>4</v>
      </c>
      <c r="B25" s="576" t="str">
        <f>'Mapa Final'!B163</f>
        <v>Corrupción</v>
      </c>
      <c r="C25" s="578" t="str">
        <f>'Mapa Final'!C163</f>
        <v>Reputacional</v>
      </c>
      <c r="D25" s="578" t="str">
        <f>'Mapa Final'!D163</f>
        <v xml:space="preserve">Intereses particulares.
 </v>
      </c>
      <c r="E25" s="580" t="str">
        <f>'Mapa Final'!E163</f>
        <v xml:space="preserve">Falta de etica profesional </v>
      </c>
      <c r="F25" s="580" t="str">
        <f>'Mapa Final'!F163</f>
        <v>Falta de Cultura de la legalidad.</v>
      </c>
      <c r="G25" s="580" t="str">
        <f>'Mapa Final'!G163</f>
        <v>Fraude Interno</v>
      </c>
      <c r="H25" s="591" t="str">
        <f>'Mapa Final'!I163</f>
        <v>Media</v>
      </c>
      <c r="I25" s="593" t="str">
        <f>'Mapa Final'!L163</f>
        <v>Moderado</v>
      </c>
      <c r="J25" s="594" t="str">
        <f>'Mapa Final'!N163</f>
        <v>Moderado</v>
      </c>
      <c r="K25" s="587" t="str">
        <f>'Mapa Final'!AA163</f>
        <v>Baja</v>
      </c>
      <c r="L25" s="587" t="str">
        <f>'Mapa Final'!AE163</f>
        <v>Moderado</v>
      </c>
      <c r="M25" s="589" t="str">
        <f>'Mapa Final'!AG163</f>
        <v>Moderado</v>
      </c>
      <c r="N25" s="603" t="str">
        <f>'Mapa Final'!AH163</f>
        <v>Reducir(mitigar)</v>
      </c>
      <c r="O25" s="606" t="s">
        <v>904</v>
      </c>
      <c r="P25" s="608"/>
      <c r="Q25" s="611" t="s">
        <v>10</v>
      </c>
      <c r="R25" s="717">
        <v>45108</v>
      </c>
      <c r="S25" s="717">
        <v>45199</v>
      </c>
      <c r="T25" s="600" t="s">
        <v>905</v>
      </c>
    </row>
    <row r="26" spans="1:176">
      <c r="A26" s="574"/>
      <c r="B26" s="552"/>
      <c r="C26" s="553"/>
      <c r="D26" s="553"/>
      <c r="E26" s="556"/>
      <c r="F26" s="556"/>
      <c r="G26" s="556"/>
      <c r="H26" s="564"/>
      <c r="I26" s="565"/>
      <c r="J26" s="566"/>
      <c r="K26" s="559"/>
      <c r="L26" s="559"/>
      <c r="M26" s="563"/>
      <c r="N26" s="604"/>
      <c r="O26" s="558"/>
      <c r="P26" s="609"/>
      <c r="Q26" s="562"/>
      <c r="R26" s="557"/>
      <c r="S26" s="557"/>
      <c r="T26" s="601"/>
    </row>
    <row r="27" spans="1:176">
      <c r="A27" s="574"/>
      <c r="B27" s="552"/>
      <c r="C27" s="553"/>
      <c r="D27" s="553"/>
      <c r="E27" s="556"/>
      <c r="F27" s="556"/>
      <c r="G27" s="556"/>
      <c r="H27" s="564"/>
      <c r="I27" s="565"/>
      <c r="J27" s="566"/>
      <c r="K27" s="559"/>
      <c r="L27" s="559"/>
      <c r="M27" s="563"/>
      <c r="N27" s="604"/>
      <c r="O27" s="558"/>
      <c r="P27" s="609"/>
      <c r="Q27" s="562"/>
      <c r="R27" s="557"/>
      <c r="S27" s="557"/>
      <c r="T27" s="601"/>
    </row>
    <row r="28" spans="1:176">
      <c r="A28" s="574"/>
      <c r="B28" s="552"/>
      <c r="C28" s="553"/>
      <c r="D28" s="553"/>
      <c r="E28" s="556"/>
      <c r="F28" s="556"/>
      <c r="G28" s="556"/>
      <c r="H28" s="564"/>
      <c r="I28" s="565"/>
      <c r="J28" s="566"/>
      <c r="K28" s="559"/>
      <c r="L28" s="559"/>
      <c r="M28" s="563"/>
      <c r="N28" s="604"/>
      <c r="O28" s="558"/>
      <c r="P28" s="609"/>
      <c r="Q28" s="562"/>
      <c r="R28" s="557"/>
      <c r="S28" s="557"/>
      <c r="T28" s="601"/>
    </row>
    <row r="29" spans="1:176" ht="277.5" customHeight="1">
      <c r="A29" s="575"/>
      <c r="B29" s="577"/>
      <c r="C29" s="579"/>
      <c r="D29" s="579"/>
      <c r="E29" s="581"/>
      <c r="F29" s="581"/>
      <c r="G29" s="581"/>
      <c r="H29" s="592"/>
      <c r="I29" s="592"/>
      <c r="J29" s="590"/>
      <c r="K29" s="588"/>
      <c r="L29" s="588"/>
      <c r="M29" s="590"/>
      <c r="N29" s="605"/>
      <c r="O29" s="607"/>
      <c r="P29" s="610"/>
      <c r="Q29" s="612"/>
      <c r="R29" s="599"/>
      <c r="S29" s="599"/>
      <c r="T29" s="602"/>
    </row>
    <row r="30" spans="1:176" ht="45.75" customHeight="1">
      <c r="A30" s="583">
        <f>'Mapa Final'!A167</f>
        <v>5</v>
      </c>
      <c r="B30" s="584" t="str">
        <f>'Mapa Final'!B167</f>
        <v>Error en la estructura y planeación de los estudios previos</v>
      </c>
      <c r="C30" s="585" t="str">
        <f>'Mapa Final'!C167</f>
        <v>Reputacional</v>
      </c>
      <c r="D30" s="268" t="str">
        <f>'Mapa Final'!D167</f>
        <v>Insuficiencia en el estudio de mercado</v>
      </c>
      <c r="E30" s="585" t="str">
        <f>'Mapa Final'!E167</f>
        <v>Estudios previos o de factibilidad no acordes a la necesidad de la  entidad</v>
      </c>
      <c r="F30" s="585" t="str">
        <f>'Mapa Final'!F167</f>
        <v>Debilidad en los Estudios Previos (Inexactitud de la estimación del presupuesto oficial).</v>
      </c>
      <c r="G30" s="585" t="str">
        <f>'Mapa Final'!G167</f>
        <v>Ejecución y Administración de Procesos</v>
      </c>
      <c r="H30" s="586" t="str">
        <f>'Mapa Final'!I167</f>
        <v>Media</v>
      </c>
      <c r="I30" s="586" t="str">
        <f>'Mapa Final'!L167</f>
        <v>Moderado</v>
      </c>
      <c r="J30" s="596" t="str">
        <f>'Mapa Final'!N167</f>
        <v>Moderado</v>
      </c>
      <c r="K30" s="597" t="str">
        <f>'Mapa Final'!AA167</f>
        <v>Baja</v>
      </c>
      <c r="L30" s="597" t="str">
        <f>'Mapa Final'!AE167</f>
        <v>Moderado</v>
      </c>
      <c r="M30" s="596" t="str">
        <f>'Mapa Final'!AG167</f>
        <v>Moderado</v>
      </c>
      <c r="N30" s="597" t="str">
        <f>'Mapa Final'!AH167</f>
        <v>Reducir(mitigar)</v>
      </c>
      <c r="O30" s="618" t="s">
        <v>932</v>
      </c>
      <c r="P30" s="619"/>
      <c r="Q30" s="621" t="s">
        <v>10</v>
      </c>
      <c r="R30" s="723">
        <v>45108</v>
      </c>
      <c r="S30" s="723">
        <v>45199</v>
      </c>
      <c r="T30" s="595" t="s">
        <v>933</v>
      </c>
    </row>
    <row r="31" spans="1:176" ht="33" customHeight="1">
      <c r="A31" s="551"/>
      <c r="B31" s="552"/>
      <c r="C31" s="556"/>
      <c r="D31" s="257" t="str">
        <f>'Mapa Final'!D168</f>
        <v>Falta de claridad en la definicion del objeto contractual</v>
      </c>
      <c r="E31" s="556"/>
      <c r="F31" s="556"/>
      <c r="G31" s="556"/>
      <c r="H31" s="564"/>
      <c r="I31" s="564"/>
      <c r="J31" s="563"/>
      <c r="K31" s="582"/>
      <c r="L31" s="582"/>
      <c r="M31" s="563"/>
      <c r="N31" s="582"/>
      <c r="O31" s="558"/>
      <c r="P31" s="620"/>
      <c r="Q31" s="569"/>
      <c r="R31" s="571"/>
      <c r="S31" s="571"/>
      <c r="T31" s="572"/>
    </row>
    <row r="32" spans="1:176" ht="48" customHeight="1">
      <c r="A32" s="551"/>
      <c r="B32" s="552"/>
      <c r="C32" s="556"/>
      <c r="D32" s="257" t="str">
        <f>'Mapa Final'!D169</f>
        <v xml:space="preserve">Desconocimiento de la necesidad real de contratacion </v>
      </c>
      <c r="E32" s="556"/>
      <c r="F32" s="556"/>
      <c r="G32" s="556"/>
      <c r="H32" s="564"/>
      <c r="I32" s="564"/>
      <c r="J32" s="563"/>
      <c r="K32" s="582"/>
      <c r="L32" s="582"/>
      <c r="M32" s="563"/>
      <c r="N32" s="582"/>
      <c r="O32" s="558"/>
      <c r="P32" s="620"/>
      <c r="Q32" s="569"/>
      <c r="R32" s="571"/>
      <c r="S32" s="571"/>
      <c r="T32" s="572"/>
    </row>
    <row r="33" spans="1:20" ht="60" customHeight="1">
      <c r="A33" s="551"/>
      <c r="B33" s="552"/>
      <c r="C33" s="556"/>
      <c r="D33" s="257" t="str">
        <f>'Mapa Final'!D170</f>
        <v>Exigencia de requisitos habilitantes no acordes al valor estimado del proceso de contratación</v>
      </c>
      <c r="E33" s="556"/>
      <c r="F33" s="556"/>
      <c r="G33" s="556"/>
      <c r="H33" s="564"/>
      <c r="I33" s="564"/>
      <c r="J33" s="563"/>
      <c r="K33" s="582"/>
      <c r="L33" s="582"/>
      <c r="M33" s="563"/>
      <c r="N33" s="582"/>
      <c r="O33" s="558"/>
      <c r="P33" s="620"/>
      <c r="Q33" s="569"/>
      <c r="R33" s="571"/>
      <c r="S33" s="571"/>
      <c r="T33" s="572"/>
    </row>
    <row r="34" spans="1:20" ht="102.75" customHeight="1">
      <c r="A34" s="249">
        <f>'Mapa Final'!A171</f>
        <v>6</v>
      </c>
      <c r="B34" s="249" t="str">
        <f>'Mapa Final'!B171</f>
        <v xml:space="preserve">Incompetencia </v>
      </c>
      <c r="C34" s="257" t="str">
        <f>'Mapa Final'!C171</f>
        <v>Afectación en la Prestación del Servicio de Justicia</v>
      </c>
      <c r="D34" s="257" t="str">
        <f>'Mapa Final'!D171</f>
        <v xml:space="preserve">Errores en la elaboración de los estudios previos. </v>
      </c>
      <c r="E34" s="257" t="str">
        <f>'Mapa Final'!E171</f>
        <v>La no estructuración de una etapa precontractual estricta y exigente</v>
      </c>
      <c r="F34" s="257" t="str">
        <f>'Mapa Final'!F171</f>
        <v xml:space="preserve">Falta de estructura organizacional  y capacidad administrativa que atienda los requerimientos de la entidad estatal </v>
      </c>
      <c r="G34" s="257" t="str">
        <f>'Mapa Final'!G171</f>
        <v>Usuarios, productos y prácticas organizacionales</v>
      </c>
      <c r="H34" s="258" t="str">
        <f>'Mapa Final'!I171</f>
        <v>Media</v>
      </c>
      <c r="I34" s="258" t="str">
        <f>'Mapa Final'!L171</f>
        <v>Leve</v>
      </c>
      <c r="J34" s="259" t="str">
        <f>'Mapa Final'!N171</f>
        <v>Moderado</v>
      </c>
      <c r="K34" s="260" t="str">
        <f>'Mapa Final'!AA171</f>
        <v>Baja</v>
      </c>
      <c r="L34" s="260" t="str">
        <f>'Mapa Final'!AE171</f>
        <v>Leve</v>
      </c>
      <c r="M34" s="259" t="str">
        <f>'Mapa Final'!AG171</f>
        <v>Bajo</v>
      </c>
      <c r="N34" s="260" t="str">
        <f>'Mapa Final'!AH171</f>
        <v>Aceptar</v>
      </c>
      <c r="O34" s="266" t="s">
        <v>934</v>
      </c>
      <c r="P34" s="264"/>
      <c r="Q34" s="202" t="s">
        <v>10</v>
      </c>
      <c r="R34" s="203">
        <v>45108</v>
      </c>
      <c r="S34" s="305">
        <v>45199</v>
      </c>
      <c r="T34" s="265" t="s">
        <v>935</v>
      </c>
    </row>
    <row r="35" spans="1:20" ht="81" customHeight="1">
      <c r="A35" s="638">
        <f>'Mapa Final'!A173</f>
        <v>7</v>
      </c>
      <c r="B35" s="613" t="str">
        <f>'Mapa Final'!B173</f>
        <v>Salud - Enfermedad</v>
      </c>
      <c r="C35" s="613" t="str">
        <f>'Mapa Final'!C173</f>
        <v>Afectación en la Prestación del Servicio de Justicia</v>
      </c>
      <c r="D35" s="281" t="str">
        <f>'Mapa Final'!D173</f>
        <v>vulnerabilidad de los servidores judiciales</v>
      </c>
      <c r="E35" s="613" t="str">
        <f>'Mapa Final'!E173</f>
        <v>Enfermedad de funcionarios y/o usuarios</v>
      </c>
      <c r="F35" s="613" t="str">
        <f>'Mapa Final'!F173</f>
        <v>Enfermedad por contaminación o desaseo  (proliferación de microorganismos)</v>
      </c>
      <c r="G35" s="616" t="str">
        <f>'Mapa Final'!G173</f>
        <v>Usuarios, productos y prácticas organizacionales</v>
      </c>
      <c r="H35" s="591" t="str">
        <f>'Mapa Final'!I23</f>
        <v>Muy Baja</v>
      </c>
      <c r="I35" s="591" t="str">
        <f>'Mapa Final'!L23</f>
        <v>Moderado</v>
      </c>
      <c r="J35" s="589" t="str">
        <f>'Mapa Final'!N23</f>
        <v>Moderado</v>
      </c>
      <c r="K35" s="637" t="str">
        <f>'Mapa Final'!AA23</f>
        <v>Muy Baja</v>
      </c>
      <c r="L35" s="637" t="str">
        <f>'Mapa Final'!AE23</f>
        <v>Moderado</v>
      </c>
      <c r="M35" s="589" t="str">
        <f>'Mapa Final'!AG23</f>
        <v>Moderado</v>
      </c>
      <c r="N35" s="628" t="str">
        <f>'Mapa Final'!AH23</f>
        <v>Reducir(mitigar)</v>
      </c>
      <c r="O35" s="631" t="s">
        <v>936</v>
      </c>
      <c r="P35" s="634"/>
      <c r="Q35" s="611" t="s">
        <v>10</v>
      </c>
      <c r="R35" s="717">
        <v>45108</v>
      </c>
      <c r="S35" s="717">
        <v>45199</v>
      </c>
      <c r="T35" s="600" t="s">
        <v>937</v>
      </c>
    </row>
    <row r="36" spans="1:20" ht="57.75" customHeight="1">
      <c r="A36" s="639"/>
      <c r="B36" s="614"/>
      <c r="C36" s="614"/>
      <c r="D36" s="251" t="str">
        <f>'Mapa Final'!D174</f>
        <v>vulnerabilidades de las condiciones de asepsia y antisepsia.</v>
      </c>
      <c r="E36" s="614"/>
      <c r="F36" s="614"/>
      <c r="G36" s="551"/>
      <c r="H36" s="564"/>
      <c r="I36" s="564"/>
      <c r="J36" s="563"/>
      <c r="K36" s="582"/>
      <c r="L36" s="582"/>
      <c r="M36" s="563"/>
      <c r="N36" s="629"/>
      <c r="O36" s="632"/>
      <c r="P36" s="635"/>
      <c r="Q36" s="562"/>
      <c r="R36" s="557"/>
      <c r="S36" s="557"/>
      <c r="T36" s="601"/>
    </row>
    <row r="37" spans="1:20" ht="87" customHeight="1">
      <c r="A37" s="640"/>
      <c r="B37" s="615"/>
      <c r="C37" s="615"/>
      <c r="D37" s="282" t="str">
        <f>'Mapa Final'!D175</f>
        <v>Malas practicas de higiene y autocuidado.</v>
      </c>
      <c r="E37" s="615"/>
      <c r="F37" s="615"/>
      <c r="G37" s="617"/>
      <c r="H37" s="592"/>
      <c r="I37" s="592"/>
      <c r="J37" s="590"/>
      <c r="K37" s="588"/>
      <c r="L37" s="588"/>
      <c r="M37" s="590"/>
      <c r="N37" s="630"/>
      <c r="O37" s="633"/>
      <c r="P37" s="636"/>
      <c r="Q37" s="612"/>
      <c r="R37" s="599"/>
      <c r="S37" s="599"/>
      <c r="T37" s="602"/>
    </row>
    <row r="38" spans="1:20" ht="114" customHeight="1">
      <c r="A38" s="250">
        <f>'Mapa Final'!A176</f>
        <v>8</v>
      </c>
      <c r="B38" s="250" t="str">
        <f>'Mapa Final'!B176</f>
        <v xml:space="preserve">Inestabilidad en el personal vinculado atraves de terceros </v>
      </c>
      <c r="C38" s="250" t="str">
        <f>'Mapa Final'!C176</f>
        <v>Afectación en la Prestación del Servicio de Justicia</v>
      </c>
      <c r="D38" s="283" t="str">
        <f>'Mapa Final'!D176</f>
        <v>Que la nueva empresa contratante cambie el personal que actualmente esta prestando el servicio</v>
      </c>
      <c r="E38" s="283" t="str">
        <f>'Mapa Final'!E176</f>
        <v>Alta rotacion de personal (que la empresa prestadora de servicio genere una alta rotacion en el equipo humano)</v>
      </c>
      <c r="F38" s="283" t="str">
        <f>'Mapa Final'!F176</f>
        <v>Afectacion al servicio en las sedes judiciales</v>
      </c>
      <c r="G38" s="283" t="str">
        <f>'Mapa Final'!G176</f>
        <v>Usuarios, productos y prácticas organizacionales</v>
      </c>
      <c r="H38" s="284" t="str">
        <f>'Mapa Final'!I26</f>
        <v>Media</v>
      </c>
      <c r="I38" s="284" t="str">
        <f>'Mapa Final'!L26</f>
        <v>Moderado</v>
      </c>
      <c r="J38" s="285" t="str">
        <f>'Mapa Final'!N26</f>
        <v>Moderado</v>
      </c>
      <c r="K38" s="286" t="str">
        <f>'Mapa Final'!AA26</f>
        <v>Baja</v>
      </c>
      <c r="L38" s="287" t="str">
        <f>'Mapa Final'!AE26</f>
        <v>Moderado</v>
      </c>
      <c r="M38" s="285" t="str">
        <f>'Mapa Final'!AG26</f>
        <v>Moderado</v>
      </c>
      <c r="N38" s="288" t="str">
        <f>'Mapa Final'!N176</f>
        <v>Moderado</v>
      </c>
      <c r="O38" s="289" t="s">
        <v>938</v>
      </c>
      <c r="P38" s="267"/>
      <c r="Q38" s="263" t="s">
        <v>10</v>
      </c>
      <c r="R38" s="305">
        <v>45108</v>
      </c>
      <c r="S38" s="305">
        <v>45199</v>
      </c>
      <c r="T38" s="262" t="s">
        <v>939</v>
      </c>
    </row>
    <row r="39" spans="1:20" ht="15" customHeight="1">
      <c r="A39" s="551">
        <v>9</v>
      </c>
      <c r="B39" s="583" t="str">
        <f>+'Mapa Final'!B179</f>
        <v>limitante</v>
      </c>
      <c r="C39" s="553" t="str">
        <f>'Mapa Final'!C26</f>
        <v>Afectación Económica</v>
      </c>
      <c r="D39" s="553" t="str">
        <f>'Mapa Final'!D26</f>
        <v>PAC Insuficiente para atender las obligaciones mensuales de la Entidad.</v>
      </c>
      <c r="E39" s="556" t="str">
        <f>'Mapa Final'!E26</f>
        <v xml:space="preserve">Planeacion del proceso </v>
      </c>
      <c r="F39" s="556" t="str">
        <f>'Mapa Final'!F26</f>
        <v>Incumplimiento en la atención de las obligaciones mensuales de la Entidad.</v>
      </c>
      <c r="G39" s="556" t="str">
        <f>'Mapa Final'!G26</f>
        <v>Ejecución y Administración de Procesos</v>
      </c>
      <c r="H39" s="564" t="str">
        <f>'Mapa Final'!I26</f>
        <v>Media</v>
      </c>
      <c r="I39" s="565" t="str">
        <f>'Mapa Final'!L26</f>
        <v>Moderado</v>
      </c>
      <c r="J39" s="566" t="str">
        <f>'Mapa Final'!N26</f>
        <v>Moderado</v>
      </c>
      <c r="K39" s="559" t="str">
        <f>'Mapa Final'!AA26</f>
        <v>Baja</v>
      </c>
      <c r="L39" s="559" t="str">
        <f>'Mapa Final'!AE26</f>
        <v>Moderado</v>
      </c>
      <c r="M39" s="563" t="str">
        <f>'Mapa Final'!AG26</f>
        <v>Moderado</v>
      </c>
      <c r="N39" s="559" t="str">
        <f>'Mapa Final'!AH26</f>
        <v>Reducir(mitigar)</v>
      </c>
      <c r="O39" s="649" t="s">
        <v>940</v>
      </c>
      <c r="P39" s="641"/>
      <c r="Q39" s="562" t="s">
        <v>10</v>
      </c>
      <c r="R39" s="720">
        <v>45108</v>
      </c>
      <c r="S39" s="720">
        <v>45199</v>
      </c>
      <c r="T39" s="595" t="s">
        <v>941</v>
      </c>
    </row>
    <row r="40" spans="1:20">
      <c r="A40" s="583"/>
      <c r="B40" s="583"/>
      <c r="C40" s="554"/>
      <c r="D40" s="554"/>
      <c r="E40" s="585"/>
      <c r="F40" s="585"/>
      <c r="G40" s="585"/>
      <c r="H40" s="586"/>
      <c r="I40" s="626"/>
      <c r="J40" s="644"/>
      <c r="K40" s="646"/>
      <c r="L40" s="646"/>
      <c r="M40" s="596"/>
      <c r="N40" s="646"/>
      <c r="O40" s="650"/>
      <c r="P40" s="641"/>
      <c r="Q40" s="562"/>
      <c r="R40" s="557"/>
      <c r="S40" s="557"/>
      <c r="T40" s="595"/>
    </row>
    <row r="41" spans="1:20">
      <c r="A41" s="583"/>
      <c r="B41" s="583"/>
      <c r="C41" s="554"/>
      <c r="D41" s="554"/>
      <c r="E41" s="585"/>
      <c r="F41" s="585"/>
      <c r="G41" s="585"/>
      <c r="H41" s="586"/>
      <c r="I41" s="626"/>
      <c r="J41" s="644"/>
      <c r="K41" s="646"/>
      <c r="L41" s="646"/>
      <c r="M41" s="596"/>
      <c r="N41" s="646"/>
      <c r="O41" s="650"/>
      <c r="P41" s="641"/>
      <c r="Q41" s="562"/>
      <c r="R41" s="557"/>
      <c r="S41" s="557"/>
      <c r="T41" s="595"/>
    </row>
    <row r="42" spans="1:20">
      <c r="A42" s="583"/>
      <c r="B42" s="583"/>
      <c r="C42" s="554"/>
      <c r="D42" s="554"/>
      <c r="E42" s="585"/>
      <c r="F42" s="585"/>
      <c r="G42" s="585"/>
      <c r="H42" s="586"/>
      <c r="I42" s="626"/>
      <c r="J42" s="644"/>
      <c r="K42" s="646"/>
      <c r="L42" s="646"/>
      <c r="M42" s="596"/>
      <c r="N42" s="646"/>
      <c r="O42" s="650"/>
      <c r="P42" s="641"/>
      <c r="Q42" s="562"/>
      <c r="R42" s="557"/>
      <c r="S42" s="557"/>
      <c r="T42" s="595"/>
    </row>
    <row r="43" spans="1:20" ht="73.5" customHeight="1">
      <c r="A43" s="623"/>
      <c r="B43" s="623"/>
      <c r="C43" s="555"/>
      <c r="D43" s="555"/>
      <c r="E43" s="624"/>
      <c r="F43" s="624"/>
      <c r="G43" s="624"/>
      <c r="H43" s="625"/>
      <c r="I43" s="627"/>
      <c r="J43" s="645"/>
      <c r="K43" s="647"/>
      <c r="L43" s="647"/>
      <c r="M43" s="648"/>
      <c r="N43" s="647"/>
      <c r="O43" s="651"/>
      <c r="P43" s="642"/>
      <c r="Q43" s="562"/>
      <c r="R43" s="557"/>
      <c r="S43" s="557"/>
      <c r="T43" s="618"/>
    </row>
    <row r="44" spans="1:20" ht="15" customHeight="1">
      <c r="A44" s="551">
        <v>10</v>
      </c>
      <c r="B44" s="552" t="str">
        <f>'Mapa Final'!B171</f>
        <v xml:space="preserve">Incompetencia </v>
      </c>
      <c r="C44" s="553" t="str">
        <f>'Mapa Final'!C171</f>
        <v>Afectación en la Prestación del Servicio de Justicia</v>
      </c>
      <c r="D44" s="553" t="str">
        <f>'Mapa Final'!D171</f>
        <v xml:space="preserve">Errores en la elaboración de los estudios previos. </v>
      </c>
      <c r="E44" s="556" t="str">
        <f>'Mapa Final'!E171</f>
        <v>La no estructuración de una etapa precontractual estricta y exigente</v>
      </c>
      <c r="F44" s="556" t="str">
        <f>'Mapa Final'!F171</f>
        <v xml:space="preserve">Falta de estructura organizacional  y capacidad administrativa que atienda los requerimientos de la entidad estatal </v>
      </c>
      <c r="G44" s="556" t="str">
        <f>'Mapa Final'!G171</f>
        <v>Usuarios, productos y prácticas organizacionales</v>
      </c>
      <c r="H44" s="564" t="str">
        <f>'Mapa Final'!I171</f>
        <v>Media</v>
      </c>
      <c r="I44" s="565" t="str">
        <f>'Mapa Final'!L171</f>
        <v>Leve</v>
      </c>
      <c r="J44" s="566" t="str">
        <f>'Mapa Final'!N171</f>
        <v>Moderado</v>
      </c>
      <c r="K44" s="559" t="str">
        <f>'Mapa Final'!AA171</f>
        <v>Baja</v>
      </c>
      <c r="L44" s="559" t="str">
        <f>'Mapa Final'!AE171</f>
        <v>Leve</v>
      </c>
      <c r="M44" s="563" t="str">
        <f>'Mapa Final'!AG171</f>
        <v>Bajo</v>
      </c>
      <c r="N44" s="559" t="str">
        <f>'Mapa Final'!AH171</f>
        <v>Aceptar</v>
      </c>
      <c r="O44" s="649" t="s">
        <v>942</v>
      </c>
      <c r="P44" s="568"/>
      <c r="Q44" s="562" t="s">
        <v>10</v>
      </c>
      <c r="R44" s="720">
        <v>45108</v>
      </c>
      <c r="S44" s="720">
        <v>45199</v>
      </c>
      <c r="T44" s="572" t="s">
        <v>943</v>
      </c>
    </row>
    <row r="45" spans="1:20">
      <c r="A45" s="583"/>
      <c r="B45" s="452"/>
      <c r="C45" s="554"/>
      <c r="D45" s="554"/>
      <c r="E45" s="585"/>
      <c r="F45" s="585"/>
      <c r="G45" s="585"/>
      <c r="H45" s="586"/>
      <c r="I45" s="626"/>
      <c r="J45" s="644"/>
      <c r="K45" s="646"/>
      <c r="L45" s="646"/>
      <c r="M45" s="596"/>
      <c r="N45" s="646"/>
      <c r="O45" s="650"/>
      <c r="P45" s="641"/>
      <c r="Q45" s="562"/>
      <c r="R45" s="557"/>
      <c r="S45" s="557"/>
      <c r="T45" s="595"/>
    </row>
    <row r="46" spans="1:20">
      <c r="A46" s="583"/>
      <c r="B46" s="452"/>
      <c r="C46" s="554"/>
      <c r="D46" s="554"/>
      <c r="E46" s="585"/>
      <c r="F46" s="585"/>
      <c r="G46" s="585"/>
      <c r="H46" s="586"/>
      <c r="I46" s="626"/>
      <c r="J46" s="644"/>
      <c r="K46" s="646"/>
      <c r="L46" s="646"/>
      <c r="M46" s="596"/>
      <c r="N46" s="646"/>
      <c r="O46" s="650"/>
      <c r="P46" s="641"/>
      <c r="Q46" s="562"/>
      <c r="R46" s="557"/>
      <c r="S46" s="557"/>
      <c r="T46" s="595"/>
    </row>
    <row r="47" spans="1:20">
      <c r="A47" s="583"/>
      <c r="B47" s="452"/>
      <c r="C47" s="554"/>
      <c r="D47" s="554"/>
      <c r="E47" s="585"/>
      <c r="F47" s="585"/>
      <c r="G47" s="585"/>
      <c r="H47" s="586"/>
      <c r="I47" s="626"/>
      <c r="J47" s="644"/>
      <c r="K47" s="646"/>
      <c r="L47" s="646"/>
      <c r="M47" s="596"/>
      <c r="N47" s="646"/>
      <c r="O47" s="650"/>
      <c r="P47" s="641"/>
      <c r="Q47" s="562"/>
      <c r="R47" s="557"/>
      <c r="S47" s="557"/>
      <c r="T47" s="595"/>
    </row>
    <row r="48" spans="1:20" ht="15.75" customHeight="1">
      <c r="A48" s="623"/>
      <c r="B48" s="643"/>
      <c r="C48" s="555"/>
      <c r="D48" s="555"/>
      <c r="E48" s="624"/>
      <c r="F48" s="624"/>
      <c r="G48" s="624"/>
      <c r="H48" s="625"/>
      <c r="I48" s="627"/>
      <c r="J48" s="645"/>
      <c r="K48" s="647"/>
      <c r="L48" s="647"/>
      <c r="M48" s="648"/>
      <c r="N48" s="647"/>
      <c r="O48" s="651"/>
      <c r="P48" s="642"/>
      <c r="Q48" s="562"/>
      <c r="R48" s="557"/>
      <c r="S48" s="557"/>
      <c r="T48" s="618"/>
    </row>
    <row r="49" spans="1:20" ht="15" customHeight="1">
      <c r="A49" s="551">
        <v>11</v>
      </c>
      <c r="B49" s="552" t="s">
        <v>843</v>
      </c>
      <c r="C49" s="553" t="str">
        <f>'Mapa Final'!C36</f>
        <v xml:space="preserve"> Afectación Ambiental</v>
      </c>
      <c r="D49" s="553" t="str">
        <f>'Mapa Final'!D36</f>
        <v>Incumplimiento de requisitos ambientales legales aplicables al proceso de contratación.</v>
      </c>
      <c r="E49" s="556" t="str">
        <f>'Mapa Final'!E36</f>
        <v>Debilidad en el cumplimiento de los requisitos ambientales legales aplicables al proceso de contratación.</v>
      </c>
      <c r="F49" s="556" t="str">
        <f>'Mapa Final'!F36</f>
        <v xml:space="preserve">Incumplimiento de los requisitos contenido en la NTC 14001:2015, en el SIGCMA Seccional y en los Acuerdos PSAA14-10160, PSAA14-10161, así como NTC 9001: 2015, en el SIGCMA Seccional y el Acuerdo PSAA14-10161
</v>
      </c>
      <c r="G49" s="556" t="str">
        <f>'Mapa Final'!G36</f>
        <v>Ejecución y Administración de Procesos</v>
      </c>
      <c r="H49" s="564" t="str">
        <f>'Mapa Final'!I36</f>
        <v>Media</v>
      </c>
      <c r="I49" s="565" t="str">
        <f>'Mapa Final'!L36</f>
        <v>Moderado</v>
      </c>
      <c r="J49" s="566" t="str">
        <f>'Mapa Final'!N36</f>
        <v>Moderado</v>
      </c>
      <c r="K49" s="559" t="str">
        <f>'Mapa Final'!AA36</f>
        <v>Baja</v>
      </c>
      <c r="L49" s="559" t="str">
        <f>'Mapa Final'!AE36</f>
        <v>Moderado</v>
      </c>
      <c r="M49" s="563" t="str">
        <f>'Mapa Final'!AG36</f>
        <v>Moderado</v>
      </c>
      <c r="N49" s="559" t="str">
        <f>'Mapa Final'!AH36</f>
        <v>Reducir(mitigar)</v>
      </c>
      <c r="O49" s="649" t="s">
        <v>916</v>
      </c>
      <c r="P49" s="568"/>
      <c r="Q49" s="562" t="s">
        <v>10</v>
      </c>
      <c r="R49" s="720">
        <v>45108</v>
      </c>
      <c r="S49" s="720">
        <v>45199</v>
      </c>
      <c r="T49" s="558" t="s">
        <v>944</v>
      </c>
    </row>
    <row r="50" spans="1:20">
      <c r="A50" s="583"/>
      <c r="B50" s="452"/>
      <c r="C50" s="554"/>
      <c r="D50" s="554"/>
      <c r="E50" s="585"/>
      <c r="F50" s="585"/>
      <c r="G50" s="585"/>
      <c r="H50" s="586"/>
      <c r="I50" s="626"/>
      <c r="J50" s="644"/>
      <c r="K50" s="646"/>
      <c r="L50" s="646"/>
      <c r="M50" s="596"/>
      <c r="N50" s="646"/>
      <c r="O50" s="650"/>
      <c r="P50" s="641"/>
      <c r="Q50" s="562"/>
      <c r="R50" s="557"/>
      <c r="S50" s="557"/>
      <c r="T50" s="562"/>
    </row>
    <row r="51" spans="1:20">
      <c r="A51" s="583"/>
      <c r="B51" s="452"/>
      <c r="C51" s="554"/>
      <c r="D51" s="554"/>
      <c r="E51" s="585"/>
      <c r="F51" s="585"/>
      <c r="G51" s="585"/>
      <c r="H51" s="586"/>
      <c r="I51" s="626"/>
      <c r="J51" s="644"/>
      <c r="K51" s="646"/>
      <c r="L51" s="646"/>
      <c r="M51" s="596"/>
      <c r="N51" s="646"/>
      <c r="O51" s="650"/>
      <c r="P51" s="641"/>
      <c r="Q51" s="562"/>
      <c r="R51" s="557"/>
      <c r="S51" s="557"/>
      <c r="T51" s="562"/>
    </row>
    <row r="52" spans="1:20">
      <c r="A52" s="583"/>
      <c r="B52" s="452"/>
      <c r="C52" s="554"/>
      <c r="D52" s="554"/>
      <c r="E52" s="585"/>
      <c r="F52" s="585"/>
      <c r="G52" s="585"/>
      <c r="H52" s="586"/>
      <c r="I52" s="626"/>
      <c r="J52" s="644"/>
      <c r="K52" s="646"/>
      <c r="L52" s="646"/>
      <c r="M52" s="596"/>
      <c r="N52" s="646"/>
      <c r="O52" s="650"/>
      <c r="P52" s="641"/>
      <c r="Q52" s="562"/>
      <c r="R52" s="557"/>
      <c r="S52" s="557"/>
      <c r="T52" s="562"/>
    </row>
    <row r="53" spans="1:20" ht="35.25" customHeight="1">
      <c r="A53" s="583"/>
      <c r="B53" s="452"/>
      <c r="C53" s="554"/>
      <c r="D53" s="555"/>
      <c r="E53" s="624"/>
      <c r="F53" s="624"/>
      <c r="G53" s="624"/>
      <c r="H53" s="625"/>
      <c r="I53" s="627"/>
      <c r="J53" s="645"/>
      <c r="K53" s="647"/>
      <c r="L53" s="647"/>
      <c r="M53" s="648"/>
      <c r="N53" s="647"/>
      <c r="O53" s="718"/>
      <c r="P53" s="719"/>
      <c r="Q53" s="562"/>
      <c r="R53" s="557"/>
      <c r="S53" s="557"/>
      <c r="T53" s="562"/>
    </row>
    <row r="54" spans="1:20" ht="15" customHeight="1">
      <c r="A54" s="652">
        <v>12</v>
      </c>
      <c r="B54" s="652" t="s">
        <v>855</v>
      </c>
      <c r="C54" s="553" t="s">
        <v>399</v>
      </c>
      <c r="D54" s="654" t="str">
        <f>'Mapa Final'!D40</f>
        <v>Mala calidad en el servicio</v>
      </c>
      <c r="E54" s="556" t="str">
        <f>'Mapa Final'!E40</f>
        <v>No aplicación de politicas y procedimientos de caldiad</v>
      </c>
      <c r="F54" s="556" t="s">
        <v>918</v>
      </c>
      <c r="G54" s="556" t="s">
        <v>388</v>
      </c>
      <c r="H54" s="564" t="str">
        <f>'Mapa Final'!I40</f>
        <v>Muy Baja</v>
      </c>
      <c r="I54" s="565" t="str">
        <f>'Mapa Final'!L40</f>
        <v>Leve</v>
      </c>
      <c r="J54" s="566" t="str">
        <f>'Mapa Final'!N40</f>
        <v>Bajo</v>
      </c>
      <c r="K54" s="559" t="str">
        <f>'Mapa Final'!AA40</f>
        <v>Muy Baja</v>
      </c>
      <c r="L54" s="559" t="str">
        <f>'Mapa Final'!AE40</f>
        <v>Leve</v>
      </c>
      <c r="M54" s="563" t="str">
        <f>'Mapa Final'!AG40</f>
        <v>Bajo</v>
      </c>
      <c r="N54" s="604" t="str">
        <f>'Mapa Final'!AH40</f>
        <v>Aceptar</v>
      </c>
      <c r="O54" s="713" t="s">
        <v>945</v>
      </c>
      <c r="P54" s="721"/>
      <c r="Q54" s="722" t="s">
        <v>10</v>
      </c>
      <c r="R54" s="712">
        <v>45108</v>
      </c>
      <c r="S54" s="711">
        <v>45199</v>
      </c>
      <c r="T54" s="595" t="s">
        <v>946</v>
      </c>
    </row>
    <row r="55" spans="1:20">
      <c r="A55" s="652"/>
      <c r="B55" s="461"/>
      <c r="C55" s="554"/>
      <c r="D55" s="655"/>
      <c r="E55" s="585"/>
      <c r="F55" s="585"/>
      <c r="G55" s="585"/>
      <c r="H55" s="586"/>
      <c r="I55" s="626"/>
      <c r="J55" s="644"/>
      <c r="K55" s="646"/>
      <c r="L55" s="646"/>
      <c r="M55" s="596"/>
      <c r="N55" s="669"/>
      <c r="O55" s="714"/>
      <c r="P55" s="635"/>
      <c r="Q55" s="658"/>
      <c r="R55" s="702"/>
      <c r="S55" s="557"/>
      <c r="T55" s="595"/>
    </row>
    <row r="56" spans="1:20">
      <c r="A56" s="652"/>
      <c r="B56" s="461"/>
      <c r="C56" s="554"/>
      <c r="D56" s="655"/>
      <c r="E56" s="585"/>
      <c r="F56" s="585"/>
      <c r="G56" s="585"/>
      <c r="H56" s="586"/>
      <c r="I56" s="626"/>
      <c r="J56" s="644"/>
      <c r="K56" s="646"/>
      <c r="L56" s="646"/>
      <c r="M56" s="596"/>
      <c r="N56" s="669"/>
      <c r="O56" s="714"/>
      <c r="P56" s="635"/>
      <c r="Q56" s="658"/>
      <c r="R56" s="702"/>
      <c r="S56" s="557"/>
      <c r="T56" s="595"/>
    </row>
    <row r="57" spans="1:20">
      <c r="A57" s="652"/>
      <c r="B57" s="461"/>
      <c r="C57" s="554"/>
      <c r="D57" s="655"/>
      <c r="E57" s="585"/>
      <c r="F57" s="585"/>
      <c r="G57" s="585"/>
      <c r="H57" s="586"/>
      <c r="I57" s="626"/>
      <c r="J57" s="644"/>
      <c r="K57" s="646"/>
      <c r="L57" s="646"/>
      <c r="M57" s="596"/>
      <c r="N57" s="669"/>
      <c r="O57" s="714"/>
      <c r="P57" s="635"/>
      <c r="Q57" s="658"/>
      <c r="R57" s="702"/>
      <c r="S57" s="557"/>
      <c r="T57" s="595"/>
    </row>
    <row r="58" spans="1:20" ht="15.75" customHeight="1">
      <c r="A58" s="653"/>
      <c r="B58" s="446"/>
      <c r="C58" s="554"/>
      <c r="D58" s="655"/>
      <c r="E58" s="585"/>
      <c r="F58" s="585"/>
      <c r="G58" s="585"/>
      <c r="H58" s="586"/>
      <c r="I58" s="656"/>
      <c r="J58" s="667"/>
      <c r="K58" s="668"/>
      <c r="L58" s="668"/>
      <c r="M58" s="596"/>
      <c r="N58" s="670"/>
      <c r="O58" s="715"/>
      <c r="P58" s="657"/>
      <c r="Q58" s="659"/>
      <c r="R58" s="703"/>
      <c r="S58" s="571"/>
      <c r="T58" s="595"/>
    </row>
    <row r="59" spans="1:20">
      <c r="A59" s="660">
        <v>13</v>
      </c>
      <c r="B59" s="663" t="s">
        <v>488</v>
      </c>
      <c r="C59" s="578" t="s">
        <v>399</v>
      </c>
      <c r="D59" s="580" t="s">
        <v>865</v>
      </c>
      <c r="E59" s="580" t="s">
        <v>866</v>
      </c>
      <c r="F59" s="580" t="s">
        <v>867</v>
      </c>
      <c r="G59" s="580" t="s">
        <v>388</v>
      </c>
      <c r="H59" s="591" t="str">
        <f>+'Mapa Final'!I194</f>
        <v>Muy Baja</v>
      </c>
      <c r="I59" s="593" t="str">
        <f>+'Mapa Final'!L194</f>
        <v>Moderado</v>
      </c>
      <c r="J59" s="594" t="str">
        <f>+'Mapa Final'!N194</f>
        <v>Moderado</v>
      </c>
      <c r="K59" s="587" t="str">
        <f>+'Mapa Final'!Y196</f>
        <v>Muy Baja</v>
      </c>
      <c r="L59" s="582" t="str">
        <f>+'Mapa Final'!AA194</f>
        <v>Muy Baja</v>
      </c>
      <c r="M59" s="589" t="str">
        <f>+'Mapa Final'!AG194</f>
        <v>Bajo</v>
      </c>
      <c r="N59" s="603" t="str">
        <f>+'Mapa Final'!AH194</f>
        <v>Aceptar</v>
      </c>
      <c r="O59" s="606" t="s">
        <v>947</v>
      </c>
      <c r="P59" s="677"/>
      <c r="Q59" s="611" t="s">
        <v>10</v>
      </c>
      <c r="R59" s="716">
        <v>45108</v>
      </c>
      <c r="S59" s="717">
        <v>45199</v>
      </c>
      <c r="T59" s="673" t="s">
        <v>948</v>
      </c>
    </row>
    <row r="60" spans="1:20">
      <c r="A60" s="661"/>
      <c r="B60" s="461"/>
      <c r="C60" s="554"/>
      <c r="D60" s="585"/>
      <c r="E60" s="585"/>
      <c r="F60" s="585"/>
      <c r="G60" s="585"/>
      <c r="H60" s="586"/>
      <c r="I60" s="626"/>
      <c r="J60" s="644"/>
      <c r="K60" s="646"/>
      <c r="L60" s="597"/>
      <c r="M60" s="596"/>
      <c r="N60" s="669"/>
      <c r="O60" s="558"/>
      <c r="P60" s="678"/>
      <c r="Q60" s="562"/>
      <c r="R60" s="700"/>
      <c r="S60" s="557"/>
      <c r="T60" s="674"/>
    </row>
    <row r="61" spans="1:20">
      <c r="A61" s="661"/>
      <c r="B61" s="461"/>
      <c r="C61" s="554"/>
      <c r="D61" s="585"/>
      <c r="E61" s="585"/>
      <c r="F61" s="585"/>
      <c r="G61" s="585"/>
      <c r="H61" s="586"/>
      <c r="I61" s="626"/>
      <c r="J61" s="644"/>
      <c r="K61" s="646"/>
      <c r="L61" s="597"/>
      <c r="M61" s="596"/>
      <c r="N61" s="669"/>
      <c r="O61" s="558"/>
      <c r="P61" s="678"/>
      <c r="Q61" s="562"/>
      <c r="R61" s="700"/>
      <c r="S61" s="557"/>
      <c r="T61" s="674"/>
    </row>
    <row r="62" spans="1:20">
      <c r="A62" s="661"/>
      <c r="B62" s="461"/>
      <c r="C62" s="554"/>
      <c r="D62" s="585"/>
      <c r="E62" s="585"/>
      <c r="F62" s="585"/>
      <c r="G62" s="585"/>
      <c r="H62" s="586"/>
      <c r="I62" s="626"/>
      <c r="J62" s="644"/>
      <c r="K62" s="646"/>
      <c r="L62" s="597"/>
      <c r="M62" s="596"/>
      <c r="N62" s="669"/>
      <c r="O62" s="558"/>
      <c r="P62" s="678"/>
      <c r="Q62" s="562"/>
      <c r="R62" s="700"/>
      <c r="S62" s="557"/>
      <c r="T62" s="674"/>
    </row>
    <row r="63" spans="1:20">
      <c r="A63" s="662"/>
      <c r="B63" s="664"/>
      <c r="C63" s="665"/>
      <c r="D63" s="666"/>
      <c r="E63" s="666"/>
      <c r="F63" s="666"/>
      <c r="G63" s="666"/>
      <c r="H63" s="684"/>
      <c r="I63" s="685"/>
      <c r="J63" s="686"/>
      <c r="K63" s="687"/>
      <c r="L63" s="597"/>
      <c r="M63" s="683"/>
      <c r="N63" s="676"/>
      <c r="O63" s="607"/>
      <c r="P63" s="679"/>
      <c r="Q63" s="612"/>
      <c r="R63" s="701"/>
      <c r="S63" s="599"/>
      <c r="T63" s="675"/>
    </row>
    <row r="64" spans="1:20" ht="15" customHeight="1">
      <c r="A64" s="680">
        <v>14</v>
      </c>
      <c r="B64" s="681" t="s">
        <v>785</v>
      </c>
      <c r="C64" s="554" t="s">
        <v>401</v>
      </c>
      <c r="D64" s="655" t="str">
        <f>'Mapa Final'!D50</f>
        <v>Demora en el inicio de la ejecución del contrato.</v>
      </c>
      <c r="E64" s="585" t="str">
        <f>'Mapa Final'!E50</f>
        <v>Estreches frente a las necesidades presentadas en el Acuerdo Marco de Precios, frente a las condiciones especificas de cada región.</v>
      </c>
      <c r="F64" s="585" t="str">
        <f>'Mapa Final'!F50</f>
        <v>Comprar a través de los Acuerdo Marco de Precios. Servicio de Aseo y cafeteria.</v>
      </c>
      <c r="G64" s="585" t="s">
        <v>395</v>
      </c>
      <c r="H64" s="586" t="str">
        <f>'Mapa Final'!I50</f>
        <v>Muy Baja</v>
      </c>
      <c r="I64" s="693" t="str">
        <f>'Mapa Final'!L50</f>
        <v>Mayor</v>
      </c>
      <c r="J64" s="697" t="str">
        <f>'Mapa Final'!N50</f>
        <v xml:space="preserve">Alto </v>
      </c>
      <c r="K64" s="694" t="str">
        <f>'Mapa Final'!AA50</f>
        <v>Muy Baja</v>
      </c>
      <c r="L64" s="694" t="str">
        <f>'Mapa Final'!AE50</f>
        <v>Leve</v>
      </c>
      <c r="M64" s="596" t="str">
        <f>'Mapa Final'!AG50</f>
        <v>Bajo</v>
      </c>
      <c r="N64" s="694" t="str">
        <f>'Mapa Final'!AH50</f>
        <v>Aceptar</v>
      </c>
      <c r="O64" s="618" t="s">
        <v>949</v>
      </c>
      <c r="P64" s="641"/>
      <c r="Q64" s="696" t="s">
        <v>10</v>
      </c>
      <c r="R64" s="711">
        <v>45108</v>
      </c>
      <c r="S64" s="711">
        <v>45199</v>
      </c>
      <c r="T64" s="674" t="s">
        <v>950</v>
      </c>
    </row>
    <row r="65" spans="1:20">
      <c r="A65" s="661"/>
      <c r="B65" s="461"/>
      <c r="C65" s="554"/>
      <c r="D65" s="655"/>
      <c r="E65" s="585"/>
      <c r="F65" s="585"/>
      <c r="G65" s="585"/>
      <c r="H65" s="586"/>
      <c r="I65" s="626"/>
      <c r="J65" s="644"/>
      <c r="K65" s="646"/>
      <c r="L65" s="646"/>
      <c r="M65" s="596"/>
      <c r="N65" s="646"/>
      <c r="O65" s="558"/>
      <c r="P65" s="641"/>
      <c r="Q65" s="562"/>
      <c r="R65" s="557"/>
      <c r="S65" s="557"/>
      <c r="T65" s="674"/>
    </row>
    <row r="66" spans="1:20">
      <c r="A66" s="661"/>
      <c r="B66" s="461"/>
      <c r="C66" s="554"/>
      <c r="D66" s="655"/>
      <c r="E66" s="585"/>
      <c r="F66" s="585"/>
      <c r="G66" s="585"/>
      <c r="H66" s="586"/>
      <c r="I66" s="626"/>
      <c r="J66" s="644"/>
      <c r="K66" s="646"/>
      <c r="L66" s="646"/>
      <c r="M66" s="596"/>
      <c r="N66" s="646"/>
      <c r="O66" s="558"/>
      <c r="P66" s="641"/>
      <c r="Q66" s="562"/>
      <c r="R66" s="557"/>
      <c r="S66" s="557"/>
      <c r="T66" s="674"/>
    </row>
    <row r="67" spans="1:20">
      <c r="A67" s="661"/>
      <c r="B67" s="461"/>
      <c r="C67" s="554"/>
      <c r="D67" s="655"/>
      <c r="E67" s="585"/>
      <c r="F67" s="585"/>
      <c r="G67" s="585"/>
      <c r="H67" s="586"/>
      <c r="I67" s="626"/>
      <c r="J67" s="644"/>
      <c r="K67" s="646"/>
      <c r="L67" s="646"/>
      <c r="M67" s="596"/>
      <c r="N67" s="646"/>
      <c r="O67" s="558"/>
      <c r="P67" s="641"/>
      <c r="Q67" s="562"/>
      <c r="R67" s="557"/>
      <c r="S67" s="557"/>
      <c r="T67" s="674"/>
    </row>
    <row r="68" spans="1:20" ht="102.75" customHeight="1">
      <c r="A68" s="662"/>
      <c r="B68" s="664"/>
      <c r="C68" s="665"/>
      <c r="D68" s="682"/>
      <c r="E68" s="666"/>
      <c r="F68" s="666"/>
      <c r="G68" s="666"/>
      <c r="H68" s="684"/>
      <c r="I68" s="685"/>
      <c r="J68" s="686"/>
      <c r="K68" s="687"/>
      <c r="L68" s="687"/>
      <c r="M68" s="683"/>
      <c r="N68" s="687"/>
      <c r="O68" s="607"/>
      <c r="P68" s="695"/>
      <c r="Q68" s="612"/>
      <c r="R68" s="599"/>
      <c r="S68" s="599"/>
      <c r="T68" s="675"/>
    </row>
    <row r="69" spans="1:20" ht="15" customHeight="1">
      <c r="A69" s="680">
        <v>15</v>
      </c>
      <c r="B69" s="688" t="s">
        <v>785</v>
      </c>
      <c r="C69" s="690" t="s">
        <v>401</v>
      </c>
      <c r="D69" s="655" t="str">
        <f>'Mapa Final'!D55</f>
        <v>errores operacionales que repercutan en el servicio</v>
      </c>
      <c r="E69" s="585" t="s">
        <v>877</v>
      </c>
      <c r="F69" s="585" t="s">
        <v>878</v>
      </c>
      <c r="G69" s="585" t="s">
        <v>395</v>
      </c>
      <c r="H69" s="586" t="str">
        <f>'Mapa Final'!I198</f>
        <v>Media</v>
      </c>
      <c r="I69" s="693" t="str">
        <f>'Mapa Final'!L198</f>
        <v>Mayor</v>
      </c>
      <c r="J69" s="697" t="str">
        <f>'Mapa Final'!N198</f>
        <v xml:space="preserve">Alto </v>
      </c>
      <c r="K69" s="694" t="str">
        <f>'Mapa Final'!AA198</f>
        <v>Baja</v>
      </c>
      <c r="L69" s="694" t="str">
        <f>'Mapa Final'!AE198</f>
        <v>Leve</v>
      </c>
      <c r="M69" s="596" t="str">
        <f>'Mapa Final'!AG198</f>
        <v>Bajo</v>
      </c>
      <c r="N69" s="694" t="str">
        <f>'Mapa Final'!AH198</f>
        <v>Aceptar</v>
      </c>
      <c r="O69" s="618" t="s">
        <v>951</v>
      </c>
      <c r="P69" s="641"/>
      <c r="Q69" s="696" t="s">
        <v>10</v>
      </c>
      <c r="R69" s="711">
        <v>45108</v>
      </c>
      <c r="S69" s="711">
        <v>45199</v>
      </c>
      <c r="T69" s="674" t="s">
        <v>952</v>
      </c>
    </row>
    <row r="70" spans="1:20">
      <c r="A70" s="661"/>
      <c r="B70" s="535"/>
      <c r="C70" s="691"/>
      <c r="D70" s="655"/>
      <c r="E70" s="585"/>
      <c r="F70" s="585"/>
      <c r="G70" s="585"/>
      <c r="H70" s="586"/>
      <c r="I70" s="626"/>
      <c r="J70" s="644"/>
      <c r="K70" s="646"/>
      <c r="L70" s="646"/>
      <c r="M70" s="596"/>
      <c r="N70" s="646"/>
      <c r="O70" s="558"/>
      <c r="P70" s="641"/>
      <c r="Q70" s="562"/>
      <c r="R70" s="557"/>
      <c r="S70" s="557"/>
      <c r="T70" s="674"/>
    </row>
    <row r="71" spans="1:20">
      <c r="A71" s="661"/>
      <c r="B71" s="535"/>
      <c r="C71" s="691"/>
      <c r="D71" s="655"/>
      <c r="E71" s="585"/>
      <c r="F71" s="585"/>
      <c r="G71" s="585"/>
      <c r="H71" s="586"/>
      <c r="I71" s="626"/>
      <c r="J71" s="644"/>
      <c r="K71" s="646"/>
      <c r="L71" s="646"/>
      <c r="M71" s="596"/>
      <c r="N71" s="646"/>
      <c r="O71" s="558"/>
      <c r="P71" s="641"/>
      <c r="Q71" s="562"/>
      <c r="R71" s="557"/>
      <c r="S71" s="557"/>
      <c r="T71" s="674"/>
    </row>
    <row r="72" spans="1:20">
      <c r="A72" s="661"/>
      <c r="B72" s="535"/>
      <c r="C72" s="691"/>
      <c r="D72" s="655"/>
      <c r="E72" s="585"/>
      <c r="F72" s="585"/>
      <c r="G72" s="585"/>
      <c r="H72" s="586"/>
      <c r="I72" s="626"/>
      <c r="J72" s="644"/>
      <c r="K72" s="646"/>
      <c r="L72" s="646"/>
      <c r="M72" s="596"/>
      <c r="N72" s="646"/>
      <c r="O72" s="558"/>
      <c r="P72" s="641"/>
      <c r="Q72" s="562"/>
      <c r="R72" s="557"/>
      <c r="S72" s="557"/>
      <c r="T72" s="674"/>
    </row>
    <row r="73" spans="1:20" ht="46.5" customHeight="1">
      <c r="A73" s="662"/>
      <c r="B73" s="689"/>
      <c r="C73" s="692"/>
      <c r="D73" s="682"/>
      <c r="E73" s="666"/>
      <c r="F73" s="666"/>
      <c r="G73" s="666"/>
      <c r="H73" s="684"/>
      <c r="I73" s="685"/>
      <c r="J73" s="686"/>
      <c r="K73" s="687"/>
      <c r="L73" s="687"/>
      <c r="M73" s="683"/>
      <c r="N73" s="687"/>
      <c r="O73" s="607"/>
      <c r="P73" s="695"/>
      <c r="Q73" s="612"/>
      <c r="R73" s="599"/>
      <c r="S73" s="599"/>
      <c r="T73" s="675"/>
    </row>
  </sheetData>
  <mergeCells count="277">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A30:A33"/>
    <mergeCell ref="B30:B33"/>
    <mergeCell ref="C30:C33"/>
    <mergeCell ref="E30:E33"/>
    <mergeCell ref="F30:F33"/>
    <mergeCell ref="G30:G33"/>
    <mergeCell ref="H30:H33"/>
    <mergeCell ref="L25:L29"/>
    <mergeCell ref="M25:M29"/>
    <mergeCell ref="F25:F29"/>
    <mergeCell ref="G25:G29"/>
    <mergeCell ref="H25:H29"/>
    <mergeCell ref="I25:I29"/>
    <mergeCell ref="J25:J29"/>
    <mergeCell ref="K25:K29"/>
    <mergeCell ref="T30:T33"/>
    <mergeCell ref="I30:I33"/>
    <mergeCell ref="J30:J33"/>
    <mergeCell ref="K30:K33"/>
    <mergeCell ref="L30:L33"/>
    <mergeCell ref="M30:M33"/>
    <mergeCell ref="N30:N33"/>
    <mergeCell ref="R25:R29"/>
    <mergeCell ref="S25:S29"/>
    <mergeCell ref="T25:T29"/>
    <mergeCell ref="N25:N29"/>
    <mergeCell ref="O25:O29"/>
    <mergeCell ref="P25:P29"/>
    <mergeCell ref="Q25:Q29"/>
    <mergeCell ref="C35:C37"/>
    <mergeCell ref="E35:E37"/>
    <mergeCell ref="F35:F37"/>
    <mergeCell ref="G35:G37"/>
    <mergeCell ref="O30:O33"/>
    <mergeCell ref="P30:P33"/>
    <mergeCell ref="Q30:Q33"/>
    <mergeCell ref="R30:R33"/>
    <mergeCell ref="S30:S33"/>
    <mergeCell ref="T35:T37"/>
    <mergeCell ref="A39:A43"/>
    <mergeCell ref="B39:B43"/>
    <mergeCell ref="C39:C43"/>
    <mergeCell ref="D39:D43"/>
    <mergeCell ref="E39:E43"/>
    <mergeCell ref="F39:F43"/>
    <mergeCell ref="G39:G43"/>
    <mergeCell ref="H39:H43"/>
    <mergeCell ref="I39:I43"/>
    <mergeCell ref="N35:N37"/>
    <mergeCell ref="O35:O37"/>
    <mergeCell ref="P35:P37"/>
    <mergeCell ref="Q35:Q37"/>
    <mergeCell ref="R35:R37"/>
    <mergeCell ref="S35:S37"/>
    <mergeCell ref="H35:H37"/>
    <mergeCell ref="I35:I37"/>
    <mergeCell ref="J35:J37"/>
    <mergeCell ref="K35:K37"/>
    <mergeCell ref="L35:L37"/>
    <mergeCell ref="M35:M37"/>
    <mergeCell ref="A35:A37"/>
    <mergeCell ref="B35:B37"/>
    <mergeCell ref="P39:P43"/>
    <mergeCell ref="Q39:Q43"/>
    <mergeCell ref="R39:R43"/>
    <mergeCell ref="S39:S43"/>
    <mergeCell ref="T39:T43"/>
    <mergeCell ref="A44:A48"/>
    <mergeCell ref="B44:B48"/>
    <mergeCell ref="C44:C48"/>
    <mergeCell ref="D44:D48"/>
    <mergeCell ref="E44:E48"/>
    <mergeCell ref="J39:J43"/>
    <mergeCell ref="K39:K43"/>
    <mergeCell ref="L39:L43"/>
    <mergeCell ref="M39:M43"/>
    <mergeCell ref="N39:N43"/>
    <mergeCell ref="O39:O43"/>
    <mergeCell ref="R44:R48"/>
    <mergeCell ref="S44:S48"/>
    <mergeCell ref="T44:T48"/>
    <mergeCell ref="N44:N48"/>
    <mergeCell ref="O44:O48"/>
    <mergeCell ref="P44:P48"/>
    <mergeCell ref="Q44:Q48"/>
    <mergeCell ref="A49:A53"/>
    <mergeCell ref="B49:B53"/>
    <mergeCell ref="C49:C53"/>
    <mergeCell ref="D49:D53"/>
    <mergeCell ref="E49:E53"/>
    <mergeCell ref="F49:F53"/>
    <mergeCell ref="G49:G53"/>
    <mergeCell ref="L44:L48"/>
    <mergeCell ref="M44:M48"/>
    <mergeCell ref="F44:F48"/>
    <mergeCell ref="G44:G48"/>
    <mergeCell ref="H44:H48"/>
    <mergeCell ref="I44:I48"/>
    <mergeCell ref="J44:J48"/>
    <mergeCell ref="K44:K48"/>
    <mergeCell ref="T49:T53"/>
    <mergeCell ref="A54:A58"/>
    <mergeCell ref="B54:B58"/>
    <mergeCell ref="C54:C58"/>
    <mergeCell ref="D54:D58"/>
    <mergeCell ref="E54:E58"/>
    <mergeCell ref="F54:F58"/>
    <mergeCell ref="G54:G58"/>
    <mergeCell ref="H54:H58"/>
    <mergeCell ref="I54:I58"/>
    <mergeCell ref="N49:N53"/>
    <mergeCell ref="O49:O53"/>
    <mergeCell ref="P49:P53"/>
    <mergeCell ref="Q49:Q53"/>
    <mergeCell ref="R49:R53"/>
    <mergeCell ref="S49:S53"/>
    <mergeCell ref="H49:H53"/>
    <mergeCell ref="I49:I53"/>
    <mergeCell ref="J49:J53"/>
    <mergeCell ref="K49:K53"/>
    <mergeCell ref="L49:L53"/>
    <mergeCell ref="M49:M53"/>
    <mergeCell ref="P54:P58"/>
    <mergeCell ref="Q54:Q58"/>
    <mergeCell ref="R54:R58"/>
    <mergeCell ref="S54:S58"/>
    <mergeCell ref="T54:T58"/>
    <mergeCell ref="A59:A63"/>
    <mergeCell ref="B59:B63"/>
    <mergeCell ref="C59:C63"/>
    <mergeCell ref="D59:D63"/>
    <mergeCell ref="E59:E63"/>
    <mergeCell ref="J54:J58"/>
    <mergeCell ref="K54:K58"/>
    <mergeCell ref="L54:L58"/>
    <mergeCell ref="M54:M58"/>
    <mergeCell ref="N54:N58"/>
    <mergeCell ref="O54:O58"/>
    <mergeCell ref="R59:R63"/>
    <mergeCell ref="S59:S63"/>
    <mergeCell ref="T59:T63"/>
    <mergeCell ref="N59:N63"/>
    <mergeCell ref="O59:O63"/>
    <mergeCell ref="P59:P63"/>
    <mergeCell ref="Q59:Q63"/>
    <mergeCell ref="A64:A68"/>
    <mergeCell ref="B64:B68"/>
    <mergeCell ref="C64:C68"/>
    <mergeCell ref="D64:D68"/>
    <mergeCell ref="E64:E68"/>
    <mergeCell ref="F64:F68"/>
    <mergeCell ref="G64:G68"/>
    <mergeCell ref="L59:L63"/>
    <mergeCell ref="M59:M63"/>
    <mergeCell ref="F59:F63"/>
    <mergeCell ref="G59:G63"/>
    <mergeCell ref="H59:H63"/>
    <mergeCell ref="I59:I63"/>
    <mergeCell ref="J59:J63"/>
    <mergeCell ref="K59:K63"/>
    <mergeCell ref="T64:T68"/>
    <mergeCell ref="A69:A73"/>
    <mergeCell ref="B69:B73"/>
    <mergeCell ref="C69:C73"/>
    <mergeCell ref="D69:D73"/>
    <mergeCell ref="E69:E73"/>
    <mergeCell ref="F69:F73"/>
    <mergeCell ref="G69:G73"/>
    <mergeCell ref="H69:H73"/>
    <mergeCell ref="I69:I73"/>
    <mergeCell ref="N64:N68"/>
    <mergeCell ref="O64:O68"/>
    <mergeCell ref="P64:P68"/>
    <mergeCell ref="Q64:Q68"/>
    <mergeCell ref="R64:R68"/>
    <mergeCell ref="S64:S68"/>
    <mergeCell ref="H64:H68"/>
    <mergeCell ref="I64:I68"/>
    <mergeCell ref="J64:J68"/>
    <mergeCell ref="K64:K68"/>
    <mergeCell ref="L64:L68"/>
    <mergeCell ref="M64:M68"/>
    <mergeCell ref="P69:P73"/>
    <mergeCell ref="Q69:Q73"/>
    <mergeCell ref="R69:R73"/>
    <mergeCell ref="S69:S73"/>
    <mergeCell ref="T69:T73"/>
    <mergeCell ref="J69:J73"/>
    <mergeCell ref="K69:K73"/>
    <mergeCell ref="L69:L73"/>
    <mergeCell ref="M69:M73"/>
    <mergeCell ref="N69:N73"/>
    <mergeCell ref="O69:O73"/>
  </mergeCells>
  <conditionalFormatting sqref="D8:G8 H7 A7:B7 A20 A34:A35 B35:G35 D36:D37 N38 A38:G38 A39 A44 A49 A54 H74:J1048576">
    <cfRule type="containsText" dxfId="1561" priority="774" operator="containsText" text="3- Moderado">
      <formula>NOT(ISERROR(SEARCH("3- Moderado",A7)))</formula>
    </cfRule>
    <cfRule type="containsText" dxfId="1560" priority="775" operator="containsText" text="6- Moderado">
      <formula>NOT(ISERROR(SEARCH("6- Moderado",A7)))</formula>
    </cfRule>
    <cfRule type="containsText" dxfId="1559" priority="776" operator="containsText" text="4- Moderado">
      <formula>NOT(ISERROR(SEARCH("4- Moderado",A7)))</formula>
    </cfRule>
    <cfRule type="containsText" dxfId="1558" priority="777" operator="containsText" text="3- Bajo">
      <formula>NOT(ISERROR(SEARCH("3- Bajo",A7)))</formula>
    </cfRule>
    <cfRule type="containsText" dxfId="1557" priority="778" operator="containsText" text="4- Bajo">
      <formula>NOT(ISERROR(SEARCH("4- Bajo",A7)))</formula>
    </cfRule>
    <cfRule type="containsText" dxfId="1556" priority="779" operator="containsText" text="1- Bajo">
      <formula>NOT(ISERROR(SEARCH("1- Bajo",A7)))</formula>
    </cfRule>
  </conditionalFormatting>
  <conditionalFormatting sqref="H8:J8">
    <cfRule type="containsText" dxfId="1555" priority="767" operator="containsText" text="3- Moderado">
      <formula>NOT(ISERROR(SEARCH("3- Moderado",H8)))</formula>
    </cfRule>
    <cfRule type="containsText" dxfId="1554" priority="768" operator="containsText" text="6- Moderado">
      <formula>NOT(ISERROR(SEARCH("6- Moderado",H8)))</formula>
    </cfRule>
    <cfRule type="containsText" dxfId="1553" priority="769" operator="containsText" text="4- Moderado">
      <formula>NOT(ISERROR(SEARCH("4- Moderado",H8)))</formula>
    </cfRule>
    <cfRule type="containsText" dxfId="1552" priority="770" operator="containsText" text="3- Bajo">
      <formula>NOT(ISERROR(SEARCH("3- Bajo",H8)))</formula>
    </cfRule>
    <cfRule type="containsText" dxfId="1551" priority="771" operator="containsText" text="4- Bajo">
      <formula>NOT(ISERROR(SEARCH("4- Bajo",H8)))</formula>
    </cfRule>
    <cfRule type="containsText" dxfId="1550" priority="773" operator="containsText" text="1- Bajo">
      <formula>NOT(ISERROR(SEARCH("1- Bajo",H8)))</formula>
    </cfRule>
  </conditionalFormatting>
  <conditionalFormatting sqref="J8 J74:J1048576">
    <cfRule type="containsText" dxfId="1549" priority="756" operator="containsText" text="25- Extremo">
      <formula>NOT(ISERROR(SEARCH("25- Extremo",J8)))</formula>
    </cfRule>
    <cfRule type="containsText" dxfId="1548" priority="757" operator="containsText" text="20- Extremo">
      <formula>NOT(ISERROR(SEARCH("20- Extremo",J8)))</formula>
    </cfRule>
    <cfRule type="containsText" dxfId="1547" priority="758" operator="containsText" text="15- Extremo">
      <formula>NOT(ISERROR(SEARCH("15- Extremo",J8)))</formula>
    </cfRule>
    <cfRule type="containsText" dxfId="1546" priority="759" operator="containsText" text="10- Extremo">
      <formula>NOT(ISERROR(SEARCH("10- Extremo",J8)))</formula>
    </cfRule>
    <cfRule type="containsText" dxfId="1545" priority="760" operator="containsText" text="5- Extremo">
      <formula>NOT(ISERROR(SEARCH("5- Extremo",J8)))</formula>
    </cfRule>
    <cfRule type="containsText" dxfId="1544" priority="761" operator="containsText" text="12- Alto">
      <formula>NOT(ISERROR(SEARCH("12- Alto",J8)))</formula>
    </cfRule>
    <cfRule type="containsText" dxfId="1543" priority="762" operator="containsText" text="10- Alto">
      <formula>NOT(ISERROR(SEARCH("10- Alto",J8)))</formula>
    </cfRule>
    <cfRule type="containsText" dxfId="1542" priority="763" operator="containsText" text="9- Alto">
      <formula>NOT(ISERROR(SEARCH("9- Alto",J8)))</formula>
    </cfRule>
    <cfRule type="containsText" dxfId="1541" priority="764" operator="containsText" text="8- Alto">
      <formula>NOT(ISERROR(SEARCH("8- Alto",J8)))</formula>
    </cfRule>
    <cfRule type="containsText" dxfId="1540" priority="765" operator="containsText" text="5- Alto">
      <formula>NOT(ISERROR(SEARCH("5- Alto",J8)))</formula>
    </cfRule>
    <cfRule type="containsText" dxfId="1539" priority="766" operator="containsText" text="4- Alto">
      <formula>NOT(ISERROR(SEARCH("4- Alto",J8)))</formula>
    </cfRule>
    <cfRule type="containsText" dxfId="1538" priority="772" operator="containsText" text="2- Bajo">
      <formula>NOT(ISERROR(SEARCH("2- Bajo",J8)))</formula>
    </cfRule>
  </conditionalFormatting>
  <conditionalFormatting sqref="K10:L10 K15:L15 K20:L20">
    <cfRule type="containsText" dxfId="1537" priority="750" operator="containsText" text="3- Moderado">
      <formula>NOT(ISERROR(SEARCH("3- Moderado",K10)))</formula>
    </cfRule>
    <cfRule type="containsText" dxfId="1536" priority="751" operator="containsText" text="6- Moderado">
      <formula>NOT(ISERROR(SEARCH("6- Moderado",K10)))</formula>
    </cfRule>
    <cfRule type="containsText" dxfId="1535" priority="752" operator="containsText" text="4- Moderado">
      <formula>NOT(ISERROR(SEARCH("4- Moderado",K10)))</formula>
    </cfRule>
    <cfRule type="containsText" dxfId="1534" priority="753" operator="containsText" text="3- Bajo">
      <formula>NOT(ISERROR(SEARCH("3- Bajo",K10)))</formula>
    </cfRule>
    <cfRule type="containsText" dxfId="1533" priority="754" operator="containsText" text="4- Bajo">
      <formula>NOT(ISERROR(SEARCH("4- Bajo",K10)))</formula>
    </cfRule>
    <cfRule type="containsText" dxfId="1532" priority="755" operator="containsText" text="1- Bajo">
      <formula>NOT(ISERROR(SEARCH("1- Bajo",K10)))</formula>
    </cfRule>
  </conditionalFormatting>
  <conditionalFormatting sqref="H10:I10 H15:I15 H20:I20">
    <cfRule type="containsText" dxfId="1531" priority="744" operator="containsText" text="3- Moderado">
      <formula>NOT(ISERROR(SEARCH("3- Moderado",H10)))</formula>
    </cfRule>
    <cfRule type="containsText" dxfId="1530" priority="745" operator="containsText" text="6- Moderado">
      <formula>NOT(ISERROR(SEARCH("6- Moderado",H10)))</formula>
    </cfRule>
    <cfRule type="containsText" dxfId="1529" priority="746" operator="containsText" text="4- Moderado">
      <formula>NOT(ISERROR(SEARCH("4- Moderado",H10)))</formula>
    </cfRule>
    <cfRule type="containsText" dxfId="1528" priority="747" operator="containsText" text="3- Bajo">
      <formula>NOT(ISERROR(SEARCH("3- Bajo",H10)))</formula>
    </cfRule>
    <cfRule type="containsText" dxfId="1527" priority="748" operator="containsText" text="4- Bajo">
      <formula>NOT(ISERROR(SEARCH("4- Bajo",H10)))</formula>
    </cfRule>
    <cfRule type="containsText" dxfId="1526" priority="749" operator="containsText" text="1- Bajo">
      <formula>NOT(ISERROR(SEARCH("1- Bajo",H10)))</formula>
    </cfRule>
  </conditionalFormatting>
  <conditionalFormatting sqref="E15 A15:B15 B25 B30 B44 B49 B54 A20:B20 A10:E10">
    <cfRule type="containsText" dxfId="1525" priority="738" operator="containsText" text="3- Moderado">
      <formula>NOT(ISERROR(SEARCH("3- Moderado",A10)))</formula>
    </cfRule>
    <cfRule type="containsText" dxfId="1524" priority="739" operator="containsText" text="6- Moderado">
      <formula>NOT(ISERROR(SEARCH("6- Moderado",A10)))</formula>
    </cfRule>
    <cfRule type="containsText" dxfId="1523" priority="740" operator="containsText" text="4- Moderado">
      <formula>NOT(ISERROR(SEARCH("4- Moderado",A10)))</formula>
    </cfRule>
    <cfRule type="containsText" dxfId="1522" priority="741" operator="containsText" text="3- Bajo">
      <formula>NOT(ISERROR(SEARCH("3- Bajo",A10)))</formula>
    </cfRule>
    <cfRule type="containsText" dxfId="1521" priority="742" operator="containsText" text="4- Bajo">
      <formula>NOT(ISERROR(SEARCH("4- Bajo",A10)))</formula>
    </cfRule>
    <cfRule type="containsText" dxfId="1520" priority="743" operator="containsText" text="1- Bajo">
      <formula>NOT(ISERROR(SEARCH("1- Bajo",A10)))</formula>
    </cfRule>
  </conditionalFormatting>
  <conditionalFormatting sqref="F10:G10 F15:G15">
    <cfRule type="containsText" dxfId="1519" priority="732" operator="containsText" text="3- Moderado">
      <formula>NOT(ISERROR(SEARCH("3- Moderado",F10)))</formula>
    </cfRule>
    <cfRule type="containsText" dxfId="1518" priority="733" operator="containsText" text="6- Moderado">
      <formula>NOT(ISERROR(SEARCH("6- Moderado",F10)))</formula>
    </cfRule>
    <cfRule type="containsText" dxfId="1517" priority="734" operator="containsText" text="4- Moderado">
      <formula>NOT(ISERROR(SEARCH("4- Moderado",F10)))</formula>
    </cfRule>
    <cfRule type="containsText" dxfId="1516" priority="735" operator="containsText" text="3- Bajo">
      <formula>NOT(ISERROR(SEARCH("3- Bajo",F10)))</formula>
    </cfRule>
    <cfRule type="containsText" dxfId="1515" priority="736" operator="containsText" text="4- Bajo">
      <formula>NOT(ISERROR(SEARCH("4- Bajo",F10)))</formula>
    </cfRule>
    <cfRule type="containsText" dxfId="1514" priority="737" operator="containsText" text="1- Bajo">
      <formula>NOT(ISERROR(SEARCH("1- Bajo",F10)))</formula>
    </cfRule>
  </conditionalFormatting>
  <conditionalFormatting sqref="K8">
    <cfRule type="containsText" dxfId="1513" priority="726" operator="containsText" text="3- Moderado">
      <formula>NOT(ISERROR(SEARCH("3- Moderado",K8)))</formula>
    </cfRule>
    <cfRule type="containsText" dxfId="1512" priority="727" operator="containsText" text="6- Moderado">
      <formula>NOT(ISERROR(SEARCH("6- Moderado",K8)))</formula>
    </cfRule>
    <cfRule type="containsText" dxfId="1511" priority="728" operator="containsText" text="4- Moderado">
      <formula>NOT(ISERROR(SEARCH("4- Moderado",K8)))</formula>
    </cfRule>
    <cfRule type="containsText" dxfId="1510" priority="729" operator="containsText" text="3- Bajo">
      <formula>NOT(ISERROR(SEARCH("3- Bajo",K8)))</formula>
    </cfRule>
    <cfRule type="containsText" dxfId="1509" priority="730" operator="containsText" text="4- Bajo">
      <formula>NOT(ISERROR(SEARCH("4- Bajo",K8)))</formula>
    </cfRule>
    <cfRule type="containsText" dxfId="1508" priority="731" operator="containsText" text="1- Bajo">
      <formula>NOT(ISERROR(SEARCH("1- Bajo",K8)))</formula>
    </cfRule>
  </conditionalFormatting>
  <conditionalFormatting sqref="L8">
    <cfRule type="containsText" dxfId="1507" priority="720" operator="containsText" text="3- Moderado">
      <formula>NOT(ISERROR(SEARCH("3- Moderado",L8)))</formula>
    </cfRule>
    <cfRule type="containsText" dxfId="1506" priority="721" operator="containsText" text="6- Moderado">
      <formula>NOT(ISERROR(SEARCH("6- Moderado",L8)))</formula>
    </cfRule>
    <cfRule type="containsText" dxfId="1505" priority="722" operator="containsText" text="4- Moderado">
      <formula>NOT(ISERROR(SEARCH("4- Moderado",L8)))</formula>
    </cfRule>
    <cfRule type="containsText" dxfId="1504" priority="723" operator="containsText" text="3- Bajo">
      <formula>NOT(ISERROR(SEARCH("3- Bajo",L8)))</formula>
    </cfRule>
    <cfRule type="containsText" dxfId="1503" priority="724" operator="containsText" text="4- Bajo">
      <formula>NOT(ISERROR(SEARCH("4- Bajo",L8)))</formula>
    </cfRule>
    <cfRule type="containsText" dxfId="1502" priority="725" operator="containsText" text="1- Bajo">
      <formula>NOT(ISERROR(SEARCH("1- Bajo",L8)))</formula>
    </cfRule>
  </conditionalFormatting>
  <conditionalFormatting sqref="M8">
    <cfRule type="containsText" dxfId="1501" priority="714" operator="containsText" text="3- Moderado">
      <formula>NOT(ISERROR(SEARCH("3- Moderado",M8)))</formula>
    </cfRule>
    <cfRule type="containsText" dxfId="1500" priority="715" operator="containsText" text="6- Moderado">
      <formula>NOT(ISERROR(SEARCH("6- Moderado",M8)))</formula>
    </cfRule>
    <cfRule type="containsText" dxfId="1499" priority="716" operator="containsText" text="4- Moderado">
      <formula>NOT(ISERROR(SEARCH("4- Moderado",M8)))</formula>
    </cfRule>
    <cfRule type="containsText" dxfId="1498" priority="717" operator="containsText" text="3- Bajo">
      <formula>NOT(ISERROR(SEARCH("3- Bajo",M8)))</formula>
    </cfRule>
    <cfRule type="containsText" dxfId="1497" priority="718" operator="containsText" text="4- Bajo">
      <formula>NOT(ISERROR(SEARCH("4- Bajo",M8)))</formula>
    </cfRule>
    <cfRule type="containsText" dxfId="1496" priority="719" operator="containsText" text="1- Bajo">
      <formula>NOT(ISERROR(SEARCH("1- Bajo",M8)))</formula>
    </cfRule>
  </conditionalFormatting>
  <conditionalFormatting sqref="J10:J24">
    <cfRule type="containsText" dxfId="1495" priority="709" operator="containsText" text="Bajo">
      <formula>NOT(ISERROR(SEARCH("Bajo",J10)))</formula>
    </cfRule>
    <cfRule type="containsText" dxfId="1494" priority="710" operator="containsText" text="Moderado">
      <formula>NOT(ISERROR(SEARCH("Moderado",J10)))</formula>
    </cfRule>
    <cfRule type="containsText" dxfId="1493" priority="711" operator="containsText" text="Alto">
      <formula>NOT(ISERROR(SEARCH("Alto",J10)))</formula>
    </cfRule>
    <cfRule type="containsText" dxfId="1492" priority="712" operator="containsText" text="Extremo">
      <formula>NOT(ISERROR(SEARCH("Extremo",J10)))</formula>
    </cfRule>
    <cfRule type="colorScale" priority="713">
      <colorScale>
        <cfvo type="min"/>
        <cfvo type="max"/>
        <color rgb="FFFF7128"/>
        <color rgb="FFFFEF9C"/>
      </colorScale>
    </cfRule>
  </conditionalFormatting>
  <conditionalFormatting sqref="M10:M24">
    <cfRule type="containsText" dxfId="1491" priority="684" operator="containsText" text="Moderado">
      <formula>NOT(ISERROR(SEARCH("Moderado",M10)))</formula>
    </cfRule>
    <cfRule type="containsText" dxfId="1490" priority="704" operator="containsText" text="Bajo">
      <formula>NOT(ISERROR(SEARCH("Bajo",M10)))</formula>
    </cfRule>
    <cfRule type="containsText" dxfId="1489" priority="705" operator="containsText" text="Moderado">
      <formula>NOT(ISERROR(SEARCH("Moderado",M10)))</formula>
    </cfRule>
    <cfRule type="containsText" dxfId="1488" priority="706" operator="containsText" text="Alto">
      <formula>NOT(ISERROR(SEARCH("Alto",M10)))</formula>
    </cfRule>
    <cfRule type="containsText" dxfId="1487" priority="707" operator="containsText" text="Extremo">
      <formula>NOT(ISERROR(SEARCH("Extremo",M10)))</formula>
    </cfRule>
    <cfRule type="colorScale" priority="708">
      <colorScale>
        <cfvo type="min"/>
        <cfvo type="max"/>
        <color rgb="FFFF7128"/>
        <color rgb="FFFFEF9C"/>
      </colorScale>
    </cfRule>
  </conditionalFormatting>
  <conditionalFormatting sqref="N10 N15 N20">
    <cfRule type="containsText" dxfId="1486" priority="698" operator="containsText" text="3- Moderado">
      <formula>NOT(ISERROR(SEARCH("3- Moderado",N10)))</formula>
    </cfRule>
    <cfRule type="containsText" dxfId="1485" priority="699" operator="containsText" text="6- Moderado">
      <formula>NOT(ISERROR(SEARCH("6- Moderado",N10)))</formula>
    </cfRule>
    <cfRule type="containsText" dxfId="1484" priority="700" operator="containsText" text="4- Moderado">
      <formula>NOT(ISERROR(SEARCH("4- Moderado",N10)))</formula>
    </cfRule>
    <cfRule type="containsText" dxfId="1483" priority="701" operator="containsText" text="3- Bajo">
      <formula>NOT(ISERROR(SEARCH("3- Bajo",N10)))</formula>
    </cfRule>
    <cfRule type="containsText" dxfId="1482" priority="702" operator="containsText" text="4- Bajo">
      <formula>NOT(ISERROR(SEARCH("4- Bajo",N10)))</formula>
    </cfRule>
    <cfRule type="containsText" dxfId="1481" priority="703" operator="containsText" text="1- Bajo">
      <formula>NOT(ISERROR(SEARCH("1- Bajo",N10)))</formula>
    </cfRule>
  </conditionalFormatting>
  <conditionalFormatting sqref="H10:H24">
    <cfRule type="containsText" dxfId="1480" priority="685" operator="containsText" text="Muy Alta">
      <formula>NOT(ISERROR(SEARCH("Muy Alta",H10)))</formula>
    </cfRule>
    <cfRule type="containsText" dxfId="1479" priority="686" operator="containsText" text="Alta">
      <formula>NOT(ISERROR(SEARCH("Alta",H10)))</formula>
    </cfRule>
    <cfRule type="containsText" dxfId="1478" priority="687" operator="containsText" text="Muy Alta">
      <formula>NOT(ISERROR(SEARCH("Muy Alta",H10)))</formula>
    </cfRule>
    <cfRule type="containsText" dxfId="1477" priority="692" operator="containsText" text="Muy Baja">
      <formula>NOT(ISERROR(SEARCH("Muy Baja",H10)))</formula>
    </cfRule>
    <cfRule type="containsText" dxfId="1476" priority="693" operator="containsText" text="Baja">
      <formula>NOT(ISERROR(SEARCH("Baja",H10)))</formula>
    </cfRule>
    <cfRule type="containsText" dxfId="1475" priority="694" operator="containsText" text="Media">
      <formula>NOT(ISERROR(SEARCH("Media",H10)))</formula>
    </cfRule>
    <cfRule type="containsText" dxfId="1474" priority="695" operator="containsText" text="Alta">
      <formula>NOT(ISERROR(SEARCH("Alta",H10)))</formula>
    </cfRule>
    <cfRule type="containsText" dxfId="1473" priority="697" operator="containsText" text="Muy Alta">
      <formula>NOT(ISERROR(SEARCH("Muy Alta",H10)))</formula>
    </cfRule>
  </conditionalFormatting>
  <conditionalFormatting sqref="I10:I24">
    <cfRule type="containsText" dxfId="1472" priority="688" operator="containsText" text="Catastrófico">
      <formula>NOT(ISERROR(SEARCH("Catastrófico",I10)))</formula>
    </cfRule>
    <cfRule type="containsText" dxfId="1471" priority="689" operator="containsText" text="Mayor">
      <formula>NOT(ISERROR(SEARCH("Mayor",I10)))</formula>
    </cfRule>
    <cfRule type="containsText" dxfId="1470" priority="690" operator="containsText" text="Menor">
      <formula>NOT(ISERROR(SEARCH("Menor",I10)))</formula>
    </cfRule>
    <cfRule type="containsText" dxfId="1469" priority="691" operator="containsText" text="Leve">
      <formula>NOT(ISERROR(SEARCH("Leve",I10)))</formula>
    </cfRule>
    <cfRule type="containsText" dxfId="1468" priority="696" operator="containsText" text="Moderado">
      <formula>NOT(ISERROR(SEARCH("Moderado",I10)))</formula>
    </cfRule>
  </conditionalFormatting>
  <conditionalFormatting sqref="K10:K24">
    <cfRule type="containsText" dxfId="1467" priority="683" operator="containsText" text="Media">
      <formula>NOT(ISERROR(SEARCH("Media",K10)))</formula>
    </cfRule>
  </conditionalFormatting>
  <conditionalFormatting sqref="L10:L24">
    <cfRule type="containsText" dxfId="1466" priority="682" operator="containsText" text="Moderado">
      <formula>NOT(ISERROR(SEARCH("Moderado",L10)))</formula>
    </cfRule>
  </conditionalFormatting>
  <conditionalFormatting sqref="C15">
    <cfRule type="containsText" dxfId="1465" priority="676" operator="containsText" text="3- Moderado">
      <formula>NOT(ISERROR(SEARCH("3- Moderado",C15)))</formula>
    </cfRule>
    <cfRule type="containsText" dxfId="1464" priority="677" operator="containsText" text="6- Moderado">
      <formula>NOT(ISERROR(SEARCH("6- Moderado",C15)))</formula>
    </cfRule>
    <cfRule type="containsText" dxfId="1463" priority="678" operator="containsText" text="4- Moderado">
      <formula>NOT(ISERROR(SEARCH("4- Moderado",C15)))</formula>
    </cfRule>
    <cfRule type="containsText" dxfId="1462" priority="679" operator="containsText" text="3- Bajo">
      <formula>NOT(ISERROR(SEARCH("3- Bajo",C15)))</formula>
    </cfRule>
    <cfRule type="containsText" dxfId="1461" priority="680" operator="containsText" text="4- Bajo">
      <formula>NOT(ISERROR(SEARCH("4- Bajo",C15)))</formula>
    </cfRule>
    <cfRule type="containsText" dxfId="1460" priority="681" operator="containsText" text="1- Bajo">
      <formula>NOT(ISERROR(SEARCH("1- Bajo",C15)))</formula>
    </cfRule>
  </conditionalFormatting>
  <conditionalFormatting sqref="D15">
    <cfRule type="containsText" dxfId="1459" priority="670" operator="containsText" text="3- Moderado">
      <formula>NOT(ISERROR(SEARCH("3- Moderado",D15)))</formula>
    </cfRule>
    <cfRule type="containsText" dxfId="1458" priority="671" operator="containsText" text="6- Moderado">
      <formula>NOT(ISERROR(SEARCH("6- Moderado",D15)))</formula>
    </cfRule>
    <cfRule type="containsText" dxfId="1457" priority="672" operator="containsText" text="4- Moderado">
      <formula>NOT(ISERROR(SEARCH("4- Moderado",D15)))</formula>
    </cfRule>
    <cfRule type="containsText" dxfId="1456" priority="673" operator="containsText" text="3- Bajo">
      <formula>NOT(ISERROR(SEARCH("3- Bajo",D15)))</formula>
    </cfRule>
    <cfRule type="containsText" dxfId="1455" priority="674" operator="containsText" text="4- Bajo">
      <formula>NOT(ISERROR(SEARCH("4- Bajo",D15)))</formula>
    </cfRule>
    <cfRule type="containsText" dxfId="1454" priority="675" operator="containsText" text="1- Bajo">
      <formula>NOT(ISERROR(SEARCH("1- Bajo",D15)))</formula>
    </cfRule>
  </conditionalFormatting>
  <conditionalFormatting sqref="J10:J24">
    <cfRule type="containsText" dxfId="1453" priority="669" operator="containsText" text="Moderado">
      <formula>NOT(ISERROR(SEARCH("Moderado",J10)))</formula>
    </cfRule>
  </conditionalFormatting>
  <conditionalFormatting sqref="J10:J24">
    <cfRule type="containsText" dxfId="1452" priority="667" operator="containsText" text="Bajo">
      <formula>NOT(ISERROR(SEARCH("Bajo",J10)))</formula>
    </cfRule>
    <cfRule type="containsText" dxfId="1451" priority="668" operator="containsText" text="Extremo">
      <formula>NOT(ISERROR(SEARCH("Extremo",J10)))</formula>
    </cfRule>
  </conditionalFormatting>
  <conditionalFormatting sqref="K10:K24">
    <cfRule type="containsText" dxfId="1450" priority="665" operator="containsText" text="Baja">
      <formula>NOT(ISERROR(SEARCH("Baja",K10)))</formula>
    </cfRule>
    <cfRule type="containsText" dxfId="1449" priority="666" operator="containsText" text="Muy Baja">
      <formula>NOT(ISERROR(SEARCH("Muy Baja",K10)))</formula>
    </cfRule>
  </conditionalFormatting>
  <conditionalFormatting sqref="K10:K24">
    <cfRule type="containsText" dxfId="1448" priority="663" operator="containsText" text="Muy Alta">
      <formula>NOT(ISERROR(SEARCH("Muy Alta",K10)))</formula>
    </cfRule>
    <cfRule type="containsText" dxfId="1447" priority="664" operator="containsText" text="Alta">
      <formula>NOT(ISERROR(SEARCH("Alta",K10)))</formula>
    </cfRule>
  </conditionalFormatting>
  <conditionalFormatting sqref="L10:L24">
    <cfRule type="containsText" dxfId="1446" priority="659" operator="containsText" text="Catastrófico">
      <formula>NOT(ISERROR(SEARCH("Catastrófico",L10)))</formula>
    </cfRule>
    <cfRule type="containsText" dxfId="1445" priority="660" operator="containsText" text="Mayor">
      <formula>NOT(ISERROR(SEARCH("Mayor",L10)))</formula>
    </cfRule>
    <cfRule type="containsText" dxfId="1444" priority="661" operator="containsText" text="Menor">
      <formula>NOT(ISERROR(SEARCH("Menor",L10)))</formula>
    </cfRule>
    <cfRule type="containsText" dxfId="1443" priority="662" operator="containsText" text="Leve">
      <formula>NOT(ISERROR(SEARCH("Leve",L10)))</formula>
    </cfRule>
  </conditionalFormatting>
  <conditionalFormatting sqref="E20">
    <cfRule type="containsText" dxfId="1442" priority="653" operator="containsText" text="3- Moderado">
      <formula>NOT(ISERROR(SEARCH("3- Moderado",E20)))</formula>
    </cfRule>
    <cfRule type="containsText" dxfId="1441" priority="654" operator="containsText" text="6- Moderado">
      <formula>NOT(ISERROR(SEARCH("6- Moderado",E20)))</formula>
    </cfRule>
    <cfRule type="containsText" dxfId="1440" priority="655" operator="containsText" text="4- Moderado">
      <formula>NOT(ISERROR(SEARCH("4- Moderado",E20)))</formula>
    </cfRule>
    <cfRule type="containsText" dxfId="1439" priority="656" operator="containsText" text="3- Bajo">
      <formula>NOT(ISERROR(SEARCH("3- Bajo",E20)))</formula>
    </cfRule>
    <cfRule type="containsText" dxfId="1438" priority="657" operator="containsText" text="4- Bajo">
      <formula>NOT(ISERROR(SEARCH("4- Bajo",E20)))</formula>
    </cfRule>
    <cfRule type="containsText" dxfId="1437" priority="658" operator="containsText" text="1- Bajo">
      <formula>NOT(ISERROR(SEARCH("1- Bajo",E20)))</formula>
    </cfRule>
  </conditionalFormatting>
  <conditionalFormatting sqref="F20:G20">
    <cfRule type="containsText" dxfId="1436" priority="647" operator="containsText" text="3- Moderado">
      <formula>NOT(ISERROR(SEARCH("3- Moderado",F20)))</formula>
    </cfRule>
    <cfRule type="containsText" dxfId="1435" priority="648" operator="containsText" text="6- Moderado">
      <formula>NOT(ISERROR(SEARCH("6- Moderado",F20)))</formula>
    </cfRule>
    <cfRule type="containsText" dxfId="1434" priority="649" operator="containsText" text="4- Moderado">
      <formula>NOT(ISERROR(SEARCH("4- Moderado",F20)))</formula>
    </cfRule>
    <cfRule type="containsText" dxfId="1433" priority="650" operator="containsText" text="3- Bajo">
      <formula>NOT(ISERROR(SEARCH("3- Bajo",F20)))</formula>
    </cfRule>
    <cfRule type="containsText" dxfId="1432" priority="651" operator="containsText" text="4- Bajo">
      <formula>NOT(ISERROR(SEARCH("4- Bajo",F20)))</formula>
    </cfRule>
    <cfRule type="containsText" dxfId="1431" priority="652" operator="containsText" text="1- Bajo">
      <formula>NOT(ISERROR(SEARCH("1- Bajo",F20)))</formula>
    </cfRule>
  </conditionalFormatting>
  <conditionalFormatting sqref="C20">
    <cfRule type="containsText" dxfId="1430" priority="641" operator="containsText" text="3- Moderado">
      <formula>NOT(ISERROR(SEARCH("3- Moderado",C20)))</formula>
    </cfRule>
    <cfRule type="containsText" dxfId="1429" priority="642" operator="containsText" text="6- Moderado">
      <formula>NOT(ISERROR(SEARCH("6- Moderado",C20)))</formula>
    </cfRule>
    <cfRule type="containsText" dxfId="1428" priority="643" operator="containsText" text="4- Moderado">
      <formula>NOT(ISERROR(SEARCH("4- Moderado",C20)))</formula>
    </cfRule>
    <cfRule type="containsText" dxfId="1427" priority="644" operator="containsText" text="3- Bajo">
      <formula>NOT(ISERROR(SEARCH("3- Bajo",C20)))</formula>
    </cfRule>
    <cfRule type="containsText" dxfId="1426" priority="645" operator="containsText" text="4- Bajo">
      <formula>NOT(ISERROR(SEARCH("4- Bajo",C20)))</formula>
    </cfRule>
    <cfRule type="containsText" dxfId="1425" priority="646" operator="containsText" text="1- Bajo">
      <formula>NOT(ISERROR(SEARCH("1- Bajo",C20)))</formula>
    </cfRule>
  </conditionalFormatting>
  <conditionalFormatting sqref="D20">
    <cfRule type="containsText" dxfId="1424" priority="635" operator="containsText" text="3- Moderado">
      <formula>NOT(ISERROR(SEARCH("3- Moderado",D20)))</formula>
    </cfRule>
    <cfRule type="containsText" dxfId="1423" priority="636" operator="containsText" text="6- Moderado">
      <formula>NOT(ISERROR(SEARCH("6- Moderado",D20)))</formula>
    </cfRule>
    <cfRule type="containsText" dxfId="1422" priority="637" operator="containsText" text="4- Moderado">
      <formula>NOT(ISERROR(SEARCH("4- Moderado",D20)))</formula>
    </cfRule>
    <cfRule type="containsText" dxfId="1421" priority="638" operator="containsText" text="3- Bajo">
      <formula>NOT(ISERROR(SEARCH("3- Bajo",D20)))</formula>
    </cfRule>
    <cfRule type="containsText" dxfId="1420" priority="639" operator="containsText" text="4- Bajo">
      <formula>NOT(ISERROR(SEARCH("4- Bajo",D20)))</formula>
    </cfRule>
    <cfRule type="containsText" dxfId="1419" priority="640" operator="containsText" text="1- Bajo">
      <formula>NOT(ISERROR(SEARCH("1- Bajo",D20)))</formula>
    </cfRule>
  </conditionalFormatting>
  <conditionalFormatting sqref="K25:L25">
    <cfRule type="containsText" dxfId="1418" priority="629" operator="containsText" text="3- Moderado">
      <formula>NOT(ISERROR(SEARCH("3- Moderado",K25)))</formula>
    </cfRule>
    <cfRule type="containsText" dxfId="1417" priority="630" operator="containsText" text="6- Moderado">
      <formula>NOT(ISERROR(SEARCH("6- Moderado",K25)))</formula>
    </cfRule>
    <cfRule type="containsText" dxfId="1416" priority="631" operator="containsText" text="4- Moderado">
      <formula>NOT(ISERROR(SEARCH("4- Moderado",K25)))</formula>
    </cfRule>
    <cfRule type="containsText" dxfId="1415" priority="632" operator="containsText" text="3- Bajo">
      <formula>NOT(ISERROR(SEARCH("3- Bajo",K25)))</formula>
    </cfRule>
    <cfRule type="containsText" dxfId="1414" priority="633" operator="containsText" text="4- Bajo">
      <formula>NOT(ISERROR(SEARCH("4- Bajo",K25)))</formula>
    </cfRule>
    <cfRule type="containsText" dxfId="1413" priority="634" operator="containsText" text="1- Bajo">
      <formula>NOT(ISERROR(SEARCH("1- Bajo",K25)))</formula>
    </cfRule>
  </conditionalFormatting>
  <conditionalFormatting sqref="H25:I25">
    <cfRule type="containsText" dxfId="1412" priority="623" operator="containsText" text="3- Moderado">
      <formula>NOT(ISERROR(SEARCH("3- Moderado",H25)))</formula>
    </cfRule>
    <cfRule type="containsText" dxfId="1411" priority="624" operator="containsText" text="6- Moderado">
      <formula>NOT(ISERROR(SEARCH("6- Moderado",H25)))</formula>
    </cfRule>
    <cfRule type="containsText" dxfId="1410" priority="625" operator="containsText" text="4- Moderado">
      <formula>NOT(ISERROR(SEARCH("4- Moderado",H25)))</formula>
    </cfRule>
    <cfRule type="containsText" dxfId="1409" priority="626" operator="containsText" text="3- Bajo">
      <formula>NOT(ISERROR(SEARCH("3- Bajo",H25)))</formula>
    </cfRule>
    <cfRule type="containsText" dxfId="1408" priority="627" operator="containsText" text="4- Bajo">
      <formula>NOT(ISERROR(SEARCH("4- Bajo",H25)))</formula>
    </cfRule>
    <cfRule type="containsText" dxfId="1407" priority="628" operator="containsText" text="1- Bajo">
      <formula>NOT(ISERROR(SEARCH("1- Bajo",H25)))</formula>
    </cfRule>
  </conditionalFormatting>
  <conditionalFormatting sqref="A25 C25:E25">
    <cfRule type="containsText" dxfId="1406" priority="617" operator="containsText" text="3- Moderado">
      <formula>NOT(ISERROR(SEARCH("3- Moderado",A25)))</formula>
    </cfRule>
    <cfRule type="containsText" dxfId="1405" priority="618" operator="containsText" text="6- Moderado">
      <formula>NOT(ISERROR(SEARCH("6- Moderado",A25)))</formula>
    </cfRule>
    <cfRule type="containsText" dxfId="1404" priority="619" operator="containsText" text="4- Moderado">
      <formula>NOT(ISERROR(SEARCH("4- Moderado",A25)))</formula>
    </cfRule>
    <cfRule type="containsText" dxfId="1403" priority="620" operator="containsText" text="3- Bajo">
      <formula>NOT(ISERROR(SEARCH("3- Bajo",A25)))</formula>
    </cfRule>
    <cfRule type="containsText" dxfId="1402" priority="621" operator="containsText" text="4- Bajo">
      <formula>NOT(ISERROR(SEARCH("4- Bajo",A25)))</formula>
    </cfRule>
    <cfRule type="containsText" dxfId="1401" priority="622" operator="containsText" text="1- Bajo">
      <formula>NOT(ISERROR(SEARCH("1- Bajo",A25)))</formula>
    </cfRule>
  </conditionalFormatting>
  <conditionalFormatting sqref="F25:G25">
    <cfRule type="containsText" dxfId="1400" priority="611" operator="containsText" text="3- Moderado">
      <formula>NOT(ISERROR(SEARCH("3- Moderado",F25)))</formula>
    </cfRule>
    <cfRule type="containsText" dxfId="1399" priority="612" operator="containsText" text="6- Moderado">
      <formula>NOT(ISERROR(SEARCH("6- Moderado",F25)))</formula>
    </cfRule>
    <cfRule type="containsText" dxfId="1398" priority="613" operator="containsText" text="4- Moderado">
      <formula>NOT(ISERROR(SEARCH("4- Moderado",F25)))</formula>
    </cfRule>
    <cfRule type="containsText" dxfId="1397" priority="614" operator="containsText" text="3- Bajo">
      <formula>NOT(ISERROR(SEARCH("3- Bajo",F25)))</formula>
    </cfRule>
    <cfRule type="containsText" dxfId="1396" priority="615" operator="containsText" text="4- Bajo">
      <formula>NOT(ISERROR(SEARCH("4- Bajo",F25)))</formula>
    </cfRule>
    <cfRule type="containsText" dxfId="1395" priority="616" operator="containsText" text="1- Bajo">
      <formula>NOT(ISERROR(SEARCH("1- Bajo",F25)))</formula>
    </cfRule>
  </conditionalFormatting>
  <conditionalFormatting sqref="J25:J29">
    <cfRule type="containsText" dxfId="1394" priority="606" operator="containsText" text="Bajo">
      <formula>NOT(ISERROR(SEARCH("Bajo",J25)))</formula>
    </cfRule>
    <cfRule type="containsText" dxfId="1393" priority="607" operator="containsText" text="Moderado">
      <formula>NOT(ISERROR(SEARCH("Moderado",J25)))</formula>
    </cfRule>
    <cfRule type="containsText" dxfId="1392" priority="608" operator="containsText" text="Alto">
      <formula>NOT(ISERROR(SEARCH("Alto",J25)))</formula>
    </cfRule>
    <cfRule type="containsText" dxfId="1391" priority="609" operator="containsText" text="Extremo">
      <formula>NOT(ISERROR(SEARCH("Extremo",J25)))</formula>
    </cfRule>
    <cfRule type="colorScale" priority="610">
      <colorScale>
        <cfvo type="min"/>
        <cfvo type="max"/>
        <color rgb="FFFF7128"/>
        <color rgb="FFFFEF9C"/>
      </colorScale>
    </cfRule>
  </conditionalFormatting>
  <conditionalFormatting sqref="M25:M29">
    <cfRule type="containsText" dxfId="1390" priority="581" operator="containsText" text="Moderado">
      <formula>NOT(ISERROR(SEARCH("Moderado",M25)))</formula>
    </cfRule>
    <cfRule type="containsText" dxfId="1389" priority="601" operator="containsText" text="Bajo">
      <formula>NOT(ISERROR(SEARCH("Bajo",M25)))</formula>
    </cfRule>
    <cfRule type="containsText" dxfId="1388" priority="602" operator="containsText" text="Moderado">
      <formula>NOT(ISERROR(SEARCH("Moderado",M25)))</formula>
    </cfRule>
    <cfRule type="containsText" dxfId="1387" priority="603" operator="containsText" text="Alto">
      <formula>NOT(ISERROR(SEARCH("Alto",M25)))</formula>
    </cfRule>
    <cfRule type="containsText" dxfId="1386" priority="604" operator="containsText" text="Extremo">
      <formula>NOT(ISERROR(SEARCH("Extremo",M25)))</formula>
    </cfRule>
    <cfRule type="colorScale" priority="605">
      <colorScale>
        <cfvo type="min"/>
        <cfvo type="max"/>
        <color rgb="FFFF7128"/>
        <color rgb="FFFFEF9C"/>
      </colorScale>
    </cfRule>
  </conditionalFormatting>
  <conditionalFormatting sqref="N25">
    <cfRule type="containsText" dxfId="1385" priority="595" operator="containsText" text="3- Moderado">
      <formula>NOT(ISERROR(SEARCH("3- Moderado",N25)))</formula>
    </cfRule>
    <cfRule type="containsText" dxfId="1384" priority="596" operator="containsText" text="6- Moderado">
      <formula>NOT(ISERROR(SEARCH("6- Moderado",N25)))</formula>
    </cfRule>
    <cfRule type="containsText" dxfId="1383" priority="597" operator="containsText" text="4- Moderado">
      <formula>NOT(ISERROR(SEARCH("4- Moderado",N25)))</formula>
    </cfRule>
    <cfRule type="containsText" dxfId="1382" priority="598" operator="containsText" text="3- Bajo">
      <formula>NOT(ISERROR(SEARCH("3- Bajo",N25)))</formula>
    </cfRule>
    <cfRule type="containsText" dxfId="1381" priority="599" operator="containsText" text="4- Bajo">
      <formula>NOT(ISERROR(SEARCH("4- Bajo",N25)))</formula>
    </cfRule>
    <cfRule type="containsText" dxfId="1380" priority="600" operator="containsText" text="1- Bajo">
      <formula>NOT(ISERROR(SEARCH("1- Bajo",N25)))</formula>
    </cfRule>
  </conditionalFormatting>
  <conditionalFormatting sqref="H25:H29">
    <cfRule type="containsText" dxfId="1379" priority="582" operator="containsText" text="Muy Alta">
      <formula>NOT(ISERROR(SEARCH("Muy Alta",H25)))</formula>
    </cfRule>
    <cfRule type="containsText" dxfId="1378" priority="583" operator="containsText" text="Alta">
      <formula>NOT(ISERROR(SEARCH("Alta",H25)))</formula>
    </cfRule>
    <cfRule type="containsText" dxfId="1377" priority="584" operator="containsText" text="Muy Alta">
      <formula>NOT(ISERROR(SEARCH("Muy Alta",H25)))</formula>
    </cfRule>
    <cfRule type="containsText" dxfId="1376" priority="589" operator="containsText" text="Muy Baja">
      <formula>NOT(ISERROR(SEARCH("Muy Baja",H25)))</formula>
    </cfRule>
    <cfRule type="containsText" dxfId="1375" priority="590" operator="containsText" text="Baja">
      <formula>NOT(ISERROR(SEARCH("Baja",H25)))</formula>
    </cfRule>
    <cfRule type="containsText" dxfId="1374" priority="591" operator="containsText" text="Media">
      <formula>NOT(ISERROR(SEARCH("Media",H25)))</formula>
    </cfRule>
    <cfRule type="containsText" dxfId="1373" priority="592" operator="containsText" text="Alta">
      <formula>NOT(ISERROR(SEARCH("Alta",H25)))</formula>
    </cfRule>
    <cfRule type="containsText" dxfId="1372" priority="594" operator="containsText" text="Muy Alta">
      <formula>NOT(ISERROR(SEARCH("Muy Alta",H25)))</formula>
    </cfRule>
  </conditionalFormatting>
  <conditionalFormatting sqref="I25:I29">
    <cfRule type="containsText" dxfId="1371" priority="585" operator="containsText" text="Catastrófico">
      <formula>NOT(ISERROR(SEARCH("Catastrófico",I25)))</formula>
    </cfRule>
    <cfRule type="containsText" dxfId="1370" priority="586" operator="containsText" text="Mayor">
      <formula>NOT(ISERROR(SEARCH("Mayor",I25)))</formula>
    </cfRule>
    <cfRule type="containsText" dxfId="1369" priority="587" operator="containsText" text="Menor">
      <formula>NOT(ISERROR(SEARCH("Menor",I25)))</formula>
    </cfRule>
    <cfRule type="containsText" dxfId="1368" priority="588" operator="containsText" text="Leve">
      <formula>NOT(ISERROR(SEARCH("Leve",I25)))</formula>
    </cfRule>
    <cfRule type="containsText" dxfId="1367" priority="593" operator="containsText" text="Moderado">
      <formula>NOT(ISERROR(SEARCH("Moderado",I25)))</formula>
    </cfRule>
  </conditionalFormatting>
  <conditionalFormatting sqref="K25:K29">
    <cfRule type="containsText" dxfId="1366" priority="580" operator="containsText" text="Media">
      <formula>NOT(ISERROR(SEARCH("Media",K25)))</formula>
    </cfRule>
  </conditionalFormatting>
  <conditionalFormatting sqref="L25:L29">
    <cfRule type="containsText" dxfId="1365" priority="579" operator="containsText" text="Moderado">
      <formula>NOT(ISERROR(SEARCH("Moderado",L25)))</formula>
    </cfRule>
  </conditionalFormatting>
  <conditionalFormatting sqref="J25:J29">
    <cfRule type="containsText" dxfId="1364" priority="578" operator="containsText" text="Moderado">
      <formula>NOT(ISERROR(SEARCH("Moderado",J25)))</formula>
    </cfRule>
  </conditionalFormatting>
  <conditionalFormatting sqref="J25:J29">
    <cfRule type="containsText" dxfId="1363" priority="576" operator="containsText" text="Bajo">
      <formula>NOT(ISERROR(SEARCH("Bajo",J25)))</formula>
    </cfRule>
    <cfRule type="containsText" dxfId="1362" priority="577" operator="containsText" text="Extremo">
      <formula>NOT(ISERROR(SEARCH("Extremo",J25)))</formula>
    </cfRule>
  </conditionalFormatting>
  <conditionalFormatting sqref="K25:K29">
    <cfRule type="containsText" dxfId="1361" priority="574" operator="containsText" text="Baja">
      <formula>NOT(ISERROR(SEARCH("Baja",K25)))</formula>
    </cfRule>
    <cfRule type="containsText" dxfId="1360" priority="575" operator="containsText" text="Muy Baja">
      <formula>NOT(ISERROR(SEARCH("Muy Baja",K25)))</formula>
    </cfRule>
  </conditionalFormatting>
  <conditionalFormatting sqref="K25:K29">
    <cfRule type="containsText" dxfId="1359" priority="572" operator="containsText" text="Muy Alta">
      <formula>NOT(ISERROR(SEARCH("Muy Alta",K25)))</formula>
    </cfRule>
    <cfRule type="containsText" dxfId="1358" priority="573" operator="containsText" text="Alta">
      <formula>NOT(ISERROR(SEARCH("Alta",K25)))</formula>
    </cfRule>
  </conditionalFormatting>
  <conditionalFormatting sqref="L25:L29">
    <cfRule type="containsText" dxfId="1357" priority="568" operator="containsText" text="Catastrófico">
      <formula>NOT(ISERROR(SEARCH("Catastrófico",L25)))</formula>
    </cfRule>
    <cfRule type="containsText" dxfId="1356" priority="569" operator="containsText" text="Mayor">
      <formula>NOT(ISERROR(SEARCH("Mayor",L25)))</formula>
    </cfRule>
    <cfRule type="containsText" dxfId="1355" priority="570" operator="containsText" text="Menor">
      <formula>NOT(ISERROR(SEARCH("Menor",L25)))</formula>
    </cfRule>
    <cfRule type="containsText" dxfId="1354" priority="571" operator="containsText" text="Leve">
      <formula>NOT(ISERROR(SEARCH("Leve",L25)))</formula>
    </cfRule>
  </conditionalFormatting>
  <conditionalFormatting sqref="K30:L30 K34:L34">
    <cfRule type="containsText" dxfId="1353" priority="562" operator="containsText" text="3- Moderado">
      <formula>NOT(ISERROR(SEARCH("3- Moderado",K30)))</formula>
    </cfRule>
    <cfRule type="containsText" dxfId="1352" priority="563" operator="containsText" text="6- Moderado">
      <formula>NOT(ISERROR(SEARCH("6- Moderado",K30)))</formula>
    </cfRule>
    <cfRule type="containsText" dxfId="1351" priority="564" operator="containsText" text="4- Moderado">
      <formula>NOT(ISERROR(SEARCH("4- Moderado",K30)))</formula>
    </cfRule>
    <cfRule type="containsText" dxfId="1350" priority="565" operator="containsText" text="3- Bajo">
      <formula>NOT(ISERROR(SEARCH("3- Bajo",K30)))</formula>
    </cfRule>
    <cfRule type="containsText" dxfId="1349" priority="566" operator="containsText" text="4- Bajo">
      <formula>NOT(ISERROR(SEARCH("4- Bajo",K30)))</formula>
    </cfRule>
    <cfRule type="containsText" dxfId="1348" priority="567" operator="containsText" text="1- Bajo">
      <formula>NOT(ISERROR(SEARCH("1- Bajo",K30)))</formula>
    </cfRule>
  </conditionalFormatting>
  <conditionalFormatting sqref="H30:I30 H34:I34">
    <cfRule type="containsText" dxfId="1347" priority="556" operator="containsText" text="3- Moderado">
      <formula>NOT(ISERROR(SEARCH("3- Moderado",H30)))</formula>
    </cfRule>
    <cfRule type="containsText" dxfId="1346" priority="557" operator="containsText" text="6- Moderado">
      <formula>NOT(ISERROR(SEARCH("6- Moderado",H30)))</formula>
    </cfRule>
    <cfRule type="containsText" dxfId="1345" priority="558" operator="containsText" text="4- Moderado">
      <formula>NOT(ISERROR(SEARCH("4- Moderado",H30)))</formula>
    </cfRule>
    <cfRule type="containsText" dxfId="1344" priority="559" operator="containsText" text="3- Bajo">
      <formula>NOT(ISERROR(SEARCH("3- Bajo",H30)))</formula>
    </cfRule>
    <cfRule type="containsText" dxfId="1343" priority="560" operator="containsText" text="4- Bajo">
      <formula>NOT(ISERROR(SEARCH("4- Bajo",H30)))</formula>
    </cfRule>
    <cfRule type="containsText" dxfId="1342" priority="561" operator="containsText" text="1- Bajo">
      <formula>NOT(ISERROR(SEARCH("1- Bajo",H30)))</formula>
    </cfRule>
  </conditionalFormatting>
  <conditionalFormatting sqref="A30 C30:E30 B34:E34 D31:D33">
    <cfRule type="containsText" dxfId="1341" priority="550" operator="containsText" text="3- Moderado">
      <formula>NOT(ISERROR(SEARCH("3- Moderado",A30)))</formula>
    </cfRule>
    <cfRule type="containsText" dxfId="1340" priority="551" operator="containsText" text="6- Moderado">
      <formula>NOT(ISERROR(SEARCH("6- Moderado",A30)))</formula>
    </cfRule>
    <cfRule type="containsText" dxfId="1339" priority="552" operator="containsText" text="4- Moderado">
      <formula>NOT(ISERROR(SEARCH("4- Moderado",A30)))</formula>
    </cfRule>
    <cfRule type="containsText" dxfId="1338" priority="553" operator="containsText" text="3- Bajo">
      <formula>NOT(ISERROR(SEARCH("3- Bajo",A30)))</formula>
    </cfRule>
    <cfRule type="containsText" dxfId="1337" priority="554" operator="containsText" text="4- Bajo">
      <formula>NOT(ISERROR(SEARCH("4- Bajo",A30)))</formula>
    </cfRule>
    <cfRule type="containsText" dxfId="1336" priority="555" operator="containsText" text="1- Bajo">
      <formula>NOT(ISERROR(SEARCH("1- Bajo",A30)))</formula>
    </cfRule>
  </conditionalFormatting>
  <conditionalFormatting sqref="F30:G30 F34:G34">
    <cfRule type="containsText" dxfId="1335" priority="544" operator="containsText" text="3- Moderado">
      <formula>NOT(ISERROR(SEARCH("3- Moderado",F30)))</formula>
    </cfRule>
    <cfRule type="containsText" dxfId="1334" priority="545" operator="containsText" text="6- Moderado">
      <formula>NOT(ISERROR(SEARCH("6- Moderado",F30)))</formula>
    </cfRule>
    <cfRule type="containsText" dxfId="1333" priority="546" operator="containsText" text="4- Moderado">
      <formula>NOT(ISERROR(SEARCH("4- Moderado",F30)))</formula>
    </cfRule>
    <cfRule type="containsText" dxfId="1332" priority="547" operator="containsText" text="3- Bajo">
      <formula>NOT(ISERROR(SEARCH("3- Bajo",F30)))</formula>
    </cfRule>
    <cfRule type="containsText" dxfId="1331" priority="548" operator="containsText" text="4- Bajo">
      <formula>NOT(ISERROR(SEARCH("4- Bajo",F30)))</formula>
    </cfRule>
    <cfRule type="containsText" dxfId="1330" priority="549" operator="containsText" text="1- Bajo">
      <formula>NOT(ISERROR(SEARCH("1- Bajo",F30)))</formula>
    </cfRule>
  </conditionalFormatting>
  <conditionalFormatting sqref="J30 J34">
    <cfRule type="containsText" dxfId="1329" priority="539" operator="containsText" text="Bajo">
      <formula>NOT(ISERROR(SEARCH("Bajo",J30)))</formula>
    </cfRule>
    <cfRule type="containsText" dxfId="1328" priority="540" operator="containsText" text="Moderado">
      <formula>NOT(ISERROR(SEARCH("Moderado",J30)))</formula>
    </cfRule>
    <cfRule type="containsText" dxfId="1327" priority="541" operator="containsText" text="Alto">
      <formula>NOT(ISERROR(SEARCH("Alto",J30)))</formula>
    </cfRule>
    <cfRule type="containsText" dxfId="1326" priority="542" operator="containsText" text="Extremo">
      <formula>NOT(ISERROR(SEARCH("Extremo",J30)))</formula>
    </cfRule>
    <cfRule type="colorScale" priority="543">
      <colorScale>
        <cfvo type="min"/>
        <cfvo type="max"/>
        <color rgb="FFFF7128"/>
        <color rgb="FFFFEF9C"/>
      </colorScale>
    </cfRule>
  </conditionalFormatting>
  <conditionalFormatting sqref="M34 M30">
    <cfRule type="containsText" dxfId="1325" priority="514" operator="containsText" text="Moderado">
      <formula>NOT(ISERROR(SEARCH("Moderado",M30)))</formula>
    </cfRule>
    <cfRule type="containsText" dxfId="1324" priority="534" operator="containsText" text="Bajo">
      <formula>NOT(ISERROR(SEARCH("Bajo",M30)))</formula>
    </cfRule>
    <cfRule type="containsText" dxfId="1323" priority="535" operator="containsText" text="Moderado">
      <formula>NOT(ISERROR(SEARCH("Moderado",M30)))</formula>
    </cfRule>
    <cfRule type="containsText" dxfId="1322" priority="536" operator="containsText" text="Alto">
      <formula>NOT(ISERROR(SEARCH("Alto",M30)))</formula>
    </cfRule>
    <cfRule type="containsText" dxfId="1321" priority="537" operator="containsText" text="Extremo">
      <formula>NOT(ISERROR(SEARCH("Extremo",M30)))</formula>
    </cfRule>
    <cfRule type="colorScale" priority="538">
      <colorScale>
        <cfvo type="min"/>
        <cfvo type="max"/>
        <color rgb="FFFF7128"/>
        <color rgb="FFFFEF9C"/>
      </colorScale>
    </cfRule>
  </conditionalFormatting>
  <conditionalFormatting sqref="N30 N34">
    <cfRule type="containsText" dxfId="1320" priority="528" operator="containsText" text="3- Moderado">
      <formula>NOT(ISERROR(SEARCH("3- Moderado",N30)))</formula>
    </cfRule>
    <cfRule type="containsText" dxfId="1319" priority="529" operator="containsText" text="6- Moderado">
      <formula>NOT(ISERROR(SEARCH("6- Moderado",N30)))</formula>
    </cfRule>
    <cfRule type="containsText" dxfId="1318" priority="530" operator="containsText" text="4- Moderado">
      <formula>NOT(ISERROR(SEARCH("4- Moderado",N30)))</formula>
    </cfRule>
    <cfRule type="containsText" dxfId="1317" priority="531" operator="containsText" text="3- Bajo">
      <formula>NOT(ISERROR(SEARCH("3- Bajo",N30)))</formula>
    </cfRule>
    <cfRule type="containsText" dxfId="1316" priority="532" operator="containsText" text="4- Bajo">
      <formula>NOT(ISERROR(SEARCH("4- Bajo",N30)))</formula>
    </cfRule>
    <cfRule type="containsText" dxfId="1315" priority="533" operator="containsText" text="1- Bajo">
      <formula>NOT(ISERROR(SEARCH("1- Bajo",N30)))</formula>
    </cfRule>
  </conditionalFormatting>
  <conditionalFormatting sqref="H30 H34">
    <cfRule type="containsText" dxfId="1314" priority="515" operator="containsText" text="Muy Alta">
      <formula>NOT(ISERROR(SEARCH("Muy Alta",H30)))</formula>
    </cfRule>
    <cfRule type="containsText" dxfId="1313" priority="516" operator="containsText" text="Alta">
      <formula>NOT(ISERROR(SEARCH("Alta",H30)))</formula>
    </cfRule>
    <cfRule type="containsText" dxfId="1312" priority="517" operator="containsText" text="Muy Alta">
      <formula>NOT(ISERROR(SEARCH("Muy Alta",H30)))</formula>
    </cfRule>
    <cfRule type="containsText" dxfId="1311" priority="522" operator="containsText" text="Muy Baja">
      <formula>NOT(ISERROR(SEARCH("Muy Baja",H30)))</formula>
    </cfRule>
    <cfRule type="containsText" dxfId="1310" priority="523" operator="containsText" text="Baja">
      <formula>NOT(ISERROR(SEARCH("Baja",H30)))</formula>
    </cfRule>
    <cfRule type="containsText" dxfId="1309" priority="524" operator="containsText" text="Media">
      <formula>NOT(ISERROR(SEARCH("Media",H30)))</formula>
    </cfRule>
    <cfRule type="containsText" dxfId="1308" priority="525" operator="containsText" text="Alta">
      <formula>NOT(ISERROR(SEARCH("Alta",H30)))</formula>
    </cfRule>
    <cfRule type="containsText" dxfId="1307" priority="527" operator="containsText" text="Muy Alta">
      <formula>NOT(ISERROR(SEARCH("Muy Alta",H30)))</formula>
    </cfRule>
  </conditionalFormatting>
  <conditionalFormatting sqref="I30 I34">
    <cfRule type="containsText" dxfId="1306" priority="518" operator="containsText" text="Catastrófico">
      <formula>NOT(ISERROR(SEARCH("Catastrófico",I30)))</formula>
    </cfRule>
    <cfRule type="containsText" dxfId="1305" priority="519" operator="containsText" text="Mayor">
      <formula>NOT(ISERROR(SEARCH("Mayor",I30)))</formula>
    </cfRule>
    <cfRule type="containsText" dxfId="1304" priority="520" operator="containsText" text="Menor">
      <formula>NOT(ISERROR(SEARCH("Menor",I30)))</formula>
    </cfRule>
    <cfRule type="containsText" dxfId="1303" priority="521" operator="containsText" text="Leve">
      <formula>NOT(ISERROR(SEARCH("Leve",I30)))</formula>
    </cfRule>
    <cfRule type="containsText" dxfId="1302" priority="526" operator="containsText" text="Moderado">
      <formula>NOT(ISERROR(SEARCH("Moderado",I30)))</formula>
    </cfRule>
  </conditionalFormatting>
  <conditionalFormatting sqref="K30 K34">
    <cfRule type="containsText" dxfId="1301" priority="513" operator="containsText" text="Media">
      <formula>NOT(ISERROR(SEARCH("Media",K30)))</formula>
    </cfRule>
  </conditionalFormatting>
  <conditionalFormatting sqref="L30 L34">
    <cfRule type="containsText" dxfId="1300" priority="512" operator="containsText" text="Moderado">
      <formula>NOT(ISERROR(SEARCH("Moderado",L30)))</formula>
    </cfRule>
  </conditionalFormatting>
  <conditionalFormatting sqref="J30 J34">
    <cfRule type="containsText" dxfId="1299" priority="511" operator="containsText" text="Moderado">
      <formula>NOT(ISERROR(SEARCH("Moderado",J30)))</formula>
    </cfRule>
  </conditionalFormatting>
  <conditionalFormatting sqref="J30 J34">
    <cfRule type="containsText" dxfId="1298" priority="509" operator="containsText" text="Bajo">
      <formula>NOT(ISERROR(SEARCH("Bajo",J30)))</formula>
    </cfRule>
    <cfRule type="containsText" dxfId="1297" priority="510" operator="containsText" text="Extremo">
      <formula>NOT(ISERROR(SEARCH("Extremo",J30)))</formula>
    </cfRule>
  </conditionalFormatting>
  <conditionalFormatting sqref="K30 K34">
    <cfRule type="containsText" dxfId="1296" priority="507" operator="containsText" text="Baja">
      <formula>NOT(ISERROR(SEARCH("Baja",K30)))</formula>
    </cfRule>
    <cfRule type="containsText" dxfId="1295" priority="508" operator="containsText" text="Muy Baja">
      <formula>NOT(ISERROR(SEARCH("Muy Baja",K30)))</formula>
    </cfRule>
  </conditionalFormatting>
  <conditionalFormatting sqref="K30 K34">
    <cfRule type="containsText" dxfId="1294" priority="505" operator="containsText" text="Muy Alta">
      <formula>NOT(ISERROR(SEARCH("Muy Alta",K30)))</formula>
    </cfRule>
    <cfRule type="containsText" dxfId="1293" priority="506" operator="containsText" text="Alta">
      <formula>NOT(ISERROR(SEARCH("Alta",K30)))</formula>
    </cfRule>
  </conditionalFormatting>
  <conditionalFormatting sqref="L30 L34">
    <cfRule type="containsText" dxfId="1292" priority="501" operator="containsText" text="Catastrófico">
      <formula>NOT(ISERROR(SEARCH("Catastrófico",L30)))</formula>
    </cfRule>
    <cfRule type="containsText" dxfId="1291" priority="502" operator="containsText" text="Mayor">
      <formula>NOT(ISERROR(SEARCH("Mayor",L30)))</formula>
    </cfRule>
    <cfRule type="containsText" dxfId="1290" priority="503" operator="containsText" text="Menor">
      <formula>NOT(ISERROR(SEARCH("Menor",L30)))</formula>
    </cfRule>
    <cfRule type="containsText" dxfId="1289" priority="504" operator="containsText" text="Leve">
      <formula>NOT(ISERROR(SEARCH("Leve",L30)))</formula>
    </cfRule>
  </conditionalFormatting>
  <conditionalFormatting sqref="K35:L35 K38:L38">
    <cfRule type="containsText" dxfId="1288" priority="495" operator="containsText" text="3- Moderado">
      <formula>NOT(ISERROR(SEARCH("3- Moderado",K35)))</formula>
    </cfRule>
    <cfRule type="containsText" dxfId="1287" priority="496" operator="containsText" text="6- Moderado">
      <formula>NOT(ISERROR(SEARCH("6- Moderado",K35)))</formula>
    </cfRule>
    <cfRule type="containsText" dxfId="1286" priority="497" operator="containsText" text="4- Moderado">
      <formula>NOT(ISERROR(SEARCH("4- Moderado",K35)))</formula>
    </cfRule>
    <cfRule type="containsText" dxfId="1285" priority="498" operator="containsText" text="3- Bajo">
      <formula>NOT(ISERROR(SEARCH("3- Bajo",K35)))</formula>
    </cfRule>
    <cfRule type="containsText" dxfId="1284" priority="499" operator="containsText" text="4- Bajo">
      <formula>NOT(ISERROR(SEARCH("4- Bajo",K35)))</formula>
    </cfRule>
    <cfRule type="containsText" dxfId="1283" priority="500" operator="containsText" text="1- Bajo">
      <formula>NOT(ISERROR(SEARCH("1- Bajo",K35)))</formula>
    </cfRule>
  </conditionalFormatting>
  <conditionalFormatting sqref="H35:I35 H38:I38">
    <cfRule type="containsText" dxfId="1282" priority="489" operator="containsText" text="3- Moderado">
      <formula>NOT(ISERROR(SEARCH("3- Moderado",H35)))</formula>
    </cfRule>
    <cfRule type="containsText" dxfId="1281" priority="490" operator="containsText" text="6- Moderado">
      <formula>NOT(ISERROR(SEARCH("6- Moderado",H35)))</formula>
    </cfRule>
    <cfRule type="containsText" dxfId="1280" priority="491" operator="containsText" text="4- Moderado">
      <formula>NOT(ISERROR(SEARCH("4- Moderado",H35)))</formula>
    </cfRule>
    <cfRule type="containsText" dxfId="1279" priority="492" operator="containsText" text="3- Bajo">
      <formula>NOT(ISERROR(SEARCH("3- Bajo",H35)))</formula>
    </cfRule>
    <cfRule type="containsText" dxfId="1278" priority="493" operator="containsText" text="4- Bajo">
      <formula>NOT(ISERROR(SEARCH("4- Bajo",H35)))</formula>
    </cfRule>
    <cfRule type="containsText" dxfId="1277" priority="494" operator="containsText" text="1- Bajo">
      <formula>NOT(ISERROR(SEARCH("1- Bajo",H35)))</formula>
    </cfRule>
  </conditionalFormatting>
  <conditionalFormatting sqref="N35">
    <cfRule type="containsText" dxfId="1276" priority="483" operator="containsText" text="3- Moderado">
      <formula>NOT(ISERROR(SEARCH("3- Moderado",N35)))</formula>
    </cfRule>
    <cfRule type="containsText" dxfId="1275" priority="484" operator="containsText" text="6- Moderado">
      <formula>NOT(ISERROR(SEARCH("6- Moderado",N35)))</formula>
    </cfRule>
    <cfRule type="containsText" dxfId="1274" priority="485" operator="containsText" text="4- Moderado">
      <formula>NOT(ISERROR(SEARCH("4- Moderado",N35)))</formula>
    </cfRule>
    <cfRule type="containsText" dxfId="1273" priority="486" operator="containsText" text="3- Bajo">
      <formula>NOT(ISERROR(SEARCH("3- Bajo",N35)))</formula>
    </cfRule>
    <cfRule type="containsText" dxfId="1272" priority="487" operator="containsText" text="4- Bajo">
      <formula>NOT(ISERROR(SEARCH("4- Bajo",N35)))</formula>
    </cfRule>
    <cfRule type="containsText" dxfId="1271" priority="488" operator="containsText" text="1- Bajo">
      <formula>NOT(ISERROR(SEARCH("1- Bajo",N35)))</formula>
    </cfRule>
  </conditionalFormatting>
  <conditionalFormatting sqref="H35 H38">
    <cfRule type="containsText" dxfId="1270" priority="470" operator="containsText" text="Muy Alta">
      <formula>NOT(ISERROR(SEARCH("Muy Alta",H35)))</formula>
    </cfRule>
    <cfRule type="containsText" dxfId="1269" priority="471" operator="containsText" text="Alta">
      <formula>NOT(ISERROR(SEARCH("Alta",H35)))</formula>
    </cfRule>
    <cfRule type="containsText" dxfId="1268" priority="472" operator="containsText" text="Muy Alta">
      <formula>NOT(ISERROR(SEARCH("Muy Alta",H35)))</formula>
    </cfRule>
    <cfRule type="containsText" dxfId="1267" priority="477" operator="containsText" text="Muy Baja">
      <formula>NOT(ISERROR(SEARCH("Muy Baja",H35)))</formula>
    </cfRule>
    <cfRule type="containsText" dxfId="1266" priority="478" operator="containsText" text="Baja">
      <formula>NOT(ISERROR(SEARCH("Baja",H35)))</formula>
    </cfRule>
    <cfRule type="containsText" dxfId="1265" priority="479" operator="containsText" text="Media">
      <formula>NOT(ISERROR(SEARCH("Media",H35)))</formula>
    </cfRule>
    <cfRule type="containsText" dxfId="1264" priority="480" operator="containsText" text="Alta">
      <formula>NOT(ISERROR(SEARCH("Alta",H35)))</formula>
    </cfRule>
    <cfRule type="containsText" dxfId="1263" priority="482" operator="containsText" text="Muy Alta">
      <formula>NOT(ISERROR(SEARCH("Muy Alta",H35)))</formula>
    </cfRule>
  </conditionalFormatting>
  <conditionalFormatting sqref="I35 I38">
    <cfRule type="containsText" dxfId="1262" priority="473" operator="containsText" text="Catastrófico">
      <formula>NOT(ISERROR(SEARCH("Catastrófico",I35)))</formula>
    </cfRule>
    <cfRule type="containsText" dxfId="1261" priority="474" operator="containsText" text="Mayor">
      <formula>NOT(ISERROR(SEARCH("Mayor",I35)))</formula>
    </cfRule>
    <cfRule type="containsText" dxfId="1260" priority="475" operator="containsText" text="Menor">
      <formula>NOT(ISERROR(SEARCH("Menor",I35)))</formula>
    </cfRule>
    <cfRule type="containsText" dxfId="1259" priority="476" operator="containsText" text="Leve">
      <formula>NOT(ISERROR(SEARCH("Leve",I35)))</formula>
    </cfRule>
    <cfRule type="containsText" dxfId="1258" priority="481" operator="containsText" text="Moderado">
      <formula>NOT(ISERROR(SEARCH("Moderado",I35)))</formula>
    </cfRule>
  </conditionalFormatting>
  <conditionalFormatting sqref="K35 K38">
    <cfRule type="containsText" dxfId="1257" priority="469" operator="containsText" text="Media">
      <formula>NOT(ISERROR(SEARCH("Media",K35)))</formula>
    </cfRule>
  </conditionalFormatting>
  <conditionalFormatting sqref="L35 L38">
    <cfRule type="containsText" dxfId="1256" priority="468" operator="containsText" text="Moderado">
      <formula>NOT(ISERROR(SEARCH("Moderado",L35)))</formula>
    </cfRule>
  </conditionalFormatting>
  <conditionalFormatting sqref="J35 J38">
    <cfRule type="containsText" dxfId="1255" priority="467" operator="containsText" text="Moderado">
      <formula>NOT(ISERROR(SEARCH("Moderado",J35)))</formula>
    </cfRule>
  </conditionalFormatting>
  <conditionalFormatting sqref="J35 J38">
    <cfRule type="containsText" dxfId="1254" priority="465" operator="containsText" text="Bajo">
      <formula>NOT(ISERROR(SEARCH("Bajo",J35)))</formula>
    </cfRule>
    <cfRule type="containsText" dxfId="1253" priority="466" operator="containsText" text="Extremo">
      <formula>NOT(ISERROR(SEARCH("Extremo",J35)))</formula>
    </cfRule>
  </conditionalFormatting>
  <conditionalFormatting sqref="K35 K38">
    <cfRule type="containsText" dxfId="1252" priority="463" operator="containsText" text="Baja">
      <formula>NOT(ISERROR(SEARCH("Baja",K35)))</formula>
    </cfRule>
    <cfRule type="containsText" dxfId="1251" priority="464" operator="containsText" text="Muy Baja">
      <formula>NOT(ISERROR(SEARCH("Muy Baja",K35)))</formula>
    </cfRule>
  </conditionalFormatting>
  <conditionalFormatting sqref="K35 K38">
    <cfRule type="containsText" dxfId="1250" priority="461" operator="containsText" text="Muy Alta">
      <formula>NOT(ISERROR(SEARCH("Muy Alta",K35)))</formula>
    </cfRule>
    <cfRule type="containsText" dxfId="1249" priority="462" operator="containsText" text="Alta">
      <formula>NOT(ISERROR(SEARCH("Alta",K35)))</formula>
    </cfRule>
  </conditionalFormatting>
  <conditionalFormatting sqref="L35 L38">
    <cfRule type="containsText" dxfId="1248" priority="457" operator="containsText" text="Catastrófico">
      <formula>NOT(ISERROR(SEARCH("Catastrófico",L35)))</formula>
    </cfRule>
    <cfRule type="containsText" dxfId="1247" priority="458" operator="containsText" text="Mayor">
      <formula>NOT(ISERROR(SEARCH("Mayor",L35)))</formula>
    </cfRule>
    <cfRule type="containsText" dxfId="1246" priority="459" operator="containsText" text="Menor">
      <formula>NOT(ISERROR(SEARCH("Menor",L35)))</formula>
    </cfRule>
    <cfRule type="containsText" dxfId="1245" priority="460" operator="containsText" text="Leve">
      <formula>NOT(ISERROR(SEARCH("Leve",L35)))</formula>
    </cfRule>
  </conditionalFormatting>
  <conditionalFormatting sqref="K39:L39">
    <cfRule type="containsText" dxfId="1244" priority="451" operator="containsText" text="3- Moderado">
      <formula>NOT(ISERROR(SEARCH("3- Moderado",K39)))</formula>
    </cfRule>
    <cfRule type="containsText" dxfId="1243" priority="452" operator="containsText" text="6- Moderado">
      <formula>NOT(ISERROR(SEARCH("6- Moderado",K39)))</formula>
    </cfRule>
    <cfRule type="containsText" dxfId="1242" priority="453" operator="containsText" text="4- Moderado">
      <formula>NOT(ISERROR(SEARCH("4- Moderado",K39)))</formula>
    </cfRule>
    <cfRule type="containsText" dxfId="1241" priority="454" operator="containsText" text="3- Bajo">
      <formula>NOT(ISERROR(SEARCH("3- Bajo",K39)))</formula>
    </cfRule>
    <cfRule type="containsText" dxfId="1240" priority="455" operator="containsText" text="4- Bajo">
      <formula>NOT(ISERROR(SEARCH("4- Bajo",K39)))</formula>
    </cfRule>
    <cfRule type="containsText" dxfId="1239" priority="456" operator="containsText" text="1- Bajo">
      <formula>NOT(ISERROR(SEARCH("1- Bajo",K39)))</formula>
    </cfRule>
  </conditionalFormatting>
  <conditionalFormatting sqref="H39:I39">
    <cfRule type="containsText" dxfId="1238" priority="445" operator="containsText" text="3- Moderado">
      <formula>NOT(ISERROR(SEARCH("3- Moderado",H39)))</formula>
    </cfRule>
    <cfRule type="containsText" dxfId="1237" priority="446" operator="containsText" text="6- Moderado">
      <formula>NOT(ISERROR(SEARCH("6- Moderado",H39)))</formula>
    </cfRule>
    <cfRule type="containsText" dxfId="1236" priority="447" operator="containsText" text="4- Moderado">
      <formula>NOT(ISERROR(SEARCH("4- Moderado",H39)))</formula>
    </cfRule>
    <cfRule type="containsText" dxfId="1235" priority="448" operator="containsText" text="3- Bajo">
      <formula>NOT(ISERROR(SEARCH("3- Bajo",H39)))</formula>
    </cfRule>
    <cfRule type="containsText" dxfId="1234" priority="449" operator="containsText" text="4- Bajo">
      <formula>NOT(ISERROR(SEARCH("4- Bajo",H39)))</formula>
    </cfRule>
    <cfRule type="containsText" dxfId="1233" priority="450" operator="containsText" text="1- Bajo">
      <formula>NOT(ISERROR(SEARCH("1- Bajo",H39)))</formula>
    </cfRule>
  </conditionalFormatting>
  <conditionalFormatting sqref="C39:E39">
    <cfRule type="containsText" dxfId="1232" priority="439" operator="containsText" text="3- Moderado">
      <formula>NOT(ISERROR(SEARCH("3- Moderado",C39)))</formula>
    </cfRule>
    <cfRule type="containsText" dxfId="1231" priority="440" operator="containsText" text="6- Moderado">
      <formula>NOT(ISERROR(SEARCH("6- Moderado",C39)))</formula>
    </cfRule>
    <cfRule type="containsText" dxfId="1230" priority="441" operator="containsText" text="4- Moderado">
      <formula>NOT(ISERROR(SEARCH("4- Moderado",C39)))</formula>
    </cfRule>
    <cfRule type="containsText" dxfId="1229" priority="442" operator="containsText" text="3- Bajo">
      <formula>NOT(ISERROR(SEARCH("3- Bajo",C39)))</formula>
    </cfRule>
    <cfRule type="containsText" dxfId="1228" priority="443" operator="containsText" text="4- Bajo">
      <formula>NOT(ISERROR(SEARCH("4- Bajo",C39)))</formula>
    </cfRule>
    <cfRule type="containsText" dxfId="1227" priority="444" operator="containsText" text="1- Bajo">
      <formula>NOT(ISERROR(SEARCH("1- Bajo",C39)))</formula>
    </cfRule>
  </conditionalFormatting>
  <conditionalFormatting sqref="F39:G39">
    <cfRule type="containsText" dxfId="1226" priority="433" operator="containsText" text="3- Moderado">
      <formula>NOT(ISERROR(SEARCH("3- Moderado",F39)))</formula>
    </cfRule>
    <cfRule type="containsText" dxfId="1225" priority="434" operator="containsText" text="6- Moderado">
      <formula>NOT(ISERROR(SEARCH("6- Moderado",F39)))</formula>
    </cfRule>
    <cfRule type="containsText" dxfId="1224" priority="435" operator="containsText" text="4- Moderado">
      <formula>NOT(ISERROR(SEARCH("4- Moderado",F39)))</formula>
    </cfRule>
    <cfRule type="containsText" dxfId="1223" priority="436" operator="containsText" text="3- Bajo">
      <formula>NOT(ISERROR(SEARCH("3- Bajo",F39)))</formula>
    </cfRule>
    <cfRule type="containsText" dxfId="1222" priority="437" operator="containsText" text="4- Bajo">
      <formula>NOT(ISERROR(SEARCH("4- Bajo",F39)))</formula>
    </cfRule>
    <cfRule type="containsText" dxfId="1221" priority="438" operator="containsText" text="1- Bajo">
      <formula>NOT(ISERROR(SEARCH("1- Bajo",F39)))</formula>
    </cfRule>
  </conditionalFormatting>
  <conditionalFormatting sqref="J39:J43">
    <cfRule type="containsText" dxfId="1220" priority="428" operator="containsText" text="Bajo">
      <formula>NOT(ISERROR(SEARCH("Bajo",J39)))</formula>
    </cfRule>
    <cfRule type="containsText" dxfId="1219" priority="429" operator="containsText" text="Moderado">
      <formula>NOT(ISERROR(SEARCH("Moderado",J39)))</formula>
    </cfRule>
    <cfRule type="containsText" dxfId="1218" priority="430" operator="containsText" text="Alto">
      <formula>NOT(ISERROR(SEARCH("Alto",J39)))</formula>
    </cfRule>
    <cfRule type="containsText" dxfId="1217" priority="431" operator="containsText" text="Extremo">
      <formula>NOT(ISERROR(SEARCH("Extremo",J39)))</formula>
    </cfRule>
    <cfRule type="colorScale" priority="432">
      <colorScale>
        <cfvo type="min"/>
        <cfvo type="max"/>
        <color rgb="FFFF7128"/>
        <color rgb="FFFFEF9C"/>
      </colorScale>
    </cfRule>
  </conditionalFormatting>
  <conditionalFormatting sqref="M39:M43">
    <cfRule type="containsText" dxfId="1216" priority="403" operator="containsText" text="Moderado">
      <formula>NOT(ISERROR(SEARCH("Moderado",M39)))</formula>
    </cfRule>
    <cfRule type="containsText" dxfId="1215" priority="423" operator="containsText" text="Bajo">
      <formula>NOT(ISERROR(SEARCH("Bajo",M39)))</formula>
    </cfRule>
    <cfRule type="containsText" dxfId="1214" priority="424" operator="containsText" text="Moderado">
      <formula>NOT(ISERROR(SEARCH("Moderado",M39)))</formula>
    </cfRule>
    <cfRule type="containsText" dxfId="1213" priority="425" operator="containsText" text="Alto">
      <formula>NOT(ISERROR(SEARCH("Alto",M39)))</formula>
    </cfRule>
    <cfRule type="containsText" dxfId="1212" priority="426" operator="containsText" text="Extremo">
      <formula>NOT(ISERROR(SEARCH("Extremo",M39)))</formula>
    </cfRule>
    <cfRule type="colorScale" priority="427">
      <colorScale>
        <cfvo type="min"/>
        <cfvo type="max"/>
        <color rgb="FFFF7128"/>
        <color rgb="FFFFEF9C"/>
      </colorScale>
    </cfRule>
  </conditionalFormatting>
  <conditionalFormatting sqref="N39">
    <cfRule type="containsText" dxfId="1211" priority="417" operator="containsText" text="3- Moderado">
      <formula>NOT(ISERROR(SEARCH("3- Moderado",N39)))</formula>
    </cfRule>
    <cfRule type="containsText" dxfId="1210" priority="418" operator="containsText" text="6- Moderado">
      <formula>NOT(ISERROR(SEARCH("6- Moderado",N39)))</formula>
    </cfRule>
    <cfRule type="containsText" dxfId="1209" priority="419" operator="containsText" text="4- Moderado">
      <formula>NOT(ISERROR(SEARCH("4- Moderado",N39)))</formula>
    </cfRule>
    <cfRule type="containsText" dxfId="1208" priority="420" operator="containsText" text="3- Bajo">
      <formula>NOT(ISERROR(SEARCH("3- Bajo",N39)))</formula>
    </cfRule>
    <cfRule type="containsText" dxfId="1207" priority="421" operator="containsText" text="4- Bajo">
      <formula>NOT(ISERROR(SEARCH("4- Bajo",N39)))</formula>
    </cfRule>
    <cfRule type="containsText" dxfId="1206" priority="422" operator="containsText" text="1- Bajo">
      <formula>NOT(ISERROR(SEARCH("1- Bajo",N39)))</formula>
    </cfRule>
  </conditionalFormatting>
  <conditionalFormatting sqref="H39:H43">
    <cfRule type="containsText" dxfId="1205" priority="404" operator="containsText" text="Muy Alta">
      <formula>NOT(ISERROR(SEARCH("Muy Alta",H39)))</formula>
    </cfRule>
    <cfRule type="containsText" dxfId="1204" priority="405" operator="containsText" text="Alta">
      <formula>NOT(ISERROR(SEARCH("Alta",H39)))</formula>
    </cfRule>
    <cfRule type="containsText" dxfId="1203" priority="406" operator="containsText" text="Muy Alta">
      <formula>NOT(ISERROR(SEARCH("Muy Alta",H39)))</formula>
    </cfRule>
    <cfRule type="containsText" dxfId="1202" priority="411" operator="containsText" text="Muy Baja">
      <formula>NOT(ISERROR(SEARCH("Muy Baja",H39)))</formula>
    </cfRule>
    <cfRule type="containsText" dxfId="1201" priority="412" operator="containsText" text="Baja">
      <formula>NOT(ISERROR(SEARCH("Baja",H39)))</formula>
    </cfRule>
    <cfRule type="containsText" dxfId="1200" priority="413" operator="containsText" text="Media">
      <formula>NOT(ISERROR(SEARCH("Media",H39)))</formula>
    </cfRule>
    <cfRule type="containsText" dxfId="1199" priority="414" operator="containsText" text="Alta">
      <formula>NOT(ISERROR(SEARCH("Alta",H39)))</formula>
    </cfRule>
    <cfRule type="containsText" dxfId="1198" priority="416" operator="containsText" text="Muy Alta">
      <formula>NOT(ISERROR(SEARCH("Muy Alta",H39)))</formula>
    </cfRule>
  </conditionalFormatting>
  <conditionalFormatting sqref="I39:I43">
    <cfRule type="containsText" dxfId="1197" priority="407" operator="containsText" text="Catastrófico">
      <formula>NOT(ISERROR(SEARCH("Catastrófico",I39)))</formula>
    </cfRule>
    <cfRule type="containsText" dxfId="1196" priority="408" operator="containsText" text="Mayor">
      <formula>NOT(ISERROR(SEARCH("Mayor",I39)))</formula>
    </cfRule>
    <cfRule type="containsText" dxfId="1195" priority="409" operator="containsText" text="Menor">
      <formula>NOT(ISERROR(SEARCH("Menor",I39)))</formula>
    </cfRule>
    <cfRule type="containsText" dxfId="1194" priority="410" operator="containsText" text="Leve">
      <formula>NOT(ISERROR(SEARCH("Leve",I39)))</formula>
    </cfRule>
    <cfRule type="containsText" dxfId="1193" priority="415" operator="containsText" text="Moderado">
      <formula>NOT(ISERROR(SEARCH("Moderado",I39)))</formula>
    </cfRule>
  </conditionalFormatting>
  <conditionalFormatting sqref="K39:K43">
    <cfRule type="containsText" dxfId="1192" priority="402" operator="containsText" text="Media">
      <formula>NOT(ISERROR(SEARCH("Media",K39)))</formula>
    </cfRule>
  </conditionalFormatting>
  <conditionalFormatting sqref="L39:L43">
    <cfRule type="containsText" dxfId="1191" priority="401" operator="containsText" text="Moderado">
      <formula>NOT(ISERROR(SEARCH("Moderado",L39)))</formula>
    </cfRule>
  </conditionalFormatting>
  <conditionalFormatting sqref="J39:J43">
    <cfRule type="containsText" dxfId="1190" priority="400" operator="containsText" text="Moderado">
      <formula>NOT(ISERROR(SEARCH("Moderado",J39)))</formula>
    </cfRule>
  </conditionalFormatting>
  <conditionalFormatting sqref="J39:J43">
    <cfRule type="containsText" dxfId="1189" priority="398" operator="containsText" text="Bajo">
      <formula>NOT(ISERROR(SEARCH("Bajo",J39)))</formula>
    </cfRule>
    <cfRule type="containsText" dxfId="1188" priority="399" operator="containsText" text="Extremo">
      <formula>NOT(ISERROR(SEARCH("Extremo",J39)))</formula>
    </cfRule>
  </conditionalFormatting>
  <conditionalFormatting sqref="K39:K43">
    <cfRule type="containsText" dxfId="1187" priority="396" operator="containsText" text="Baja">
      <formula>NOT(ISERROR(SEARCH("Baja",K39)))</formula>
    </cfRule>
    <cfRule type="containsText" dxfId="1186" priority="397" operator="containsText" text="Muy Baja">
      <formula>NOT(ISERROR(SEARCH("Muy Baja",K39)))</formula>
    </cfRule>
  </conditionalFormatting>
  <conditionalFormatting sqref="K39:K43">
    <cfRule type="containsText" dxfId="1185" priority="394" operator="containsText" text="Muy Alta">
      <formula>NOT(ISERROR(SEARCH("Muy Alta",K39)))</formula>
    </cfRule>
    <cfRule type="containsText" dxfId="1184" priority="395" operator="containsText" text="Alta">
      <formula>NOT(ISERROR(SEARCH("Alta",K39)))</formula>
    </cfRule>
  </conditionalFormatting>
  <conditionalFormatting sqref="L39:L43">
    <cfRule type="containsText" dxfId="1183" priority="390" operator="containsText" text="Catastrófico">
      <formula>NOT(ISERROR(SEARCH("Catastrófico",L39)))</formula>
    </cfRule>
    <cfRule type="containsText" dxfId="1182" priority="391" operator="containsText" text="Mayor">
      <formula>NOT(ISERROR(SEARCH("Mayor",L39)))</formula>
    </cfRule>
    <cfRule type="containsText" dxfId="1181" priority="392" operator="containsText" text="Menor">
      <formula>NOT(ISERROR(SEARCH("Menor",L39)))</formula>
    </cfRule>
    <cfRule type="containsText" dxfId="1180" priority="393" operator="containsText" text="Leve">
      <formula>NOT(ISERROR(SEARCH("Leve",L39)))</formula>
    </cfRule>
  </conditionalFormatting>
  <conditionalFormatting sqref="K44:L44">
    <cfRule type="containsText" dxfId="1179" priority="384" operator="containsText" text="3- Moderado">
      <formula>NOT(ISERROR(SEARCH("3- Moderado",K44)))</formula>
    </cfRule>
    <cfRule type="containsText" dxfId="1178" priority="385" operator="containsText" text="6- Moderado">
      <formula>NOT(ISERROR(SEARCH("6- Moderado",K44)))</formula>
    </cfRule>
    <cfRule type="containsText" dxfId="1177" priority="386" operator="containsText" text="4- Moderado">
      <formula>NOT(ISERROR(SEARCH("4- Moderado",K44)))</formula>
    </cfRule>
    <cfRule type="containsText" dxfId="1176" priority="387" operator="containsText" text="3- Bajo">
      <formula>NOT(ISERROR(SEARCH("3- Bajo",K44)))</formula>
    </cfRule>
    <cfRule type="containsText" dxfId="1175" priority="388" operator="containsText" text="4- Bajo">
      <formula>NOT(ISERROR(SEARCH("4- Bajo",K44)))</formula>
    </cfRule>
    <cfRule type="containsText" dxfId="1174" priority="389" operator="containsText" text="1- Bajo">
      <formula>NOT(ISERROR(SEARCH("1- Bajo",K44)))</formula>
    </cfRule>
  </conditionalFormatting>
  <conditionalFormatting sqref="H44:I44">
    <cfRule type="containsText" dxfId="1173" priority="378" operator="containsText" text="3- Moderado">
      <formula>NOT(ISERROR(SEARCH("3- Moderado",H44)))</formula>
    </cfRule>
    <cfRule type="containsText" dxfId="1172" priority="379" operator="containsText" text="6- Moderado">
      <formula>NOT(ISERROR(SEARCH("6- Moderado",H44)))</formula>
    </cfRule>
    <cfRule type="containsText" dxfId="1171" priority="380" operator="containsText" text="4- Moderado">
      <formula>NOT(ISERROR(SEARCH("4- Moderado",H44)))</formula>
    </cfRule>
    <cfRule type="containsText" dxfId="1170" priority="381" operator="containsText" text="3- Bajo">
      <formula>NOT(ISERROR(SEARCH("3- Bajo",H44)))</formula>
    </cfRule>
    <cfRule type="containsText" dxfId="1169" priority="382" operator="containsText" text="4- Bajo">
      <formula>NOT(ISERROR(SEARCH("4- Bajo",H44)))</formula>
    </cfRule>
    <cfRule type="containsText" dxfId="1168" priority="383" operator="containsText" text="1- Bajo">
      <formula>NOT(ISERROR(SEARCH("1- Bajo",H44)))</formula>
    </cfRule>
  </conditionalFormatting>
  <conditionalFormatting sqref="C44:E44">
    <cfRule type="containsText" dxfId="1167" priority="372" operator="containsText" text="3- Moderado">
      <formula>NOT(ISERROR(SEARCH("3- Moderado",C44)))</formula>
    </cfRule>
    <cfRule type="containsText" dxfId="1166" priority="373" operator="containsText" text="6- Moderado">
      <formula>NOT(ISERROR(SEARCH("6- Moderado",C44)))</formula>
    </cfRule>
    <cfRule type="containsText" dxfId="1165" priority="374" operator="containsText" text="4- Moderado">
      <formula>NOT(ISERROR(SEARCH("4- Moderado",C44)))</formula>
    </cfRule>
    <cfRule type="containsText" dxfId="1164" priority="375" operator="containsText" text="3- Bajo">
      <formula>NOT(ISERROR(SEARCH("3- Bajo",C44)))</formula>
    </cfRule>
    <cfRule type="containsText" dxfId="1163" priority="376" operator="containsText" text="4- Bajo">
      <formula>NOT(ISERROR(SEARCH("4- Bajo",C44)))</formula>
    </cfRule>
    <cfRule type="containsText" dxfId="1162" priority="377" operator="containsText" text="1- Bajo">
      <formula>NOT(ISERROR(SEARCH("1- Bajo",C44)))</formula>
    </cfRule>
  </conditionalFormatting>
  <conditionalFormatting sqref="F44:G44">
    <cfRule type="containsText" dxfId="1161" priority="366" operator="containsText" text="3- Moderado">
      <formula>NOT(ISERROR(SEARCH("3- Moderado",F44)))</formula>
    </cfRule>
    <cfRule type="containsText" dxfId="1160" priority="367" operator="containsText" text="6- Moderado">
      <formula>NOT(ISERROR(SEARCH("6- Moderado",F44)))</formula>
    </cfRule>
    <cfRule type="containsText" dxfId="1159" priority="368" operator="containsText" text="4- Moderado">
      <formula>NOT(ISERROR(SEARCH("4- Moderado",F44)))</formula>
    </cfRule>
    <cfRule type="containsText" dxfId="1158" priority="369" operator="containsText" text="3- Bajo">
      <formula>NOT(ISERROR(SEARCH("3- Bajo",F44)))</formula>
    </cfRule>
    <cfRule type="containsText" dxfId="1157" priority="370" operator="containsText" text="4- Bajo">
      <formula>NOT(ISERROR(SEARCH("4- Bajo",F44)))</formula>
    </cfRule>
    <cfRule type="containsText" dxfId="1156" priority="371" operator="containsText" text="1- Bajo">
      <formula>NOT(ISERROR(SEARCH("1- Bajo",F44)))</formula>
    </cfRule>
  </conditionalFormatting>
  <conditionalFormatting sqref="J44:J48">
    <cfRule type="containsText" dxfId="1155" priority="361" operator="containsText" text="Bajo">
      <formula>NOT(ISERROR(SEARCH("Bajo",J44)))</formula>
    </cfRule>
    <cfRule type="containsText" dxfId="1154" priority="362" operator="containsText" text="Moderado">
      <formula>NOT(ISERROR(SEARCH("Moderado",J44)))</formula>
    </cfRule>
    <cfRule type="containsText" dxfId="1153" priority="363" operator="containsText" text="Alto">
      <formula>NOT(ISERROR(SEARCH("Alto",J44)))</formula>
    </cfRule>
    <cfRule type="containsText" dxfId="1152" priority="364" operator="containsText" text="Extremo">
      <formula>NOT(ISERROR(SEARCH("Extremo",J44)))</formula>
    </cfRule>
    <cfRule type="colorScale" priority="365">
      <colorScale>
        <cfvo type="min"/>
        <cfvo type="max"/>
        <color rgb="FFFF7128"/>
        <color rgb="FFFFEF9C"/>
      </colorScale>
    </cfRule>
  </conditionalFormatting>
  <conditionalFormatting sqref="M44:M48">
    <cfRule type="containsText" dxfId="1151" priority="336" operator="containsText" text="Moderado">
      <formula>NOT(ISERROR(SEARCH("Moderado",M44)))</formula>
    </cfRule>
    <cfRule type="containsText" dxfId="1150" priority="356" operator="containsText" text="Bajo">
      <formula>NOT(ISERROR(SEARCH("Bajo",M44)))</formula>
    </cfRule>
    <cfRule type="containsText" dxfId="1149" priority="357" operator="containsText" text="Moderado">
      <formula>NOT(ISERROR(SEARCH("Moderado",M44)))</formula>
    </cfRule>
    <cfRule type="containsText" dxfId="1148" priority="358" operator="containsText" text="Alto">
      <formula>NOT(ISERROR(SEARCH("Alto",M44)))</formula>
    </cfRule>
    <cfRule type="containsText" dxfId="1147" priority="359" operator="containsText" text="Extremo">
      <formula>NOT(ISERROR(SEARCH("Extremo",M44)))</formula>
    </cfRule>
    <cfRule type="colorScale" priority="360">
      <colorScale>
        <cfvo type="min"/>
        <cfvo type="max"/>
        <color rgb="FFFF7128"/>
        <color rgb="FFFFEF9C"/>
      </colorScale>
    </cfRule>
  </conditionalFormatting>
  <conditionalFormatting sqref="N44">
    <cfRule type="containsText" dxfId="1146" priority="350" operator="containsText" text="3- Moderado">
      <formula>NOT(ISERROR(SEARCH("3- Moderado",N44)))</formula>
    </cfRule>
    <cfRule type="containsText" dxfId="1145" priority="351" operator="containsText" text="6- Moderado">
      <formula>NOT(ISERROR(SEARCH("6- Moderado",N44)))</formula>
    </cfRule>
    <cfRule type="containsText" dxfId="1144" priority="352" operator="containsText" text="4- Moderado">
      <formula>NOT(ISERROR(SEARCH("4- Moderado",N44)))</formula>
    </cfRule>
    <cfRule type="containsText" dxfId="1143" priority="353" operator="containsText" text="3- Bajo">
      <formula>NOT(ISERROR(SEARCH("3- Bajo",N44)))</formula>
    </cfRule>
    <cfRule type="containsText" dxfId="1142" priority="354" operator="containsText" text="4- Bajo">
      <formula>NOT(ISERROR(SEARCH("4- Bajo",N44)))</formula>
    </cfRule>
    <cfRule type="containsText" dxfId="1141" priority="355" operator="containsText" text="1- Bajo">
      <formula>NOT(ISERROR(SEARCH("1- Bajo",N44)))</formula>
    </cfRule>
  </conditionalFormatting>
  <conditionalFormatting sqref="H44:H48">
    <cfRule type="containsText" dxfId="1140" priority="337" operator="containsText" text="Muy Alta">
      <formula>NOT(ISERROR(SEARCH("Muy Alta",H44)))</formula>
    </cfRule>
    <cfRule type="containsText" dxfId="1139" priority="338" operator="containsText" text="Alta">
      <formula>NOT(ISERROR(SEARCH("Alta",H44)))</formula>
    </cfRule>
    <cfRule type="containsText" dxfId="1138" priority="339" operator="containsText" text="Muy Alta">
      <formula>NOT(ISERROR(SEARCH("Muy Alta",H44)))</formula>
    </cfRule>
    <cfRule type="containsText" dxfId="1137" priority="344" operator="containsText" text="Muy Baja">
      <formula>NOT(ISERROR(SEARCH("Muy Baja",H44)))</formula>
    </cfRule>
    <cfRule type="containsText" dxfId="1136" priority="345" operator="containsText" text="Baja">
      <formula>NOT(ISERROR(SEARCH("Baja",H44)))</formula>
    </cfRule>
    <cfRule type="containsText" dxfId="1135" priority="346" operator="containsText" text="Media">
      <formula>NOT(ISERROR(SEARCH("Media",H44)))</formula>
    </cfRule>
    <cfRule type="containsText" dxfId="1134" priority="347" operator="containsText" text="Alta">
      <formula>NOT(ISERROR(SEARCH("Alta",H44)))</formula>
    </cfRule>
    <cfRule type="containsText" dxfId="1133" priority="349" operator="containsText" text="Muy Alta">
      <formula>NOT(ISERROR(SEARCH("Muy Alta",H44)))</formula>
    </cfRule>
  </conditionalFormatting>
  <conditionalFormatting sqref="I44:I48">
    <cfRule type="containsText" dxfId="1132" priority="340" operator="containsText" text="Catastrófico">
      <formula>NOT(ISERROR(SEARCH("Catastrófico",I44)))</formula>
    </cfRule>
    <cfRule type="containsText" dxfId="1131" priority="341" operator="containsText" text="Mayor">
      <formula>NOT(ISERROR(SEARCH("Mayor",I44)))</formula>
    </cfRule>
    <cfRule type="containsText" dxfId="1130" priority="342" operator="containsText" text="Menor">
      <formula>NOT(ISERROR(SEARCH("Menor",I44)))</formula>
    </cfRule>
    <cfRule type="containsText" dxfId="1129" priority="343" operator="containsText" text="Leve">
      <formula>NOT(ISERROR(SEARCH("Leve",I44)))</formula>
    </cfRule>
    <cfRule type="containsText" dxfId="1128" priority="348" operator="containsText" text="Moderado">
      <formula>NOT(ISERROR(SEARCH("Moderado",I44)))</formula>
    </cfRule>
  </conditionalFormatting>
  <conditionalFormatting sqref="K44:K48">
    <cfRule type="containsText" dxfId="1127" priority="335" operator="containsText" text="Media">
      <formula>NOT(ISERROR(SEARCH("Media",K44)))</formula>
    </cfRule>
  </conditionalFormatting>
  <conditionalFormatting sqref="L44:L48">
    <cfRule type="containsText" dxfId="1126" priority="334" operator="containsText" text="Moderado">
      <formula>NOT(ISERROR(SEARCH("Moderado",L44)))</formula>
    </cfRule>
  </conditionalFormatting>
  <conditionalFormatting sqref="J44:J48">
    <cfRule type="containsText" dxfId="1125" priority="333" operator="containsText" text="Moderado">
      <formula>NOT(ISERROR(SEARCH("Moderado",J44)))</formula>
    </cfRule>
  </conditionalFormatting>
  <conditionalFormatting sqref="J44:J48">
    <cfRule type="containsText" dxfId="1124" priority="331" operator="containsText" text="Bajo">
      <formula>NOT(ISERROR(SEARCH("Bajo",J44)))</formula>
    </cfRule>
    <cfRule type="containsText" dxfId="1123" priority="332" operator="containsText" text="Extremo">
      <formula>NOT(ISERROR(SEARCH("Extremo",J44)))</formula>
    </cfRule>
  </conditionalFormatting>
  <conditionalFormatting sqref="K44:K48">
    <cfRule type="containsText" dxfId="1122" priority="329" operator="containsText" text="Baja">
      <formula>NOT(ISERROR(SEARCH("Baja",K44)))</formula>
    </cfRule>
    <cfRule type="containsText" dxfId="1121" priority="330" operator="containsText" text="Muy Baja">
      <formula>NOT(ISERROR(SEARCH("Muy Baja",K44)))</formula>
    </cfRule>
  </conditionalFormatting>
  <conditionalFormatting sqref="K44:K48">
    <cfRule type="containsText" dxfId="1120" priority="327" operator="containsText" text="Muy Alta">
      <formula>NOT(ISERROR(SEARCH("Muy Alta",K44)))</formula>
    </cfRule>
    <cfRule type="containsText" dxfId="1119" priority="328" operator="containsText" text="Alta">
      <formula>NOT(ISERROR(SEARCH("Alta",K44)))</formula>
    </cfRule>
  </conditionalFormatting>
  <conditionalFormatting sqref="L44:L48">
    <cfRule type="containsText" dxfId="1118" priority="323" operator="containsText" text="Catastrófico">
      <formula>NOT(ISERROR(SEARCH("Catastrófico",L44)))</formula>
    </cfRule>
    <cfRule type="containsText" dxfId="1117" priority="324" operator="containsText" text="Mayor">
      <formula>NOT(ISERROR(SEARCH("Mayor",L44)))</formula>
    </cfRule>
    <cfRule type="containsText" dxfId="1116" priority="325" operator="containsText" text="Menor">
      <formula>NOT(ISERROR(SEARCH("Menor",L44)))</formula>
    </cfRule>
    <cfRule type="containsText" dxfId="1115" priority="326" operator="containsText" text="Leve">
      <formula>NOT(ISERROR(SEARCH("Leve",L44)))</formula>
    </cfRule>
  </conditionalFormatting>
  <conditionalFormatting sqref="K49:L49">
    <cfRule type="containsText" dxfId="1114" priority="317" operator="containsText" text="3- Moderado">
      <formula>NOT(ISERROR(SEARCH("3- Moderado",K49)))</formula>
    </cfRule>
    <cfRule type="containsText" dxfId="1113" priority="318" operator="containsText" text="6- Moderado">
      <formula>NOT(ISERROR(SEARCH("6- Moderado",K49)))</formula>
    </cfRule>
    <cfRule type="containsText" dxfId="1112" priority="319" operator="containsText" text="4- Moderado">
      <formula>NOT(ISERROR(SEARCH("4- Moderado",K49)))</formula>
    </cfRule>
    <cfRule type="containsText" dxfId="1111" priority="320" operator="containsText" text="3- Bajo">
      <formula>NOT(ISERROR(SEARCH("3- Bajo",K49)))</formula>
    </cfRule>
    <cfRule type="containsText" dxfId="1110" priority="321" operator="containsText" text="4- Bajo">
      <formula>NOT(ISERROR(SEARCH("4- Bajo",K49)))</formula>
    </cfRule>
    <cfRule type="containsText" dxfId="1109" priority="322" operator="containsText" text="1- Bajo">
      <formula>NOT(ISERROR(SEARCH("1- Bajo",K49)))</formula>
    </cfRule>
  </conditionalFormatting>
  <conditionalFormatting sqref="H49:I49">
    <cfRule type="containsText" dxfId="1108" priority="311" operator="containsText" text="3- Moderado">
      <formula>NOT(ISERROR(SEARCH("3- Moderado",H49)))</formula>
    </cfRule>
    <cfRule type="containsText" dxfId="1107" priority="312" operator="containsText" text="6- Moderado">
      <formula>NOT(ISERROR(SEARCH("6- Moderado",H49)))</formula>
    </cfRule>
    <cfRule type="containsText" dxfId="1106" priority="313" operator="containsText" text="4- Moderado">
      <formula>NOT(ISERROR(SEARCH("4- Moderado",H49)))</formula>
    </cfRule>
    <cfRule type="containsText" dxfId="1105" priority="314" operator="containsText" text="3- Bajo">
      <formula>NOT(ISERROR(SEARCH("3- Bajo",H49)))</formula>
    </cfRule>
    <cfRule type="containsText" dxfId="1104" priority="315" operator="containsText" text="4- Bajo">
      <formula>NOT(ISERROR(SEARCH("4- Bajo",H49)))</formula>
    </cfRule>
    <cfRule type="containsText" dxfId="1103" priority="316" operator="containsText" text="1- Bajo">
      <formula>NOT(ISERROR(SEARCH("1- Bajo",H49)))</formula>
    </cfRule>
  </conditionalFormatting>
  <conditionalFormatting sqref="C49:E49">
    <cfRule type="containsText" dxfId="1102" priority="305" operator="containsText" text="3- Moderado">
      <formula>NOT(ISERROR(SEARCH("3- Moderado",C49)))</formula>
    </cfRule>
    <cfRule type="containsText" dxfId="1101" priority="306" operator="containsText" text="6- Moderado">
      <formula>NOT(ISERROR(SEARCH("6- Moderado",C49)))</formula>
    </cfRule>
    <cfRule type="containsText" dxfId="1100" priority="307" operator="containsText" text="4- Moderado">
      <formula>NOT(ISERROR(SEARCH("4- Moderado",C49)))</formula>
    </cfRule>
    <cfRule type="containsText" dxfId="1099" priority="308" operator="containsText" text="3- Bajo">
      <formula>NOT(ISERROR(SEARCH("3- Bajo",C49)))</formula>
    </cfRule>
    <cfRule type="containsText" dxfId="1098" priority="309" operator="containsText" text="4- Bajo">
      <formula>NOT(ISERROR(SEARCH("4- Bajo",C49)))</formula>
    </cfRule>
    <cfRule type="containsText" dxfId="1097" priority="310" operator="containsText" text="1- Bajo">
      <formula>NOT(ISERROR(SEARCH("1- Bajo",C49)))</formula>
    </cfRule>
  </conditionalFormatting>
  <conditionalFormatting sqref="F49:G49">
    <cfRule type="containsText" dxfId="1096" priority="299" operator="containsText" text="3- Moderado">
      <formula>NOT(ISERROR(SEARCH("3- Moderado",F49)))</formula>
    </cfRule>
    <cfRule type="containsText" dxfId="1095" priority="300" operator="containsText" text="6- Moderado">
      <formula>NOT(ISERROR(SEARCH("6- Moderado",F49)))</formula>
    </cfRule>
    <cfRule type="containsText" dxfId="1094" priority="301" operator="containsText" text="4- Moderado">
      <formula>NOT(ISERROR(SEARCH("4- Moderado",F49)))</formula>
    </cfRule>
    <cfRule type="containsText" dxfId="1093" priority="302" operator="containsText" text="3- Bajo">
      <formula>NOT(ISERROR(SEARCH("3- Bajo",F49)))</formula>
    </cfRule>
    <cfRule type="containsText" dxfId="1092" priority="303" operator="containsText" text="4- Bajo">
      <formula>NOT(ISERROR(SEARCH("4- Bajo",F49)))</formula>
    </cfRule>
    <cfRule type="containsText" dxfId="1091" priority="304" operator="containsText" text="1- Bajo">
      <formula>NOT(ISERROR(SEARCH("1- Bajo",F49)))</formula>
    </cfRule>
  </conditionalFormatting>
  <conditionalFormatting sqref="J49:J53">
    <cfRule type="containsText" dxfId="1090" priority="294" operator="containsText" text="Bajo">
      <formula>NOT(ISERROR(SEARCH("Bajo",J49)))</formula>
    </cfRule>
    <cfRule type="containsText" dxfId="1089" priority="295" operator="containsText" text="Moderado">
      <formula>NOT(ISERROR(SEARCH("Moderado",J49)))</formula>
    </cfRule>
    <cfRule type="containsText" dxfId="1088" priority="296" operator="containsText" text="Alto">
      <formula>NOT(ISERROR(SEARCH("Alto",J49)))</formula>
    </cfRule>
    <cfRule type="containsText" dxfId="1087" priority="297" operator="containsText" text="Extremo">
      <formula>NOT(ISERROR(SEARCH("Extremo",J49)))</formula>
    </cfRule>
    <cfRule type="colorScale" priority="298">
      <colorScale>
        <cfvo type="min"/>
        <cfvo type="max"/>
        <color rgb="FFFF7128"/>
        <color rgb="FFFFEF9C"/>
      </colorScale>
    </cfRule>
  </conditionalFormatting>
  <conditionalFormatting sqref="M49:M53">
    <cfRule type="containsText" dxfId="1086" priority="269" operator="containsText" text="Moderado">
      <formula>NOT(ISERROR(SEARCH("Moderado",M49)))</formula>
    </cfRule>
    <cfRule type="containsText" dxfId="1085" priority="289" operator="containsText" text="Bajo">
      <formula>NOT(ISERROR(SEARCH("Bajo",M49)))</formula>
    </cfRule>
    <cfRule type="containsText" dxfId="1084" priority="290" operator="containsText" text="Moderado">
      <formula>NOT(ISERROR(SEARCH("Moderado",M49)))</formula>
    </cfRule>
    <cfRule type="containsText" dxfId="1083" priority="291" operator="containsText" text="Alto">
      <formula>NOT(ISERROR(SEARCH("Alto",M49)))</formula>
    </cfRule>
    <cfRule type="containsText" dxfId="1082" priority="292" operator="containsText" text="Extremo">
      <formula>NOT(ISERROR(SEARCH("Extremo",M49)))</formula>
    </cfRule>
    <cfRule type="colorScale" priority="293">
      <colorScale>
        <cfvo type="min"/>
        <cfvo type="max"/>
        <color rgb="FFFF7128"/>
        <color rgb="FFFFEF9C"/>
      </colorScale>
    </cfRule>
  </conditionalFormatting>
  <conditionalFormatting sqref="N49">
    <cfRule type="containsText" dxfId="1081" priority="283" operator="containsText" text="3- Moderado">
      <formula>NOT(ISERROR(SEARCH("3- Moderado",N49)))</formula>
    </cfRule>
    <cfRule type="containsText" dxfId="1080" priority="284" operator="containsText" text="6- Moderado">
      <formula>NOT(ISERROR(SEARCH("6- Moderado",N49)))</formula>
    </cfRule>
    <cfRule type="containsText" dxfId="1079" priority="285" operator="containsText" text="4- Moderado">
      <formula>NOT(ISERROR(SEARCH("4- Moderado",N49)))</formula>
    </cfRule>
    <cfRule type="containsText" dxfId="1078" priority="286" operator="containsText" text="3- Bajo">
      <formula>NOT(ISERROR(SEARCH("3- Bajo",N49)))</formula>
    </cfRule>
    <cfRule type="containsText" dxfId="1077" priority="287" operator="containsText" text="4- Bajo">
      <formula>NOT(ISERROR(SEARCH("4- Bajo",N49)))</formula>
    </cfRule>
    <cfRule type="containsText" dxfId="1076" priority="288" operator="containsText" text="1- Bajo">
      <formula>NOT(ISERROR(SEARCH("1- Bajo",N49)))</formula>
    </cfRule>
  </conditionalFormatting>
  <conditionalFormatting sqref="H49:H53">
    <cfRule type="containsText" dxfId="1075" priority="270" operator="containsText" text="Muy Alta">
      <formula>NOT(ISERROR(SEARCH("Muy Alta",H49)))</formula>
    </cfRule>
    <cfRule type="containsText" dxfId="1074" priority="271" operator="containsText" text="Alta">
      <formula>NOT(ISERROR(SEARCH("Alta",H49)))</formula>
    </cfRule>
    <cfRule type="containsText" dxfId="1073" priority="272" operator="containsText" text="Muy Alta">
      <formula>NOT(ISERROR(SEARCH("Muy Alta",H49)))</formula>
    </cfRule>
    <cfRule type="containsText" dxfId="1072" priority="277" operator="containsText" text="Muy Baja">
      <formula>NOT(ISERROR(SEARCH("Muy Baja",H49)))</formula>
    </cfRule>
    <cfRule type="containsText" dxfId="1071" priority="278" operator="containsText" text="Baja">
      <formula>NOT(ISERROR(SEARCH("Baja",H49)))</formula>
    </cfRule>
    <cfRule type="containsText" dxfId="1070" priority="279" operator="containsText" text="Media">
      <formula>NOT(ISERROR(SEARCH("Media",H49)))</formula>
    </cfRule>
    <cfRule type="containsText" dxfId="1069" priority="280" operator="containsText" text="Alta">
      <formula>NOT(ISERROR(SEARCH("Alta",H49)))</formula>
    </cfRule>
    <cfRule type="containsText" dxfId="1068" priority="282" operator="containsText" text="Muy Alta">
      <formula>NOT(ISERROR(SEARCH("Muy Alta",H49)))</formula>
    </cfRule>
  </conditionalFormatting>
  <conditionalFormatting sqref="I49:I53">
    <cfRule type="containsText" dxfId="1067" priority="273" operator="containsText" text="Catastrófico">
      <formula>NOT(ISERROR(SEARCH("Catastrófico",I49)))</formula>
    </cfRule>
    <cfRule type="containsText" dxfId="1066" priority="274" operator="containsText" text="Mayor">
      <formula>NOT(ISERROR(SEARCH("Mayor",I49)))</formula>
    </cfRule>
    <cfRule type="containsText" dxfId="1065" priority="275" operator="containsText" text="Menor">
      <formula>NOT(ISERROR(SEARCH("Menor",I49)))</formula>
    </cfRule>
    <cfRule type="containsText" dxfId="1064" priority="276" operator="containsText" text="Leve">
      <formula>NOT(ISERROR(SEARCH("Leve",I49)))</formula>
    </cfRule>
    <cfRule type="containsText" dxfId="1063" priority="281" operator="containsText" text="Moderado">
      <formula>NOT(ISERROR(SEARCH("Moderado",I49)))</formula>
    </cfRule>
  </conditionalFormatting>
  <conditionalFormatting sqref="K49:K53">
    <cfRule type="containsText" dxfId="1062" priority="268" operator="containsText" text="Media">
      <formula>NOT(ISERROR(SEARCH("Media",K49)))</formula>
    </cfRule>
  </conditionalFormatting>
  <conditionalFormatting sqref="L49:L53">
    <cfRule type="containsText" dxfId="1061" priority="267" operator="containsText" text="Moderado">
      <formula>NOT(ISERROR(SEARCH("Moderado",L49)))</formula>
    </cfRule>
  </conditionalFormatting>
  <conditionalFormatting sqref="J49:J53">
    <cfRule type="containsText" dxfId="1060" priority="266" operator="containsText" text="Moderado">
      <formula>NOT(ISERROR(SEARCH("Moderado",J49)))</formula>
    </cfRule>
  </conditionalFormatting>
  <conditionalFormatting sqref="J49:J53">
    <cfRule type="containsText" dxfId="1059" priority="264" operator="containsText" text="Bajo">
      <formula>NOT(ISERROR(SEARCH("Bajo",J49)))</formula>
    </cfRule>
    <cfRule type="containsText" dxfId="1058" priority="265" operator="containsText" text="Extremo">
      <formula>NOT(ISERROR(SEARCH("Extremo",J49)))</formula>
    </cfRule>
  </conditionalFormatting>
  <conditionalFormatting sqref="K49:K53">
    <cfRule type="containsText" dxfId="1057" priority="262" operator="containsText" text="Baja">
      <formula>NOT(ISERROR(SEARCH("Baja",K49)))</formula>
    </cfRule>
    <cfRule type="containsText" dxfId="1056" priority="263" operator="containsText" text="Muy Baja">
      <formula>NOT(ISERROR(SEARCH("Muy Baja",K49)))</formula>
    </cfRule>
  </conditionalFormatting>
  <conditionalFormatting sqref="K49:K53">
    <cfRule type="containsText" dxfId="1055" priority="260" operator="containsText" text="Muy Alta">
      <formula>NOT(ISERROR(SEARCH("Muy Alta",K49)))</formula>
    </cfRule>
    <cfRule type="containsText" dxfId="1054" priority="261" operator="containsText" text="Alta">
      <formula>NOT(ISERROR(SEARCH("Alta",K49)))</formula>
    </cfRule>
  </conditionalFormatting>
  <conditionalFormatting sqref="L49:L53">
    <cfRule type="containsText" dxfId="1053" priority="256" operator="containsText" text="Catastrófico">
      <formula>NOT(ISERROR(SEARCH("Catastrófico",L49)))</formula>
    </cfRule>
    <cfRule type="containsText" dxfId="1052" priority="257" operator="containsText" text="Mayor">
      <formula>NOT(ISERROR(SEARCH("Mayor",L49)))</formula>
    </cfRule>
    <cfRule type="containsText" dxfId="1051" priority="258" operator="containsText" text="Menor">
      <formula>NOT(ISERROR(SEARCH("Menor",L49)))</formula>
    </cfRule>
    <cfRule type="containsText" dxfId="1050" priority="259" operator="containsText" text="Leve">
      <formula>NOT(ISERROR(SEARCH("Leve",L49)))</formula>
    </cfRule>
  </conditionalFormatting>
  <conditionalFormatting sqref="K54:L54">
    <cfRule type="containsText" dxfId="1049" priority="250" operator="containsText" text="3- Moderado">
      <formula>NOT(ISERROR(SEARCH("3- Moderado",K54)))</formula>
    </cfRule>
    <cfRule type="containsText" dxfId="1048" priority="251" operator="containsText" text="6- Moderado">
      <formula>NOT(ISERROR(SEARCH("6- Moderado",K54)))</formula>
    </cfRule>
    <cfRule type="containsText" dxfId="1047" priority="252" operator="containsText" text="4- Moderado">
      <formula>NOT(ISERROR(SEARCH("4- Moderado",K54)))</formula>
    </cfRule>
    <cfRule type="containsText" dxfId="1046" priority="253" operator="containsText" text="3- Bajo">
      <formula>NOT(ISERROR(SEARCH("3- Bajo",K54)))</formula>
    </cfRule>
    <cfRule type="containsText" dxfId="1045" priority="254" operator="containsText" text="4- Bajo">
      <formula>NOT(ISERROR(SEARCH("4- Bajo",K54)))</formula>
    </cfRule>
    <cfRule type="containsText" dxfId="1044" priority="255" operator="containsText" text="1- Bajo">
      <formula>NOT(ISERROR(SEARCH("1- Bajo",K54)))</formula>
    </cfRule>
  </conditionalFormatting>
  <conditionalFormatting sqref="H54:I54">
    <cfRule type="containsText" dxfId="1043" priority="244" operator="containsText" text="3- Moderado">
      <formula>NOT(ISERROR(SEARCH("3- Moderado",H54)))</formula>
    </cfRule>
    <cfRule type="containsText" dxfId="1042" priority="245" operator="containsText" text="6- Moderado">
      <formula>NOT(ISERROR(SEARCH("6- Moderado",H54)))</formula>
    </cfRule>
    <cfRule type="containsText" dxfId="1041" priority="246" operator="containsText" text="4- Moderado">
      <formula>NOT(ISERROR(SEARCH("4- Moderado",H54)))</formula>
    </cfRule>
    <cfRule type="containsText" dxfId="1040" priority="247" operator="containsText" text="3- Bajo">
      <formula>NOT(ISERROR(SEARCH("3- Bajo",H54)))</formula>
    </cfRule>
    <cfRule type="containsText" dxfId="1039" priority="248" operator="containsText" text="4- Bajo">
      <formula>NOT(ISERROR(SEARCH("4- Bajo",H54)))</formula>
    </cfRule>
    <cfRule type="containsText" dxfId="1038" priority="249" operator="containsText" text="1- Bajo">
      <formula>NOT(ISERROR(SEARCH("1- Bajo",H54)))</formula>
    </cfRule>
  </conditionalFormatting>
  <conditionalFormatting sqref="D54:E54">
    <cfRule type="containsText" dxfId="1037" priority="238" operator="containsText" text="3- Moderado">
      <formula>NOT(ISERROR(SEARCH("3- Moderado",D54)))</formula>
    </cfRule>
    <cfRule type="containsText" dxfId="1036" priority="239" operator="containsText" text="6- Moderado">
      <formula>NOT(ISERROR(SEARCH("6- Moderado",D54)))</formula>
    </cfRule>
    <cfRule type="containsText" dxfId="1035" priority="240" operator="containsText" text="4- Moderado">
      <formula>NOT(ISERROR(SEARCH("4- Moderado",D54)))</formula>
    </cfRule>
    <cfRule type="containsText" dxfId="1034" priority="241" operator="containsText" text="3- Bajo">
      <formula>NOT(ISERROR(SEARCH("3- Bajo",D54)))</formula>
    </cfRule>
    <cfRule type="containsText" dxfId="1033" priority="242" operator="containsText" text="4- Bajo">
      <formula>NOT(ISERROR(SEARCH("4- Bajo",D54)))</formula>
    </cfRule>
    <cfRule type="containsText" dxfId="1032" priority="243" operator="containsText" text="1- Bajo">
      <formula>NOT(ISERROR(SEARCH("1- Bajo",D54)))</formula>
    </cfRule>
  </conditionalFormatting>
  <conditionalFormatting sqref="N54">
    <cfRule type="containsText" dxfId="1031" priority="232" operator="containsText" text="3- Moderado">
      <formula>NOT(ISERROR(SEARCH("3- Moderado",N54)))</formula>
    </cfRule>
    <cfRule type="containsText" dxfId="1030" priority="233" operator="containsText" text="6- Moderado">
      <formula>NOT(ISERROR(SEARCH("6- Moderado",N54)))</formula>
    </cfRule>
    <cfRule type="containsText" dxfId="1029" priority="234" operator="containsText" text="4- Moderado">
      <formula>NOT(ISERROR(SEARCH("4- Moderado",N54)))</formula>
    </cfRule>
    <cfRule type="containsText" dxfId="1028" priority="235" operator="containsText" text="3- Bajo">
      <formula>NOT(ISERROR(SEARCH("3- Bajo",N54)))</formula>
    </cfRule>
    <cfRule type="containsText" dxfId="1027" priority="236" operator="containsText" text="4- Bajo">
      <formula>NOT(ISERROR(SEARCH("4- Bajo",N54)))</formula>
    </cfRule>
    <cfRule type="containsText" dxfId="1026" priority="237" operator="containsText" text="1- Bajo">
      <formula>NOT(ISERROR(SEARCH("1- Bajo",N54)))</formula>
    </cfRule>
  </conditionalFormatting>
  <conditionalFormatting sqref="H54:H58 H64:H73">
    <cfRule type="containsText" dxfId="1025" priority="219" operator="containsText" text="Muy Alta">
      <formula>NOT(ISERROR(SEARCH("Muy Alta",H54)))</formula>
    </cfRule>
    <cfRule type="containsText" dxfId="1024" priority="220" operator="containsText" text="Alta">
      <formula>NOT(ISERROR(SEARCH("Alta",H54)))</formula>
    </cfRule>
    <cfRule type="containsText" dxfId="1023" priority="221" operator="containsText" text="Muy Alta">
      <formula>NOT(ISERROR(SEARCH("Muy Alta",H54)))</formula>
    </cfRule>
    <cfRule type="containsText" dxfId="1022" priority="226" operator="containsText" text="Muy Baja">
      <formula>NOT(ISERROR(SEARCH("Muy Baja",H54)))</formula>
    </cfRule>
    <cfRule type="containsText" dxfId="1021" priority="227" operator="containsText" text="Baja">
      <formula>NOT(ISERROR(SEARCH("Baja",H54)))</formula>
    </cfRule>
    <cfRule type="containsText" dxfId="1020" priority="228" operator="containsText" text="Media">
      <formula>NOT(ISERROR(SEARCH("Media",H54)))</formula>
    </cfRule>
    <cfRule type="containsText" dxfId="1019" priority="229" operator="containsText" text="Alta">
      <formula>NOT(ISERROR(SEARCH("Alta",H54)))</formula>
    </cfRule>
    <cfRule type="containsText" dxfId="1018" priority="231" operator="containsText" text="Muy Alta">
      <formula>NOT(ISERROR(SEARCH("Muy Alta",H54)))</formula>
    </cfRule>
  </conditionalFormatting>
  <conditionalFormatting sqref="I54:I58 I64:I73">
    <cfRule type="containsText" dxfId="1017" priority="222" operator="containsText" text="Catastrófico">
      <formula>NOT(ISERROR(SEARCH("Catastrófico",I54)))</formula>
    </cfRule>
    <cfRule type="containsText" dxfId="1016" priority="223" operator="containsText" text="Mayor">
      <formula>NOT(ISERROR(SEARCH("Mayor",I54)))</formula>
    </cfRule>
    <cfRule type="containsText" dxfId="1015" priority="224" operator="containsText" text="Menor">
      <formula>NOT(ISERROR(SEARCH("Menor",I54)))</formula>
    </cfRule>
    <cfRule type="containsText" dxfId="1014" priority="225" operator="containsText" text="Leve">
      <formula>NOT(ISERROR(SEARCH("Leve",I54)))</formula>
    </cfRule>
    <cfRule type="containsText" dxfId="1013" priority="230" operator="containsText" text="Moderado">
      <formula>NOT(ISERROR(SEARCH("Moderado",I54)))</formula>
    </cfRule>
  </conditionalFormatting>
  <conditionalFormatting sqref="K54:K58 K64:K73">
    <cfRule type="containsText" dxfId="1012" priority="218" operator="containsText" text="Media">
      <formula>NOT(ISERROR(SEARCH("Media",K54)))</formula>
    </cfRule>
  </conditionalFormatting>
  <conditionalFormatting sqref="L54:L73">
    <cfRule type="containsText" dxfId="1011" priority="217" operator="containsText" text="Moderado">
      <formula>NOT(ISERROR(SEARCH("Moderado",L54)))</formula>
    </cfRule>
  </conditionalFormatting>
  <conditionalFormatting sqref="J54:J58 J64:J73">
    <cfRule type="containsText" dxfId="1010" priority="216" operator="containsText" text="Moderado">
      <formula>NOT(ISERROR(SEARCH("Moderado",J54)))</formula>
    </cfRule>
  </conditionalFormatting>
  <conditionalFormatting sqref="J54:J58 J64:J73">
    <cfRule type="containsText" dxfId="1009" priority="214" operator="containsText" text="Bajo">
      <formula>NOT(ISERROR(SEARCH("Bajo",J54)))</formula>
    </cfRule>
    <cfRule type="containsText" dxfId="1008" priority="215" operator="containsText" text="Extremo">
      <formula>NOT(ISERROR(SEARCH("Extremo",J54)))</formula>
    </cfRule>
  </conditionalFormatting>
  <conditionalFormatting sqref="K54:K58 K64:K73">
    <cfRule type="containsText" dxfId="1007" priority="212" operator="containsText" text="Baja">
      <formula>NOT(ISERROR(SEARCH("Baja",K54)))</formula>
    </cfRule>
    <cfRule type="containsText" dxfId="1006" priority="213" operator="containsText" text="Muy Baja">
      <formula>NOT(ISERROR(SEARCH("Muy Baja",K54)))</formula>
    </cfRule>
  </conditionalFormatting>
  <conditionalFormatting sqref="K54:K58 K64:K73">
    <cfRule type="containsText" dxfId="1005" priority="210" operator="containsText" text="Muy Alta">
      <formula>NOT(ISERROR(SEARCH("Muy Alta",K54)))</formula>
    </cfRule>
    <cfRule type="containsText" dxfId="1004" priority="211" operator="containsText" text="Alta">
      <formula>NOT(ISERROR(SEARCH("Alta",K54)))</formula>
    </cfRule>
  </conditionalFormatting>
  <conditionalFormatting sqref="L54:L73">
    <cfRule type="containsText" dxfId="1003" priority="206" operator="containsText" text="Catastrófico">
      <formula>NOT(ISERROR(SEARCH("Catastrófico",L54)))</formula>
    </cfRule>
    <cfRule type="containsText" dxfId="1002" priority="207" operator="containsText" text="Mayor">
      <formula>NOT(ISERROR(SEARCH("Mayor",L54)))</formula>
    </cfRule>
    <cfRule type="containsText" dxfId="1001" priority="208" operator="containsText" text="Menor">
      <formula>NOT(ISERROR(SEARCH("Menor",L54)))</formula>
    </cfRule>
    <cfRule type="containsText" dxfId="1000" priority="209" operator="containsText" text="Leve">
      <formula>NOT(ISERROR(SEARCH("Leve",L54)))</formula>
    </cfRule>
  </conditionalFormatting>
  <conditionalFormatting sqref="J38 J35">
    <cfRule type="containsText" dxfId="999" priority="780" operator="containsText" text="Bajo">
      <formula>NOT(ISERROR(SEARCH("Bajo",J35)))</formula>
    </cfRule>
    <cfRule type="containsText" dxfId="998" priority="781" operator="containsText" text="Moderado">
      <formula>NOT(ISERROR(SEARCH("Moderado",J35)))</formula>
    </cfRule>
    <cfRule type="containsText" dxfId="997" priority="782" operator="containsText" text="Alto">
      <formula>NOT(ISERROR(SEARCH("Alto",J35)))</formula>
    </cfRule>
    <cfRule type="containsText" dxfId="996" priority="783" operator="containsText" text="Extremo">
      <formula>NOT(ISERROR(SEARCH("Extremo",J35)))</formula>
    </cfRule>
    <cfRule type="colorScale" priority="784">
      <colorScale>
        <cfvo type="min"/>
        <cfvo type="max"/>
        <color rgb="FFFF7128"/>
        <color rgb="FFFFEF9C"/>
      </colorScale>
    </cfRule>
  </conditionalFormatting>
  <conditionalFormatting sqref="M38 M35">
    <cfRule type="containsText" dxfId="995" priority="785" operator="containsText" text="Moderado">
      <formula>NOT(ISERROR(SEARCH("Moderado",M35)))</formula>
    </cfRule>
    <cfRule type="containsText" dxfId="994" priority="786" operator="containsText" text="Bajo">
      <formula>NOT(ISERROR(SEARCH("Bajo",M35)))</formula>
    </cfRule>
    <cfRule type="containsText" dxfId="993" priority="787" operator="containsText" text="Moderado">
      <formula>NOT(ISERROR(SEARCH("Moderado",M35)))</formula>
    </cfRule>
    <cfRule type="containsText" dxfId="992" priority="788" operator="containsText" text="Alto">
      <formula>NOT(ISERROR(SEARCH("Alto",M35)))</formula>
    </cfRule>
    <cfRule type="containsText" dxfId="991" priority="789" operator="containsText" text="Extremo">
      <formula>NOT(ISERROR(SEARCH("Extremo",M35)))</formula>
    </cfRule>
    <cfRule type="colorScale" priority="790">
      <colorScale>
        <cfvo type="min"/>
        <cfvo type="max"/>
        <color rgb="FFFF7128"/>
        <color rgb="FFFFEF9C"/>
      </colorScale>
    </cfRule>
  </conditionalFormatting>
  <conditionalFormatting sqref="J54:J58 J64:J73">
    <cfRule type="containsText" dxfId="990" priority="791" operator="containsText" text="Bajo">
      <formula>NOT(ISERROR(SEARCH("Bajo",J54)))</formula>
    </cfRule>
    <cfRule type="containsText" dxfId="989" priority="792" operator="containsText" text="Moderado">
      <formula>NOT(ISERROR(SEARCH("Moderado",J54)))</formula>
    </cfRule>
    <cfRule type="containsText" dxfId="988" priority="793" operator="containsText" text="Alto">
      <formula>NOT(ISERROR(SEARCH("Alto",J54)))</formula>
    </cfRule>
    <cfRule type="containsText" dxfId="987" priority="794" operator="containsText" text="Extremo">
      <formula>NOT(ISERROR(SEARCH("Extremo",J54)))</formula>
    </cfRule>
    <cfRule type="colorScale" priority="795">
      <colorScale>
        <cfvo type="min"/>
        <cfvo type="max"/>
        <color rgb="FFFF7128"/>
        <color rgb="FFFFEF9C"/>
      </colorScale>
    </cfRule>
  </conditionalFormatting>
  <conditionalFormatting sqref="M54:M58 M64:M73">
    <cfRule type="containsText" dxfId="986" priority="796" operator="containsText" text="Moderado">
      <formula>NOT(ISERROR(SEARCH("Moderado",M54)))</formula>
    </cfRule>
    <cfRule type="containsText" dxfId="985" priority="797" operator="containsText" text="Bajo">
      <formula>NOT(ISERROR(SEARCH("Bajo",M54)))</formula>
    </cfRule>
    <cfRule type="containsText" dxfId="984" priority="798" operator="containsText" text="Moderado">
      <formula>NOT(ISERROR(SEARCH("Moderado",M54)))</formula>
    </cfRule>
    <cfRule type="containsText" dxfId="983" priority="799" operator="containsText" text="Alto">
      <formula>NOT(ISERROR(SEARCH("Alto",M54)))</formula>
    </cfRule>
    <cfRule type="containsText" dxfId="982" priority="800" operator="containsText" text="Extremo">
      <formula>NOT(ISERROR(SEARCH("Extremo",M54)))</formula>
    </cfRule>
    <cfRule type="colorScale" priority="801">
      <colorScale>
        <cfvo type="min"/>
        <cfvo type="max"/>
        <color rgb="FFFF7128"/>
        <color rgb="FFFFEF9C"/>
      </colorScale>
    </cfRule>
  </conditionalFormatting>
  <conditionalFormatting sqref="A59">
    <cfRule type="containsText" dxfId="981" priority="200" operator="containsText" text="3- Moderado">
      <formula>NOT(ISERROR(SEARCH("3- Moderado",A59)))</formula>
    </cfRule>
    <cfRule type="containsText" dxfId="980" priority="201" operator="containsText" text="6- Moderado">
      <formula>NOT(ISERROR(SEARCH("6- Moderado",A59)))</formula>
    </cfRule>
    <cfRule type="containsText" dxfId="979" priority="202" operator="containsText" text="4- Moderado">
      <formula>NOT(ISERROR(SEARCH("4- Moderado",A59)))</formula>
    </cfRule>
    <cfRule type="containsText" dxfId="978" priority="203" operator="containsText" text="3- Bajo">
      <formula>NOT(ISERROR(SEARCH("3- Bajo",A59)))</formula>
    </cfRule>
    <cfRule type="containsText" dxfId="977" priority="204" operator="containsText" text="4- Bajo">
      <formula>NOT(ISERROR(SEARCH("4- Bajo",A59)))</formula>
    </cfRule>
    <cfRule type="containsText" dxfId="976" priority="205" operator="containsText" text="1- Bajo">
      <formula>NOT(ISERROR(SEARCH("1- Bajo",A59)))</formula>
    </cfRule>
  </conditionalFormatting>
  <conditionalFormatting sqref="B59">
    <cfRule type="containsText" dxfId="975" priority="194" operator="containsText" text="3- Moderado">
      <formula>NOT(ISERROR(SEARCH("3- Moderado",B59)))</formula>
    </cfRule>
    <cfRule type="containsText" dxfId="974" priority="195" operator="containsText" text="6- Moderado">
      <formula>NOT(ISERROR(SEARCH("6- Moderado",B59)))</formula>
    </cfRule>
    <cfRule type="containsText" dxfId="973" priority="196" operator="containsText" text="4- Moderado">
      <formula>NOT(ISERROR(SEARCH("4- Moderado",B59)))</formula>
    </cfRule>
    <cfRule type="containsText" dxfId="972" priority="197" operator="containsText" text="3- Bajo">
      <formula>NOT(ISERROR(SEARCH("3- Bajo",B59)))</formula>
    </cfRule>
    <cfRule type="containsText" dxfId="971" priority="198" operator="containsText" text="4- Bajo">
      <formula>NOT(ISERROR(SEARCH("4- Bajo",B59)))</formula>
    </cfRule>
    <cfRule type="containsText" dxfId="970" priority="199" operator="containsText" text="1- Bajo">
      <formula>NOT(ISERROR(SEARCH("1- Bajo",B59)))</formula>
    </cfRule>
  </conditionalFormatting>
  <conditionalFormatting sqref="N59">
    <cfRule type="containsText" dxfId="969" priority="188" operator="containsText" text="3- Moderado">
      <formula>NOT(ISERROR(SEARCH("3- Moderado",N59)))</formula>
    </cfRule>
    <cfRule type="containsText" dxfId="968" priority="189" operator="containsText" text="6- Moderado">
      <formula>NOT(ISERROR(SEARCH("6- Moderado",N59)))</formula>
    </cfRule>
    <cfRule type="containsText" dxfId="967" priority="190" operator="containsText" text="4- Moderado">
      <formula>NOT(ISERROR(SEARCH("4- Moderado",N59)))</formula>
    </cfRule>
    <cfRule type="containsText" dxfId="966" priority="191" operator="containsText" text="3- Bajo">
      <formula>NOT(ISERROR(SEARCH("3- Bajo",N59)))</formula>
    </cfRule>
    <cfRule type="containsText" dxfId="965" priority="192" operator="containsText" text="4- Bajo">
      <formula>NOT(ISERROR(SEARCH("4- Bajo",N59)))</formula>
    </cfRule>
    <cfRule type="containsText" dxfId="964" priority="193" operator="containsText" text="1- Bajo">
      <formula>NOT(ISERROR(SEARCH("1- Bajo",N59)))</formula>
    </cfRule>
  </conditionalFormatting>
  <conditionalFormatting sqref="A64">
    <cfRule type="containsText" dxfId="963" priority="182" operator="containsText" text="3- Moderado">
      <formula>NOT(ISERROR(SEARCH("3- Moderado",A64)))</formula>
    </cfRule>
    <cfRule type="containsText" dxfId="962" priority="183" operator="containsText" text="6- Moderado">
      <formula>NOT(ISERROR(SEARCH("6- Moderado",A64)))</formula>
    </cfRule>
    <cfRule type="containsText" dxfId="961" priority="184" operator="containsText" text="4- Moderado">
      <formula>NOT(ISERROR(SEARCH("4- Moderado",A64)))</formula>
    </cfRule>
    <cfRule type="containsText" dxfId="960" priority="185" operator="containsText" text="3- Bajo">
      <formula>NOT(ISERROR(SEARCH("3- Bajo",A64)))</formula>
    </cfRule>
    <cfRule type="containsText" dxfId="959" priority="186" operator="containsText" text="4- Bajo">
      <formula>NOT(ISERROR(SEARCH("4- Bajo",A64)))</formula>
    </cfRule>
    <cfRule type="containsText" dxfId="958" priority="187" operator="containsText" text="1- Bajo">
      <formula>NOT(ISERROR(SEARCH("1- Bajo",A64)))</formula>
    </cfRule>
  </conditionalFormatting>
  <conditionalFormatting sqref="B64">
    <cfRule type="containsText" dxfId="957" priority="176" operator="containsText" text="3- Moderado">
      <formula>NOT(ISERROR(SEARCH("3- Moderado",B64)))</formula>
    </cfRule>
    <cfRule type="containsText" dxfId="956" priority="177" operator="containsText" text="6- Moderado">
      <formula>NOT(ISERROR(SEARCH("6- Moderado",B64)))</formula>
    </cfRule>
    <cfRule type="containsText" dxfId="955" priority="178" operator="containsText" text="4- Moderado">
      <formula>NOT(ISERROR(SEARCH("4- Moderado",B64)))</formula>
    </cfRule>
    <cfRule type="containsText" dxfId="954" priority="179" operator="containsText" text="3- Bajo">
      <formula>NOT(ISERROR(SEARCH("3- Bajo",B64)))</formula>
    </cfRule>
    <cfRule type="containsText" dxfId="953" priority="180" operator="containsText" text="4- Bajo">
      <formula>NOT(ISERROR(SEARCH("4- Bajo",B64)))</formula>
    </cfRule>
    <cfRule type="containsText" dxfId="952" priority="181" operator="containsText" text="1- Bajo">
      <formula>NOT(ISERROR(SEARCH("1- Bajo",B64)))</formula>
    </cfRule>
  </conditionalFormatting>
  <conditionalFormatting sqref="K64:L64">
    <cfRule type="containsText" dxfId="951" priority="170" operator="containsText" text="3- Moderado">
      <formula>NOT(ISERROR(SEARCH("3- Moderado",K64)))</formula>
    </cfRule>
    <cfRule type="containsText" dxfId="950" priority="171" operator="containsText" text="6- Moderado">
      <formula>NOT(ISERROR(SEARCH("6- Moderado",K64)))</formula>
    </cfRule>
    <cfRule type="containsText" dxfId="949" priority="172" operator="containsText" text="4- Moderado">
      <formula>NOT(ISERROR(SEARCH("4- Moderado",K64)))</formula>
    </cfRule>
    <cfRule type="containsText" dxfId="948" priority="173" operator="containsText" text="3- Bajo">
      <formula>NOT(ISERROR(SEARCH("3- Bajo",K64)))</formula>
    </cfRule>
    <cfRule type="containsText" dxfId="947" priority="174" operator="containsText" text="4- Bajo">
      <formula>NOT(ISERROR(SEARCH("4- Bajo",K64)))</formula>
    </cfRule>
    <cfRule type="containsText" dxfId="946" priority="175" operator="containsText" text="1- Bajo">
      <formula>NOT(ISERROR(SEARCH("1- Bajo",K64)))</formula>
    </cfRule>
  </conditionalFormatting>
  <conditionalFormatting sqref="H64:I64">
    <cfRule type="containsText" dxfId="945" priority="164" operator="containsText" text="3- Moderado">
      <formula>NOT(ISERROR(SEARCH("3- Moderado",H64)))</formula>
    </cfRule>
    <cfRule type="containsText" dxfId="944" priority="165" operator="containsText" text="6- Moderado">
      <formula>NOT(ISERROR(SEARCH("6- Moderado",H64)))</formula>
    </cfRule>
    <cfRule type="containsText" dxfId="943" priority="166" operator="containsText" text="4- Moderado">
      <formula>NOT(ISERROR(SEARCH("4- Moderado",H64)))</formula>
    </cfRule>
    <cfRule type="containsText" dxfId="942" priority="167" operator="containsText" text="3- Bajo">
      <formula>NOT(ISERROR(SEARCH("3- Bajo",H64)))</formula>
    </cfRule>
    <cfRule type="containsText" dxfId="941" priority="168" operator="containsText" text="4- Bajo">
      <formula>NOT(ISERROR(SEARCH("4- Bajo",H64)))</formula>
    </cfRule>
    <cfRule type="containsText" dxfId="940" priority="169" operator="containsText" text="1- Bajo">
      <formula>NOT(ISERROR(SEARCH("1- Bajo",H64)))</formula>
    </cfRule>
  </conditionalFormatting>
  <conditionalFormatting sqref="D64:E64">
    <cfRule type="containsText" dxfId="939" priority="158" operator="containsText" text="3- Moderado">
      <formula>NOT(ISERROR(SEARCH("3- Moderado",D64)))</formula>
    </cfRule>
    <cfRule type="containsText" dxfId="938" priority="159" operator="containsText" text="6- Moderado">
      <formula>NOT(ISERROR(SEARCH("6- Moderado",D64)))</formula>
    </cfRule>
    <cfRule type="containsText" dxfId="937" priority="160" operator="containsText" text="4- Moderado">
      <formula>NOT(ISERROR(SEARCH("4- Moderado",D64)))</formula>
    </cfRule>
    <cfRule type="containsText" dxfId="936" priority="161" operator="containsText" text="3- Bajo">
      <formula>NOT(ISERROR(SEARCH("3- Bajo",D64)))</formula>
    </cfRule>
    <cfRule type="containsText" dxfId="935" priority="162" operator="containsText" text="4- Bajo">
      <formula>NOT(ISERROR(SEARCH("4- Bajo",D64)))</formula>
    </cfRule>
    <cfRule type="containsText" dxfId="934" priority="163" operator="containsText" text="1- Bajo">
      <formula>NOT(ISERROR(SEARCH("1- Bajo",D64)))</formula>
    </cfRule>
  </conditionalFormatting>
  <conditionalFormatting sqref="F64:G64">
    <cfRule type="containsText" dxfId="933" priority="152" operator="containsText" text="3- Moderado">
      <formula>NOT(ISERROR(SEARCH("3- Moderado",F64)))</formula>
    </cfRule>
    <cfRule type="containsText" dxfId="932" priority="153" operator="containsText" text="6- Moderado">
      <formula>NOT(ISERROR(SEARCH("6- Moderado",F64)))</formula>
    </cfRule>
    <cfRule type="containsText" dxfId="931" priority="154" operator="containsText" text="4- Moderado">
      <formula>NOT(ISERROR(SEARCH("4- Moderado",F64)))</formula>
    </cfRule>
    <cfRule type="containsText" dxfId="930" priority="155" operator="containsText" text="3- Bajo">
      <formula>NOT(ISERROR(SEARCH("3- Bajo",F64)))</formula>
    </cfRule>
    <cfRule type="containsText" dxfId="929" priority="156" operator="containsText" text="4- Bajo">
      <formula>NOT(ISERROR(SEARCH("4- Bajo",F64)))</formula>
    </cfRule>
    <cfRule type="containsText" dxfId="928" priority="157" operator="containsText" text="1- Bajo">
      <formula>NOT(ISERROR(SEARCH("1- Bajo",F64)))</formula>
    </cfRule>
  </conditionalFormatting>
  <conditionalFormatting sqref="N64">
    <cfRule type="containsText" dxfId="927" priority="146" operator="containsText" text="3- Moderado">
      <formula>NOT(ISERROR(SEARCH("3- Moderado",N64)))</formula>
    </cfRule>
    <cfRule type="containsText" dxfId="926" priority="147" operator="containsText" text="6- Moderado">
      <formula>NOT(ISERROR(SEARCH("6- Moderado",N64)))</formula>
    </cfRule>
    <cfRule type="containsText" dxfId="925" priority="148" operator="containsText" text="4- Moderado">
      <formula>NOT(ISERROR(SEARCH("4- Moderado",N64)))</formula>
    </cfRule>
    <cfRule type="containsText" dxfId="924" priority="149" operator="containsText" text="3- Bajo">
      <formula>NOT(ISERROR(SEARCH("3- Bajo",N64)))</formula>
    </cfRule>
    <cfRule type="containsText" dxfId="923" priority="150" operator="containsText" text="4- Bajo">
      <formula>NOT(ISERROR(SEARCH("4- Bajo",N64)))</formula>
    </cfRule>
    <cfRule type="containsText" dxfId="922" priority="151" operator="containsText" text="1- Bajo">
      <formula>NOT(ISERROR(SEARCH("1- Bajo",N64)))</formula>
    </cfRule>
  </conditionalFormatting>
  <conditionalFormatting sqref="A69">
    <cfRule type="containsText" dxfId="921" priority="140" operator="containsText" text="3- Moderado">
      <formula>NOT(ISERROR(SEARCH("3- Moderado",A69)))</formula>
    </cfRule>
    <cfRule type="containsText" dxfId="920" priority="141" operator="containsText" text="6- Moderado">
      <formula>NOT(ISERROR(SEARCH("6- Moderado",A69)))</formula>
    </cfRule>
    <cfRule type="containsText" dxfId="919" priority="142" operator="containsText" text="4- Moderado">
      <formula>NOT(ISERROR(SEARCH("4- Moderado",A69)))</formula>
    </cfRule>
    <cfRule type="containsText" dxfId="918" priority="143" operator="containsText" text="3- Bajo">
      <formula>NOT(ISERROR(SEARCH("3- Bajo",A69)))</formula>
    </cfRule>
    <cfRule type="containsText" dxfId="917" priority="144" operator="containsText" text="4- Bajo">
      <formula>NOT(ISERROR(SEARCH("4- Bajo",A69)))</formula>
    </cfRule>
    <cfRule type="containsText" dxfId="916" priority="145" operator="containsText" text="1- Bajo">
      <formula>NOT(ISERROR(SEARCH("1- Bajo",A69)))</formula>
    </cfRule>
  </conditionalFormatting>
  <conditionalFormatting sqref="B69">
    <cfRule type="containsText" dxfId="915" priority="134" operator="containsText" text="3- Moderado">
      <formula>NOT(ISERROR(SEARCH("3- Moderado",B69)))</formula>
    </cfRule>
    <cfRule type="containsText" dxfId="914" priority="135" operator="containsText" text="6- Moderado">
      <formula>NOT(ISERROR(SEARCH("6- Moderado",B69)))</formula>
    </cfRule>
    <cfRule type="containsText" dxfId="913" priority="136" operator="containsText" text="4- Moderado">
      <formula>NOT(ISERROR(SEARCH("4- Moderado",B69)))</formula>
    </cfRule>
    <cfRule type="containsText" dxfId="912" priority="137" operator="containsText" text="3- Bajo">
      <formula>NOT(ISERROR(SEARCH("3- Bajo",B69)))</formula>
    </cfRule>
    <cfRule type="containsText" dxfId="911" priority="138" operator="containsText" text="4- Bajo">
      <formula>NOT(ISERROR(SEARCH("4- Bajo",B69)))</formula>
    </cfRule>
    <cfRule type="containsText" dxfId="910" priority="139" operator="containsText" text="1- Bajo">
      <formula>NOT(ISERROR(SEARCH("1- Bajo",B69)))</formula>
    </cfRule>
  </conditionalFormatting>
  <conditionalFormatting sqref="K69:L69">
    <cfRule type="containsText" dxfId="909" priority="128" operator="containsText" text="3- Moderado">
      <formula>NOT(ISERROR(SEARCH("3- Moderado",K69)))</formula>
    </cfRule>
    <cfRule type="containsText" dxfId="908" priority="129" operator="containsText" text="6- Moderado">
      <formula>NOT(ISERROR(SEARCH("6- Moderado",K69)))</formula>
    </cfRule>
    <cfRule type="containsText" dxfId="907" priority="130" operator="containsText" text="4- Moderado">
      <formula>NOT(ISERROR(SEARCH("4- Moderado",K69)))</formula>
    </cfRule>
    <cfRule type="containsText" dxfId="906" priority="131" operator="containsText" text="3- Bajo">
      <formula>NOT(ISERROR(SEARCH("3- Bajo",K69)))</formula>
    </cfRule>
    <cfRule type="containsText" dxfId="905" priority="132" operator="containsText" text="4- Bajo">
      <formula>NOT(ISERROR(SEARCH("4- Bajo",K69)))</formula>
    </cfRule>
    <cfRule type="containsText" dxfId="904" priority="133" operator="containsText" text="1- Bajo">
      <formula>NOT(ISERROR(SEARCH("1- Bajo",K69)))</formula>
    </cfRule>
  </conditionalFormatting>
  <conditionalFormatting sqref="H69:I69">
    <cfRule type="containsText" dxfId="903" priority="122" operator="containsText" text="3- Moderado">
      <formula>NOT(ISERROR(SEARCH("3- Moderado",H69)))</formula>
    </cfRule>
    <cfRule type="containsText" dxfId="902" priority="123" operator="containsText" text="6- Moderado">
      <formula>NOT(ISERROR(SEARCH("6- Moderado",H69)))</formula>
    </cfRule>
    <cfRule type="containsText" dxfId="901" priority="124" operator="containsText" text="4- Moderado">
      <formula>NOT(ISERROR(SEARCH("4- Moderado",H69)))</formula>
    </cfRule>
    <cfRule type="containsText" dxfId="900" priority="125" operator="containsText" text="3- Bajo">
      <formula>NOT(ISERROR(SEARCH("3- Bajo",H69)))</formula>
    </cfRule>
    <cfRule type="containsText" dxfId="899" priority="126" operator="containsText" text="4- Bajo">
      <formula>NOT(ISERROR(SEARCH("4- Bajo",H69)))</formula>
    </cfRule>
    <cfRule type="containsText" dxfId="898" priority="127" operator="containsText" text="1- Bajo">
      <formula>NOT(ISERROR(SEARCH("1- Bajo",H69)))</formula>
    </cfRule>
  </conditionalFormatting>
  <conditionalFormatting sqref="D69:E69">
    <cfRule type="containsText" dxfId="897" priority="116" operator="containsText" text="3- Moderado">
      <formula>NOT(ISERROR(SEARCH("3- Moderado",D69)))</formula>
    </cfRule>
    <cfRule type="containsText" dxfId="896" priority="117" operator="containsText" text="6- Moderado">
      <formula>NOT(ISERROR(SEARCH("6- Moderado",D69)))</formula>
    </cfRule>
    <cfRule type="containsText" dxfId="895" priority="118" operator="containsText" text="4- Moderado">
      <formula>NOT(ISERROR(SEARCH("4- Moderado",D69)))</formula>
    </cfRule>
    <cfRule type="containsText" dxfId="894" priority="119" operator="containsText" text="3- Bajo">
      <formula>NOT(ISERROR(SEARCH("3- Bajo",D69)))</formula>
    </cfRule>
    <cfRule type="containsText" dxfId="893" priority="120" operator="containsText" text="4- Bajo">
      <formula>NOT(ISERROR(SEARCH("4- Bajo",D69)))</formula>
    </cfRule>
    <cfRule type="containsText" dxfId="892" priority="121" operator="containsText" text="1- Bajo">
      <formula>NOT(ISERROR(SEARCH("1- Bajo",D69)))</formula>
    </cfRule>
  </conditionalFormatting>
  <conditionalFormatting sqref="F69:G69">
    <cfRule type="containsText" dxfId="891" priority="110" operator="containsText" text="3- Moderado">
      <formula>NOT(ISERROR(SEARCH("3- Moderado",F69)))</formula>
    </cfRule>
    <cfRule type="containsText" dxfId="890" priority="111" operator="containsText" text="6- Moderado">
      <formula>NOT(ISERROR(SEARCH("6- Moderado",F69)))</formula>
    </cfRule>
    <cfRule type="containsText" dxfId="889" priority="112" operator="containsText" text="4- Moderado">
      <formula>NOT(ISERROR(SEARCH("4- Moderado",F69)))</formula>
    </cfRule>
    <cfRule type="containsText" dxfId="888" priority="113" operator="containsText" text="3- Bajo">
      <formula>NOT(ISERROR(SEARCH("3- Bajo",F69)))</formula>
    </cfRule>
    <cfRule type="containsText" dxfId="887" priority="114" operator="containsText" text="4- Bajo">
      <formula>NOT(ISERROR(SEARCH("4- Bajo",F69)))</formula>
    </cfRule>
    <cfRule type="containsText" dxfId="886" priority="115" operator="containsText" text="1- Bajo">
      <formula>NOT(ISERROR(SEARCH("1- Bajo",F69)))</formula>
    </cfRule>
  </conditionalFormatting>
  <conditionalFormatting sqref="N69">
    <cfRule type="containsText" dxfId="885" priority="104" operator="containsText" text="3- Moderado">
      <formula>NOT(ISERROR(SEARCH("3- Moderado",N69)))</formula>
    </cfRule>
    <cfRule type="containsText" dxfId="884" priority="105" operator="containsText" text="6- Moderado">
      <formula>NOT(ISERROR(SEARCH("6- Moderado",N69)))</formula>
    </cfRule>
    <cfRule type="containsText" dxfId="883" priority="106" operator="containsText" text="4- Moderado">
      <formula>NOT(ISERROR(SEARCH("4- Moderado",N69)))</formula>
    </cfRule>
    <cfRule type="containsText" dxfId="882" priority="107" operator="containsText" text="3- Bajo">
      <formula>NOT(ISERROR(SEARCH("3- Bajo",N69)))</formula>
    </cfRule>
    <cfRule type="containsText" dxfId="881" priority="108" operator="containsText" text="4- Bajo">
      <formula>NOT(ISERROR(SEARCH("4- Bajo",N69)))</formula>
    </cfRule>
    <cfRule type="containsText" dxfId="880" priority="109" operator="containsText" text="1- Bajo">
      <formula>NOT(ISERROR(SEARCH("1- Bajo",N69)))</formula>
    </cfRule>
  </conditionalFormatting>
  <conditionalFormatting sqref="C54">
    <cfRule type="containsText" dxfId="879" priority="98" operator="containsText" text="3- Moderado">
      <formula>NOT(ISERROR(SEARCH("3- Moderado",C54)))</formula>
    </cfRule>
    <cfRule type="containsText" dxfId="878" priority="99" operator="containsText" text="6- Moderado">
      <formula>NOT(ISERROR(SEARCH("6- Moderado",C54)))</formula>
    </cfRule>
    <cfRule type="containsText" dxfId="877" priority="100" operator="containsText" text="4- Moderado">
      <formula>NOT(ISERROR(SEARCH("4- Moderado",C54)))</formula>
    </cfRule>
    <cfRule type="containsText" dxfId="876" priority="101" operator="containsText" text="3- Bajo">
      <formula>NOT(ISERROR(SEARCH("3- Bajo",C54)))</formula>
    </cfRule>
    <cfRule type="containsText" dxfId="875" priority="102" operator="containsText" text="4- Bajo">
      <formula>NOT(ISERROR(SEARCH("4- Bajo",C54)))</formula>
    </cfRule>
    <cfRule type="containsText" dxfId="874" priority="103" operator="containsText" text="1- Bajo">
      <formula>NOT(ISERROR(SEARCH("1- Bajo",C54)))</formula>
    </cfRule>
  </conditionalFormatting>
  <conditionalFormatting sqref="C59">
    <cfRule type="containsText" dxfId="873" priority="92" operator="containsText" text="3- Moderado">
      <formula>NOT(ISERROR(SEARCH("3- Moderado",C59)))</formula>
    </cfRule>
    <cfRule type="containsText" dxfId="872" priority="93" operator="containsText" text="6- Moderado">
      <formula>NOT(ISERROR(SEARCH("6- Moderado",C59)))</formula>
    </cfRule>
    <cfRule type="containsText" dxfId="871" priority="94" operator="containsText" text="4- Moderado">
      <formula>NOT(ISERROR(SEARCH("4- Moderado",C59)))</formula>
    </cfRule>
    <cfRule type="containsText" dxfId="870" priority="95" operator="containsText" text="3- Bajo">
      <formula>NOT(ISERROR(SEARCH("3- Bajo",C59)))</formula>
    </cfRule>
    <cfRule type="containsText" dxfId="869" priority="96" operator="containsText" text="4- Bajo">
      <formula>NOT(ISERROR(SEARCH("4- Bajo",C59)))</formula>
    </cfRule>
    <cfRule type="containsText" dxfId="868" priority="97" operator="containsText" text="1- Bajo">
      <formula>NOT(ISERROR(SEARCH("1- Bajo",C59)))</formula>
    </cfRule>
  </conditionalFormatting>
  <conditionalFormatting sqref="C64 C69">
    <cfRule type="containsText" dxfId="867" priority="86" operator="containsText" text="3- Moderado">
      <formula>NOT(ISERROR(SEARCH("3- Moderado",C64)))</formula>
    </cfRule>
    <cfRule type="containsText" dxfId="866" priority="87" operator="containsText" text="6- Moderado">
      <formula>NOT(ISERROR(SEARCH("6- Moderado",C64)))</formula>
    </cfRule>
    <cfRule type="containsText" dxfId="865" priority="88" operator="containsText" text="4- Moderado">
      <formula>NOT(ISERROR(SEARCH("4- Moderado",C64)))</formula>
    </cfRule>
    <cfRule type="containsText" dxfId="864" priority="89" operator="containsText" text="3- Bajo">
      <formula>NOT(ISERROR(SEARCH("3- Bajo",C64)))</formula>
    </cfRule>
    <cfRule type="containsText" dxfId="863" priority="90" operator="containsText" text="4- Bajo">
      <formula>NOT(ISERROR(SEARCH("4- Bajo",C64)))</formula>
    </cfRule>
    <cfRule type="containsText" dxfId="862" priority="91" operator="containsText" text="1- Bajo">
      <formula>NOT(ISERROR(SEARCH("1- Bajo",C64)))</formula>
    </cfRule>
  </conditionalFormatting>
  <conditionalFormatting sqref="F54 F59">
    <cfRule type="containsText" dxfId="861" priority="80" operator="containsText" text="3- Moderado">
      <formula>NOT(ISERROR(SEARCH("3- Moderado",F54)))</formula>
    </cfRule>
    <cfRule type="containsText" dxfId="860" priority="81" operator="containsText" text="6- Moderado">
      <formula>NOT(ISERROR(SEARCH("6- Moderado",F54)))</formula>
    </cfRule>
    <cfRule type="containsText" dxfId="859" priority="82" operator="containsText" text="4- Moderado">
      <formula>NOT(ISERROR(SEARCH("4- Moderado",F54)))</formula>
    </cfRule>
    <cfRule type="containsText" dxfId="858" priority="83" operator="containsText" text="3- Bajo">
      <formula>NOT(ISERROR(SEARCH("3- Bajo",F54)))</formula>
    </cfRule>
    <cfRule type="containsText" dxfId="857" priority="84" operator="containsText" text="4- Bajo">
      <formula>NOT(ISERROR(SEARCH("4- Bajo",F54)))</formula>
    </cfRule>
    <cfRule type="containsText" dxfId="856" priority="85" operator="containsText" text="1- Bajo">
      <formula>NOT(ISERROR(SEARCH("1- Bajo",F54)))</formula>
    </cfRule>
  </conditionalFormatting>
  <conditionalFormatting sqref="D59:E59">
    <cfRule type="containsText" dxfId="855" priority="74" operator="containsText" text="3- Moderado">
      <formula>NOT(ISERROR(SEARCH("3- Moderado",D59)))</formula>
    </cfRule>
    <cfRule type="containsText" dxfId="854" priority="75" operator="containsText" text="6- Moderado">
      <formula>NOT(ISERROR(SEARCH("6- Moderado",D59)))</formula>
    </cfRule>
    <cfRule type="containsText" dxfId="853" priority="76" operator="containsText" text="4- Moderado">
      <formula>NOT(ISERROR(SEARCH("4- Moderado",D59)))</formula>
    </cfRule>
    <cfRule type="containsText" dxfId="852" priority="77" operator="containsText" text="3- Bajo">
      <formula>NOT(ISERROR(SEARCH("3- Bajo",D59)))</formula>
    </cfRule>
    <cfRule type="containsText" dxfId="851" priority="78" operator="containsText" text="4- Bajo">
      <formula>NOT(ISERROR(SEARCH("4- Bajo",D59)))</formula>
    </cfRule>
    <cfRule type="containsText" dxfId="850" priority="79" operator="containsText" text="1- Bajo">
      <formula>NOT(ISERROR(SEARCH("1- Bajo",D59)))</formula>
    </cfRule>
  </conditionalFormatting>
  <conditionalFormatting sqref="G54">
    <cfRule type="containsText" dxfId="849" priority="68" operator="containsText" text="3- Moderado">
      <formula>NOT(ISERROR(SEARCH("3- Moderado",G54)))</formula>
    </cfRule>
    <cfRule type="containsText" dxfId="848" priority="69" operator="containsText" text="6- Moderado">
      <formula>NOT(ISERROR(SEARCH("6- Moderado",G54)))</formula>
    </cfRule>
    <cfRule type="containsText" dxfId="847" priority="70" operator="containsText" text="4- Moderado">
      <formula>NOT(ISERROR(SEARCH("4- Moderado",G54)))</formula>
    </cfRule>
    <cfRule type="containsText" dxfId="846" priority="71" operator="containsText" text="3- Bajo">
      <formula>NOT(ISERROR(SEARCH("3- Bajo",G54)))</formula>
    </cfRule>
    <cfRule type="containsText" dxfId="845" priority="72" operator="containsText" text="4- Bajo">
      <formula>NOT(ISERROR(SEARCH("4- Bajo",G54)))</formula>
    </cfRule>
    <cfRule type="containsText" dxfId="844" priority="73" operator="containsText" text="1- Bajo">
      <formula>NOT(ISERROR(SEARCH("1- Bajo",G54)))</formula>
    </cfRule>
  </conditionalFormatting>
  <conditionalFormatting sqref="G59">
    <cfRule type="containsText" dxfId="843" priority="62" operator="containsText" text="3- Moderado">
      <formula>NOT(ISERROR(SEARCH("3- Moderado",G59)))</formula>
    </cfRule>
    <cfRule type="containsText" dxfId="842" priority="63" operator="containsText" text="6- Moderado">
      <formula>NOT(ISERROR(SEARCH("6- Moderado",G59)))</formula>
    </cfRule>
    <cfRule type="containsText" dxfId="841" priority="64" operator="containsText" text="4- Moderado">
      <formula>NOT(ISERROR(SEARCH("4- Moderado",G59)))</formula>
    </cfRule>
    <cfRule type="containsText" dxfId="840" priority="65" operator="containsText" text="3- Bajo">
      <formula>NOT(ISERROR(SEARCH("3- Bajo",G59)))</formula>
    </cfRule>
    <cfRule type="containsText" dxfId="839" priority="66" operator="containsText" text="4- Bajo">
      <formula>NOT(ISERROR(SEARCH("4- Bajo",G59)))</formula>
    </cfRule>
    <cfRule type="containsText" dxfId="838" priority="67" operator="containsText" text="1- Bajo">
      <formula>NOT(ISERROR(SEARCH("1- Bajo",G59)))</formula>
    </cfRule>
  </conditionalFormatting>
  <conditionalFormatting sqref="K59">
    <cfRule type="containsText" dxfId="837" priority="56" operator="containsText" text="3- Moderado">
      <formula>NOT(ISERROR(SEARCH("3- Moderado",K59)))</formula>
    </cfRule>
    <cfRule type="containsText" dxfId="836" priority="57" operator="containsText" text="6- Moderado">
      <formula>NOT(ISERROR(SEARCH("6- Moderado",K59)))</formula>
    </cfRule>
    <cfRule type="containsText" dxfId="835" priority="58" operator="containsText" text="4- Moderado">
      <formula>NOT(ISERROR(SEARCH("4- Moderado",K59)))</formula>
    </cfRule>
    <cfRule type="containsText" dxfId="834" priority="59" operator="containsText" text="3- Bajo">
      <formula>NOT(ISERROR(SEARCH("3- Bajo",K59)))</formula>
    </cfRule>
    <cfRule type="containsText" dxfId="833" priority="60" operator="containsText" text="4- Bajo">
      <formula>NOT(ISERROR(SEARCH("4- Bajo",K59)))</formula>
    </cfRule>
    <cfRule type="containsText" dxfId="832" priority="61" operator="containsText" text="1- Bajo">
      <formula>NOT(ISERROR(SEARCH("1- Bajo",K59)))</formula>
    </cfRule>
  </conditionalFormatting>
  <conditionalFormatting sqref="H59:I59">
    <cfRule type="containsText" dxfId="831" priority="50" operator="containsText" text="3- Moderado">
      <formula>NOT(ISERROR(SEARCH("3- Moderado",H59)))</formula>
    </cfRule>
    <cfRule type="containsText" dxfId="830" priority="51" operator="containsText" text="6- Moderado">
      <formula>NOT(ISERROR(SEARCH("6- Moderado",H59)))</formula>
    </cfRule>
    <cfRule type="containsText" dxfId="829" priority="52" operator="containsText" text="4- Moderado">
      <formula>NOT(ISERROR(SEARCH("4- Moderado",H59)))</formula>
    </cfRule>
    <cfRule type="containsText" dxfId="828" priority="53" operator="containsText" text="3- Bajo">
      <formula>NOT(ISERROR(SEARCH("3- Bajo",H59)))</formula>
    </cfRule>
    <cfRule type="containsText" dxfId="827" priority="54" operator="containsText" text="4- Bajo">
      <formula>NOT(ISERROR(SEARCH("4- Bajo",H59)))</formula>
    </cfRule>
    <cfRule type="containsText" dxfId="826" priority="55" operator="containsText" text="1- Bajo">
      <formula>NOT(ISERROR(SEARCH("1- Bajo",H59)))</formula>
    </cfRule>
  </conditionalFormatting>
  <conditionalFormatting sqref="J59:J63">
    <cfRule type="containsText" dxfId="825" priority="45" operator="containsText" text="Bajo">
      <formula>NOT(ISERROR(SEARCH("Bajo",J59)))</formula>
    </cfRule>
    <cfRule type="containsText" dxfId="824" priority="46" operator="containsText" text="Moderado">
      <formula>NOT(ISERROR(SEARCH("Moderado",J59)))</formula>
    </cfRule>
    <cfRule type="containsText" dxfId="823" priority="47" operator="containsText" text="Alto">
      <formula>NOT(ISERROR(SEARCH("Alto",J59)))</formula>
    </cfRule>
    <cfRule type="containsText" dxfId="822" priority="48" operator="containsText" text="Extremo">
      <formula>NOT(ISERROR(SEARCH("Extremo",J59)))</formula>
    </cfRule>
    <cfRule type="colorScale" priority="49">
      <colorScale>
        <cfvo type="min"/>
        <cfvo type="max"/>
        <color rgb="FFFF7128"/>
        <color rgb="FFFFEF9C"/>
      </colorScale>
    </cfRule>
  </conditionalFormatting>
  <conditionalFormatting sqref="M59:M63">
    <cfRule type="containsText" dxfId="821" priority="26" operator="containsText" text="Moderado">
      <formula>NOT(ISERROR(SEARCH("Moderado",M59)))</formula>
    </cfRule>
    <cfRule type="containsText" dxfId="820" priority="40" operator="containsText" text="Bajo">
      <formula>NOT(ISERROR(SEARCH("Bajo",M59)))</formula>
    </cfRule>
    <cfRule type="containsText" dxfId="819" priority="41" operator="containsText" text="Moderado">
      <formula>NOT(ISERROR(SEARCH("Moderado",M59)))</formula>
    </cfRule>
    <cfRule type="containsText" dxfId="818" priority="42" operator="containsText" text="Alto">
      <formula>NOT(ISERROR(SEARCH("Alto",M59)))</formula>
    </cfRule>
    <cfRule type="containsText" dxfId="817" priority="43" operator="containsText" text="Extremo">
      <formula>NOT(ISERROR(SEARCH("Extremo",M59)))</formula>
    </cfRule>
    <cfRule type="colorScale" priority="44">
      <colorScale>
        <cfvo type="min"/>
        <cfvo type="max"/>
        <color rgb="FFFF7128"/>
        <color rgb="FFFFEF9C"/>
      </colorScale>
    </cfRule>
  </conditionalFormatting>
  <conditionalFormatting sqref="H59">
    <cfRule type="containsText" dxfId="816" priority="27" operator="containsText" text="Muy Alta">
      <formula>NOT(ISERROR(SEARCH("Muy Alta",H59)))</formula>
    </cfRule>
    <cfRule type="containsText" dxfId="815" priority="28" operator="containsText" text="Alta">
      <formula>NOT(ISERROR(SEARCH("Alta",H59)))</formula>
    </cfRule>
    <cfRule type="containsText" dxfId="814" priority="29" operator="containsText" text="Muy Alta">
      <formula>NOT(ISERROR(SEARCH("Muy Alta",H59)))</formula>
    </cfRule>
    <cfRule type="containsText" dxfId="813" priority="34" operator="containsText" text="Muy Baja">
      <formula>NOT(ISERROR(SEARCH("Muy Baja",H59)))</formula>
    </cfRule>
    <cfRule type="containsText" dxfId="812" priority="35" operator="containsText" text="Baja">
      <formula>NOT(ISERROR(SEARCH("Baja",H59)))</formula>
    </cfRule>
    <cfRule type="containsText" dxfId="811" priority="36" operator="containsText" text="Media">
      <formula>NOT(ISERROR(SEARCH("Media",H59)))</formula>
    </cfRule>
    <cfRule type="containsText" dxfId="810" priority="37" operator="containsText" text="Alta">
      <formula>NOT(ISERROR(SEARCH("Alta",H59)))</formula>
    </cfRule>
    <cfRule type="containsText" dxfId="809" priority="39" operator="containsText" text="Muy Alta">
      <formula>NOT(ISERROR(SEARCH("Muy Alta",H59)))</formula>
    </cfRule>
  </conditionalFormatting>
  <conditionalFormatting sqref="I59:I63">
    <cfRule type="containsText" dxfId="808" priority="30" operator="containsText" text="Catastrófico">
      <formula>NOT(ISERROR(SEARCH("Catastrófico",I59)))</formula>
    </cfRule>
    <cfRule type="containsText" dxfId="807" priority="31" operator="containsText" text="Mayor">
      <formula>NOT(ISERROR(SEARCH("Mayor",I59)))</formula>
    </cfRule>
    <cfRule type="containsText" dxfId="806" priority="32" operator="containsText" text="Menor">
      <formula>NOT(ISERROR(SEARCH("Menor",I59)))</formula>
    </cfRule>
    <cfRule type="containsText" dxfId="805" priority="33" operator="containsText" text="Leve">
      <formula>NOT(ISERROR(SEARCH("Leve",I59)))</formula>
    </cfRule>
    <cfRule type="containsText" dxfId="804" priority="38" operator="containsText" text="Moderado">
      <formula>NOT(ISERROR(SEARCH("Moderado",I59)))</formula>
    </cfRule>
  </conditionalFormatting>
  <conditionalFormatting sqref="K59:K63">
    <cfRule type="containsText" dxfId="803" priority="25" operator="containsText" text="Media">
      <formula>NOT(ISERROR(SEARCH("Media",K59)))</formula>
    </cfRule>
  </conditionalFormatting>
  <conditionalFormatting sqref="J59:J63">
    <cfRule type="containsText" dxfId="802" priority="23" operator="containsText" text="Moderado">
      <formula>NOT(ISERROR(SEARCH("Moderado",J59)))</formula>
    </cfRule>
  </conditionalFormatting>
  <conditionalFormatting sqref="J59:J63">
    <cfRule type="containsText" dxfId="801" priority="21" operator="containsText" text="Bajo">
      <formula>NOT(ISERROR(SEARCH("Bajo",J59)))</formula>
    </cfRule>
    <cfRule type="containsText" dxfId="800" priority="22" operator="containsText" text="Extremo">
      <formula>NOT(ISERROR(SEARCH("Extremo",J59)))</formula>
    </cfRule>
  </conditionalFormatting>
  <conditionalFormatting sqref="K59:K63">
    <cfRule type="containsText" dxfId="799" priority="19" operator="containsText" text="Baja">
      <formula>NOT(ISERROR(SEARCH("Baja",K59)))</formula>
    </cfRule>
    <cfRule type="containsText" dxfId="798" priority="20" operator="containsText" text="Muy Baja">
      <formula>NOT(ISERROR(SEARCH("Muy Baja",K59)))</formula>
    </cfRule>
  </conditionalFormatting>
  <conditionalFormatting sqref="K59:K63">
    <cfRule type="containsText" dxfId="797" priority="17" operator="containsText" text="Muy Alta">
      <formula>NOT(ISERROR(SEARCH("Muy Alta",K59)))</formula>
    </cfRule>
    <cfRule type="containsText" dxfId="796" priority="18" operator="containsText" text="Alta">
      <formula>NOT(ISERROR(SEARCH("Alta",K59)))</formula>
    </cfRule>
  </conditionalFormatting>
  <conditionalFormatting sqref="B39">
    <cfRule type="containsText" dxfId="795" priority="7" operator="containsText" text="3- Moderado">
      <formula>NOT(ISERROR(SEARCH("3- Moderado",B39)))</formula>
    </cfRule>
    <cfRule type="containsText" dxfId="794" priority="8" operator="containsText" text="6- Moderado">
      <formula>NOT(ISERROR(SEARCH("6- Moderado",B39)))</formula>
    </cfRule>
    <cfRule type="containsText" dxfId="793" priority="9" operator="containsText" text="4- Moderado">
      <formula>NOT(ISERROR(SEARCH("4- Moderado",B39)))</formula>
    </cfRule>
    <cfRule type="containsText" dxfId="792" priority="10" operator="containsText" text="3- Bajo">
      <formula>NOT(ISERROR(SEARCH("3- Bajo",B39)))</formula>
    </cfRule>
    <cfRule type="containsText" dxfId="791" priority="11" operator="containsText" text="4- Bajo">
      <formula>NOT(ISERROR(SEARCH("4- Bajo",B39)))</formula>
    </cfRule>
    <cfRule type="containsText" dxfId="790" priority="12" operator="containsText" text="1- Bajo">
      <formula>NOT(ISERROR(SEARCH("1- Bajo",B39)))</formula>
    </cfRule>
  </conditionalFormatting>
  <conditionalFormatting sqref="L59">
    <cfRule type="containsText" dxfId="789" priority="1" operator="containsText" text="3- Moderado">
      <formula>NOT(ISERROR(SEARCH("3- Moderado",L59)))</formula>
    </cfRule>
    <cfRule type="containsText" dxfId="788" priority="2" operator="containsText" text="6- Moderado">
      <formula>NOT(ISERROR(SEARCH("6- Moderado",L59)))</formula>
    </cfRule>
    <cfRule type="containsText" dxfId="787" priority="3" operator="containsText" text="4- Moderado">
      <formula>NOT(ISERROR(SEARCH("4- Moderado",L59)))</formula>
    </cfRule>
    <cfRule type="containsText" dxfId="786" priority="4" operator="containsText" text="3- Bajo">
      <formula>NOT(ISERROR(SEARCH("3- Bajo",L59)))</formula>
    </cfRule>
    <cfRule type="containsText" dxfId="785" priority="5" operator="containsText" text="4- Bajo">
      <formula>NOT(ISERROR(SEARCH("4- Bajo",L59)))</formula>
    </cfRule>
    <cfRule type="containsText" dxfId="784" priority="6" operator="containsText" text="1- Bajo">
      <formula>NOT(ISERROR(SEARCH("1- Bajo",L59)))</formula>
    </cfRule>
  </conditionalFormatting>
  <dataValidations count="7">
    <dataValidation allowBlank="1" showInputMessage="1" showErrorMessage="1" prompt="Seleccionar el tipo de riesgo teniendo en cuenta que  factor organizaconal afecta. Ver explicacion en hoja " sqref="E8" xr:uid="{27170697-DB14-4353-9E7D-3D855B59ED6B}"/>
    <dataValidation allowBlank="1" showInputMessage="1" showErrorMessage="1" prompt="Registrar qué factor  que ocasina el riesgo: un facot identtficado el contexto._x000a_O  personas, recursos, estilo de direccion , factores externos, , codiciones ambientales" sqref="F8:G8" xr:uid="{7C2889E8-29FE-403A-9419-8B476FDDF8F7}"/>
    <dataValidation allowBlank="1" showInputMessage="1" showErrorMessage="1" prompt="Que tan factible es que materialize el riesgo?" sqref="H8" xr:uid="{27EA90A3-B35D-4401-98BF-785BDDB00737}"/>
    <dataValidation allowBlank="1" showInputMessage="1" showErrorMessage="1" prompt="El grado de afectación puede ser " sqref="I8" xr:uid="{7F630903-80A1-46BE-899B-11F977AF44B6}"/>
    <dataValidation allowBlank="1" showInputMessage="1" showErrorMessage="1" prompt="Describir las actividades que se van a desarrollar para el proyecto" sqref="O7" xr:uid="{41C6413F-64FC-4558-880D-B47E419D5F5C}"/>
    <dataValidation allowBlank="1" showInputMessage="1" showErrorMessage="1" prompt="Seleccionar si el responsable es el responsable de las acciones es el nivel central" sqref="P7:P8" xr:uid="{BE311218-483B-4AE1-B003-CF85D541F61A}"/>
    <dataValidation allowBlank="1" showInputMessage="1" showErrorMessage="1" prompt="seleccionar si el responsable de ejecutar las acciones es el nivel central" sqref="Q8" xr:uid="{F4E43B3D-5EBC-4865-BA0B-5895F9C6B78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7214BE0-5B03-4558-945E-E12C6FEC7540}">
          <x14:formula1>
            <xm:f>LISTA!$C$3:$C$10</xm:f>
          </x14:formula1>
          <xm:sqref>G54 G59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A55D4-8502-479C-BD74-4D66C7D68DA8}">
  <sheetPr>
    <tabColor rgb="FFFF0000"/>
  </sheetPr>
  <dimension ref="A1:JR73"/>
  <sheetViews>
    <sheetView tabSelected="1" topLeftCell="I68" zoomScale="71" zoomScaleNormal="71" workbookViewId="0">
      <selection activeCell="T7" sqref="T7:T8"/>
    </sheetView>
  </sheetViews>
  <sheetFormatPr defaultColWidth="11.42578125" defaultRowHeight="15"/>
  <cols>
    <col min="1" max="2" width="18.42578125" style="77" customWidth="1"/>
    <col min="3" max="3" width="15.5703125" customWidth="1"/>
    <col min="4" max="4" width="27.5703125" style="77" customWidth="1"/>
    <col min="5" max="5" width="18" style="145" customWidth="1"/>
    <col min="6" max="6" width="40.140625" customWidth="1"/>
    <col min="7" max="7" width="20.42578125" customWidth="1"/>
    <col min="8" max="8" width="10.42578125" style="146" customWidth="1"/>
    <col min="9" max="9" width="11.42578125" style="146" customWidth="1"/>
    <col min="10" max="10" width="10.140625" style="147" customWidth="1"/>
    <col min="11" max="11" width="11.42578125" style="146" customWidth="1"/>
    <col min="12" max="12" width="10.85546875" style="146" customWidth="1"/>
    <col min="13" max="13" width="18.28515625" style="14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6.5703125" customWidth="1"/>
    <col min="21" max="176" width="11.42578125" style="6"/>
  </cols>
  <sheetData>
    <row r="1" spans="1:278" s="129" customFormat="1" ht="16.5" customHeight="1">
      <c r="A1" s="507"/>
      <c r="B1" s="507"/>
      <c r="C1" s="507"/>
      <c r="D1" s="708" t="s">
        <v>880</v>
      </c>
      <c r="E1" s="708"/>
      <c r="F1" s="708"/>
      <c r="G1" s="708"/>
      <c r="H1" s="708"/>
      <c r="I1" s="708"/>
      <c r="J1" s="708"/>
      <c r="K1" s="708"/>
      <c r="L1" s="708"/>
      <c r="M1" s="708"/>
      <c r="N1" s="708"/>
      <c r="O1" s="708"/>
      <c r="P1" s="708"/>
      <c r="Q1" s="708"/>
      <c r="R1" s="499" t="s">
        <v>418</v>
      </c>
      <c r="S1" s="499"/>
      <c r="T1" s="499"/>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507"/>
      <c r="B2" s="507"/>
      <c r="C2" s="507"/>
      <c r="D2" s="708"/>
      <c r="E2" s="708"/>
      <c r="F2" s="708"/>
      <c r="G2" s="708"/>
      <c r="H2" s="708"/>
      <c r="I2" s="708"/>
      <c r="J2" s="708"/>
      <c r="K2" s="708"/>
      <c r="L2" s="708"/>
      <c r="M2" s="708"/>
      <c r="N2" s="708"/>
      <c r="O2" s="708"/>
      <c r="P2" s="708"/>
      <c r="Q2" s="708"/>
      <c r="R2" s="499"/>
      <c r="S2" s="499"/>
      <c r="T2" s="499"/>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190"/>
      <c r="D3" s="708"/>
      <c r="E3" s="708"/>
      <c r="F3" s="708"/>
      <c r="G3" s="708"/>
      <c r="H3" s="708"/>
      <c r="I3" s="708"/>
      <c r="J3" s="708"/>
      <c r="K3" s="708"/>
      <c r="L3" s="708"/>
      <c r="M3" s="708"/>
      <c r="N3" s="708"/>
      <c r="O3" s="708"/>
      <c r="P3" s="708"/>
      <c r="Q3" s="708"/>
      <c r="R3" s="499"/>
      <c r="S3" s="499"/>
      <c r="T3" s="499"/>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500" t="s">
        <v>419</v>
      </c>
      <c r="B4" s="500"/>
      <c r="C4" s="500"/>
      <c r="D4" s="503" t="str">
        <f>'Mapa Final'!D4</f>
        <v>Adquisición de bienes y servicios</v>
      </c>
      <c r="E4" s="503"/>
      <c r="F4" s="503"/>
      <c r="G4" s="503"/>
      <c r="H4" s="503"/>
      <c r="I4" s="503"/>
      <c r="J4" s="503"/>
      <c r="K4" s="503"/>
      <c r="L4" s="503"/>
      <c r="M4" s="503"/>
      <c r="N4" s="503"/>
      <c r="O4" s="506"/>
      <c r="P4" s="506"/>
      <c r="Q4" s="506"/>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500" t="s">
        <v>421</v>
      </c>
      <c r="B5" s="500"/>
      <c r="C5" s="500"/>
      <c r="D5" s="511" t="str">
        <f>'Mapa Final'!D5</f>
        <v>Adquirir oportunamente los bienes y servicios requeridos por la Rama Judicial para garantizar una óptima gestión en cada vigencia, en el marco del sistema de gestión de la calidad, medio ambiente y seguridad y salud en el trabajo.</v>
      </c>
      <c r="E5" s="511"/>
      <c r="F5" s="511"/>
      <c r="G5" s="511"/>
      <c r="H5" s="511"/>
      <c r="I5" s="511"/>
      <c r="J5" s="511"/>
      <c r="K5" s="511"/>
      <c r="L5" s="511"/>
      <c r="M5" s="511"/>
      <c r="N5" s="511"/>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c r="A6" s="500" t="s">
        <v>422</v>
      </c>
      <c r="B6" s="500"/>
      <c r="C6" s="500"/>
      <c r="D6" s="511" t="str">
        <f>'Mapa Final'!D6</f>
        <v>Nivel Central - Nivel Seccional</v>
      </c>
      <c r="E6" s="511"/>
      <c r="F6" s="511"/>
      <c r="G6" s="511"/>
      <c r="H6" s="511"/>
      <c r="I6" s="511"/>
      <c r="J6" s="511"/>
      <c r="K6" s="511"/>
      <c r="L6" s="511"/>
      <c r="M6" s="511"/>
      <c r="N6" s="511"/>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1" customFormat="1" ht="40.5" customHeight="1">
      <c r="A7" s="705" t="s">
        <v>881</v>
      </c>
      <c r="B7" s="705"/>
      <c r="C7" s="705"/>
      <c r="D7" s="705"/>
      <c r="E7" s="705"/>
      <c r="F7" s="705"/>
      <c r="G7" s="148"/>
      <c r="H7" s="706" t="s">
        <v>882</v>
      </c>
      <c r="I7" s="706"/>
      <c r="J7" s="706"/>
      <c r="K7" s="706" t="s">
        <v>883</v>
      </c>
      <c r="L7" s="706"/>
      <c r="M7" s="706"/>
      <c r="N7" s="707" t="s">
        <v>884</v>
      </c>
      <c r="O7" s="709" t="s">
        <v>885</v>
      </c>
      <c r="P7" s="710" t="s">
        <v>886</v>
      </c>
      <c r="Q7" s="710"/>
      <c r="R7" s="710" t="s">
        <v>887</v>
      </c>
      <c r="S7" s="710"/>
      <c r="T7" s="704" t="s">
        <v>953</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2" customFormat="1" ht="60.95" customHeight="1">
      <c r="A8" s="156" t="s">
        <v>28</v>
      </c>
      <c r="B8" s="156" t="s">
        <v>430</v>
      </c>
      <c r="C8" s="157" t="s">
        <v>118</v>
      </c>
      <c r="D8" s="149" t="s">
        <v>889</v>
      </c>
      <c r="E8" s="197" t="s">
        <v>122</v>
      </c>
      <c r="F8" s="197" t="s">
        <v>124</v>
      </c>
      <c r="G8" s="197" t="s">
        <v>126</v>
      </c>
      <c r="H8" s="150" t="s">
        <v>890</v>
      </c>
      <c r="I8" s="150" t="s">
        <v>377</v>
      </c>
      <c r="J8" s="150" t="s">
        <v>891</v>
      </c>
      <c r="K8" s="150" t="s">
        <v>890</v>
      </c>
      <c r="L8" s="150" t="s">
        <v>892</v>
      </c>
      <c r="M8" s="150" t="s">
        <v>891</v>
      </c>
      <c r="N8" s="707"/>
      <c r="O8" s="709"/>
      <c r="P8" s="151" t="s">
        <v>893</v>
      </c>
      <c r="Q8" s="151" t="s">
        <v>894</v>
      </c>
      <c r="R8" s="151" t="s">
        <v>895</v>
      </c>
      <c r="S8" s="151" t="s">
        <v>896</v>
      </c>
      <c r="T8" s="70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3" customFormat="1" ht="10.5" customHeight="1">
      <c r="A9" s="550"/>
      <c r="B9" s="550"/>
      <c r="C9" s="550"/>
      <c r="D9" s="550"/>
      <c r="E9" s="550"/>
      <c r="F9" s="550"/>
      <c r="G9" s="550"/>
      <c r="H9" s="550"/>
      <c r="I9" s="550"/>
      <c r="J9" s="550"/>
      <c r="K9" s="550"/>
      <c r="L9" s="550"/>
      <c r="M9" s="550"/>
      <c r="N9" s="550"/>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4" customFormat="1" ht="15" customHeight="1">
      <c r="A10" s="551">
        <f>'Mapa Final'!A10</f>
        <v>1</v>
      </c>
      <c r="B10" s="552" t="str">
        <f>'Mapa Final'!B10</f>
        <v>Desabastecimiento</v>
      </c>
      <c r="C10" s="553" t="str">
        <f>'Mapa Final'!C10</f>
        <v>Afectación en la Prestación del Servicio de Justicia</v>
      </c>
      <c r="D10" s="553" t="str">
        <f>'Mapa Final'!D10</f>
        <v>Alteración del orden publico</v>
      </c>
      <c r="E10" s="556" t="str">
        <f>'Mapa Final'!E10</f>
        <v>No disponibilidad de productos y/o servicios por alteracion del orden publico</v>
      </c>
      <c r="F10" s="556" t="str">
        <f>'Mapa Final'!F10</f>
        <v>Probabilidad de afectación en la prestación del Servicio de Justicia por la  no disponibilidad de productos y/o servicios por alteracion del orden publico</v>
      </c>
      <c r="G10" s="556" t="str">
        <f>'Mapa Final'!G10</f>
        <v>Daños Activos Fijos/Eventos Externos</v>
      </c>
      <c r="H10" s="564" t="str">
        <f>'Mapa Final'!I10</f>
        <v>Baja</v>
      </c>
      <c r="I10" s="565" t="str">
        <f>'Mapa Final'!L10</f>
        <v>Moderado</v>
      </c>
      <c r="J10" s="566" t="str">
        <f>'Mapa Final'!N10</f>
        <v>Moderado</v>
      </c>
      <c r="K10" s="559" t="str">
        <f>'Mapa Final'!AA10</f>
        <v>Baja</v>
      </c>
      <c r="L10" s="559" t="str">
        <f>'Mapa Final'!AE10</f>
        <v>Moderado</v>
      </c>
      <c r="M10" s="563" t="str">
        <f>'Mapa Final'!AG10</f>
        <v>Moderado</v>
      </c>
      <c r="N10" s="559" t="str">
        <f>'Mapa Final'!AH10</f>
        <v>Reducir(mitigar)</v>
      </c>
      <c r="O10" s="560" t="s">
        <v>954</v>
      </c>
      <c r="P10" s="561"/>
      <c r="Q10" s="562" t="s">
        <v>10</v>
      </c>
      <c r="R10" s="720">
        <v>45200</v>
      </c>
      <c r="S10" s="720">
        <v>45291</v>
      </c>
      <c r="T10" s="558" t="s">
        <v>955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4" customFormat="1" ht="13.5" customHeight="1">
      <c r="A11" s="551"/>
      <c r="B11" s="552"/>
      <c r="C11" s="553"/>
      <c r="D11" s="554"/>
      <c r="E11" s="556"/>
      <c r="F11" s="556"/>
      <c r="G11" s="556"/>
      <c r="H11" s="564"/>
      <c r="I11" s="565"/>
      <c r="J11" s="566"/>
      <c r="K11" s="559"/>
      <c r="L11" s="559"/>
      <c r="M11" s="563"/>
      <c r="N11" s="559"/>
      <c r="O11" s="560"/>
      <c r="P11" s="561"/>
      <c r="Q11" s="562"/>
      <c r="R11" s="557"/>
      <c r="S11" s="557"/>
      <c r="T11" s="55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4" customFormat="1" ht="13.5" customHeight="1">
      <c r="A12" s="551"/>
      <c r="B12" s="552"/>
      <c r="C12" s="553"/>
      <c r="D12" s="554"/>
      <c r="E12" s="556"/>
      <c r="F12" s="556"/>
      <c r="G12" s="556"/>
      <c r="H12" s="564"/>
      <c r="I12" s="565"/>
      <c r="J12" s="566"/>
      <c r="K12" s="559"/>
      <c r="L12" s="559"/>
      <c r="M12" s="563"/>
      <c r="N12" s="559"/>
      <c r="O12" s="560"/>
      <c r="P12" s="561"/>
      <c r="Q12" s="562"/>
      <c r="R12" s="557"/>
      <c r="S12" s="557"/>
      <c r="T12" s="55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4" customFormat="1" ht="13.5" customHeight="1">
      <c r="A13" s="551"/>
      <c r="B13" s="552"/>
      <c r="C13" s="553"/>
      <c r="D13" s="554"/>
      <c r="E13" s="556"/>
      <c r="F13" s="556"/>
      <c r="G13" s="556"/>
      <c r="H13" s="564"/>
      <c r="I13" s="565"/>
      <c r="J13" s="566"/>
      <c r="K13" s="559"/>
      <c r="L13" s="559"/>
      <c r="M13" s="563"/>
      <c r="N13" s="559"/>
      <c r="O13" s="560"/>
      <c r="P13" s="561"/>
      <c r="Q13" s="562"/>
      <c r="R13" s="557"/>
      <c r="S13" s="557"/>
      <c r="T13" s="55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4" customFormat="1" ht="238.5" customHeight="1">
      <c r="A14" s="551"/>
      <c r="B14" s="552"/>
      <c r="C14" s="553"/>
      <c r="D14" s="555"/>
      <c r="E14" s="556"/>
      <c r="F14" s="556"/>
      <c r="G14" s="556"/>
      <c r="H14" s="564"/>
      <c r="I14" s="565"/>
      <c r="J14" s="566"/>
      <c r="K14" s="559"/>
      <c r="L14" s="559"/>
      <c r="M14" s="563"/>
      <c r="N14" s="559"/>
      <c r="O14" s="560"/>
      <c r="P14" s="561"/>
      <c r="Q14" s="562"/>
      <c r="R14" s="557"/>
      <c r="S14" s="557"/>
      <c r="T14" s="5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4" customFormat="1" ht="15" customHeight="1">
      <c r="A15" s="551">
        <f>'Mapa Final'!A20</f>
        <v>2</v>
      </c>
      <c r="B15" s="552" t="str">
        <f>'Mapa Final'!B20</f>
        <v>Desacierto</v>
      </c>
      <c r="C15" s="553" t="str">
        <f>'Mapa Final'!C20</f>
        <v>Incumplimiento de las metas establecidas</v>
      </c>
      <c r="D15" s="553" t="str">
        <f>'Mapa Final'!D20</f>
        <v>Seleccion no adecuada de los contratistas y prestadores de servicios.</v>
      </c>
      <c r="E15" s="556" t="str">
        <f>'Mapa Final'!E20</f>
        <v>Falta de detalle en la planificación de las condiciones tecnicas, alcances y demas anexos del estudio</v>
      </c>
      <c r="F15" s="556" t="str">
        <f>'Mapa Final'!F20</f>
        <v>Adquisición de bienes, servicios y obras públicas que no cumplen las especificaciones</v>
      </c>
      <c r="G15" s="556" t="str">
        <f>'Mapa Final'!G20</f>
        <v>Ejecución y Administración de Procesos</v>
      </c>
      <c r="H15" s="564" t="str">
        <f>'Mapa Final'!I20</f>
        <v>Media</v>
      </c>
      <c r="I15" s="565" t="str">
        <f>'Mapa Final'!L20</f>
        <v>Leve</v>
      </c>
      <c r="J15" s="566" t="str">
        <f>'Mapa Final'!N20</f>
        <v>Moderado</v>
      </c>
      <c r="K15" s="559" t="str">
        <f>'Mapa Final'!AA20</f>
        <v>Baja</v>
      </c>
      <c r="L15" s="559" t="str">
        <f>'Mapa Final'!AE20</f>
        <v>Leve</v>
      </c>
      <c r="M15" s="563" t="str">
        <f>'Mapa Final'!AG20</f>
        <v>Bajo</v>
      </c>
      <c r="N15" s="559" t="str">
        <f>'Mapa Final'!AH20</f>
        <v>Aceptar</v>
      </c>
      <c r="O15" s="560" t="s">
        <v>956</v>
      </c>
      <c r="P15" s="568"/>
      <c r="Q15" s="562" t="s">
        <v>10</v>
      </c>
      <c r="R15" s="720">
        <v>45200</v>
      </c>
      <c r="S15" s="720">
        <v>45291</v>
      </c>
      <c r="T15" s="558" t="s">
        <v>957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4" customFormat="1" ht="13.5" customHeight="1">
      <c r="A16" s="551"/>
      <c r="B16" s="552"/>
      <c r="C16" s="553"/>
      <c r="D16" s="553"/>
      <c r="E16" s="556"/>
      <c r="F16" s="556"/>
      <c r="G16" s="556"/>
      <c r="H16" s="564"/>
      <c r="I16" s="565"/>
      <c r="J16" s="566"/>
      <c r="K16" s="559"/>
      <c r="L16" s="559"/>
      <c r="M16" s="563"/>
      <c r="N16" s="559"/>
      <c r="O16" s="560"/>
      <c r="P16" s="568"/>
      <c r="Q16" s="562"/>
      <c r="R16" s="557"/>
      <c r="S16" s="557"/>
      <c r="T16" s="55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4" customFormat="1" ht="13.5" customHeight="1">
      <c r="A17" s="551"/>
      <c r="B17" s="552"/>
      <c r="C17" s="553"/>
      <c r="D17" s="553"/>
      <c r="E17" s="556"/>
      <c r="F17" s="556"/>
      <c r="G17" s="556"/>
      <c r="H17" s="564"/>
      <c r="I17" s="565"/>
      <c r="J17" s="566"/>
      <c r="K17" s="559"/>
      <c r="L17" s="559"/>
      <c r="M17" s="563"/>
      <c r="N17" s="559"/>
      <c r="O17" s="560"/>
      <c r="P17" s="568"/>
      <c r="Q17" s="562"/>
      <c r="R17" s="557"/>
      <c r="S17" s="557"/>
      <c r="T17" s="55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4" customFormat="1" ht="13.5" customHeight="1">
      <c r="A18" s="551"/>
      <c r="B18" s="552"/>
      <c r="C18" s="553"/>
      <c r="D18" s="553"/>
      <c r="E18" s="556"/>
      <c r="F18" s="556"/>
      <c r="G18" s="556"/>
      <c r="H18" s="564"/>
      <c r="I18" s="565"/>
      <c r="J18" s="566"/>
      <c r="K18" s="559"/>
      <c r="L18" s="559"/>
      <c r="M18" s="563"/>
      <c r="N18" s="559"/>
      <c r="O18" s="560"/>
      <c r="P18" s="568"/>
      <c r="Q18" s="562"/>
      <c r="R18" s="557"/>
      <c r="S18" s="557"/>
      <c r="T18" s="55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4" customFormat="1" ht="255.75" customHeight="1">
      <c r="A19" s="551"/>
      <c r="B19" s="552"/>
      <c r="C19" s="553"/>
      <c r="D19" s="553"/>
      <c r="E19" s="556"/>
      <c r="F19" s="556"/>
      <c r="G19" s="556"/>
      <c r="H19" s="564"/>
      <c r="I19" s="565"/>
      <c r="J19" s="566"/>
      <c r="K19" s="559"/>
      <c r="L19" s="559"/>
      <c r="M19" s="563"/>
      <c r="N19" s="559"/>
      <c r="O19" s="560"/>
      <c r="P19" s="568"/>
      <c r="Q19" s="562"/>
      <c r="R19" s="557"/>
      <c r="S19" s="557"/>
      <c r="T19" s="5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67">
        <f>'Mapa Final'!A26</f>
        <v>3</v>
      </c>
      <c r="B20" s="552" t="str">
        <f>'Mapa Final'!B26</f>
        <v>Incumplimiento</v>
      </c>
      <c r="C20" s="553" t="str">
        <f>'Mapa Final'!C44</f>
        <v>Afectación en la Prestación del Servicio de Justicia</v>
      </c>
      <c r="D20" s="553" t="str">
        <f>'Mapa Final'!D44</f>
        <v>Inexperiencia en el proceso de contratación por parte del contratista.</v>
      </c>
      <c r="E20" s="556" t="str">
        <f>'Mapa Final'!E44</f>
        <v xml:space="preserve">Inadecuada revision de los requisitos del proceso por parte del contratista
</v>
      </c>
      <c r="F20" s="556" t="str">
        <f>'Mapa Final'!F44</f>
        <v>Falta de realización oportuna de las obligaciones por parte del contratista.</v>
      </c>
      <c r="G20" s="556" t="str">
        <f>'Mapa Final'!G44</f>
        <v>Ejecución y Administración de Procesos</v>
      </c>
      <c r="H20" s="564" t="str">
        <f>'Mapa Final'!I44</f>
        <v>Media</v>
      </c>
      <c r="I20" s="565" t="str">
        <f>'Mapa Final'!L44</f>
        <v>Menor</v>
      </c>
      <c r="J20" s="566" t="str">
        <f>'Mapa Final'!N44</f>
        <v>Moderado</v>
      </c>
      <c r="K20" s="559" t="str">
        <f>'Mapa Final'!AA44</f>
        <v>Baja</v>
      </c>
      <c r="L20" s="559" t="str">
        <f>'Mapa Final'!AE44</f>
        <v>Menor</v>
      </c>
      <c r="M20" s="563" t="str">
        <f>'Mapa Final'!AG44</f>
        <v>Moderado</v>
      </c>
      <c r="N20" s="559" t="str">
        <f>'Mapa Final'!AH44</f>
        <v>Reducir(mitigar)</v>
      </c>
      <c r="O20" s="560" t="s">
        <v>958</v>
      </c>
      <c r="P20" s="568"/>
      <c r="Q20" s="562" t="s">
        <v>10</v>
      </c>
      <c r="R20" s="720">
        <v>45200</v>
      </c>
      <c r="S20" s="720">
        <v>45291</v>
      </c>
      <c r="T20" s="558" t="s">
        <v>959</v>
      </c>
      <c r="U20" s="34"/>
      <c r="V20" s="34"/>
    </row>
    <row r="21" spans="1:176">
      <c r="A21" s="567"/>
      <c r="B21" s="552"/>
      <c r="C21" s="553"/>
      <c r="D21" s="553"/>
      <c r="E21" s="556"/>
      <c r="F21" s="556"/>
      <c r="G21" s="556"/>
      <c r="H21" s="564"/>
      <c r="I21" s="565"/>
      <c r="J21" s="566"/>
      <c r="K21" s="559"/>
      <c r="L21" s="559"/>
      <c r="M21" s="563"/>
      <c r="N21" s="559"/>
      <c r="O21" s="560"/>
      <c r="P21" s="568"/>
      <c r="Q21" s="562"/>
      <c r="R21" s="557"/>
      <c r="S21" s="557"/>
      <c r="T21" s="558"/>
      <c r="U21" s="34"/>
      <c r="V21" s="34"/>
    </row>
    <row r="22" spans="1:176">
      <c r="A22" s="567"/>
      <c r="B22" s="552"/>
      <c r="C22" s="553"/>
      <c r="D22" s="553"/>
      <c r="E22" s="556"/>
      <c r="F22" s="556"/>
      <c r="G22" s="556"/>
      <c r="H22" s="564"/>
      <c r="I22" s="565"/>
      <c r="J22" s="566"/>
      <c r="K22" s="559"/>
      <c r="L22" s="559"/>
      <c r="M22" s="563"/>
      <c r="N22" s="559"/>
      <c r="O22" s="560"/>
      <c r="P22" s="568"/>
      <c r="Q22" s="562"/>
      <c r="R22" s="557"/>
      <c r="S22" s="557"/>
      <c r="T22" s="558"/>
      <c r="U22" s="34"/>
      <c r="V22" s="34"/>
    </row>
    <row r="23" spans="1:176">
      <c r="A23" s="567"/>
      <c r="B23" s="552"/>
      <c r="C23" s="553"/>
      <c r="D23" s="553"/>
      <c r="E23" s="556"/>
      <c r="F23" s="556"/>
      <c r="G23" s="556"/>
      <c r="H23" s="564"/>
      <c r="I23" s="565"/>
      <c r="J23" s="566"/>
      <c r="K23" s="559"/>
      <c r="L23" s="559"/>
      <c r="M23" s="563"/>
      <c r="N23" s="559"/>
      <c r="O23" s="560"/>
      <c r="P23" s="568"/>
      <c r="Q23" s="562"/>
      <c r="R23" s="557"/>
      <c r="S23" s="557"/>
      <c r="T23" s="558"/>
      <c r="U23" s="34"/>
      <c r="V23" s="34"/>
    </row>
    <row r="24" spans="1:176" ht="307.5" customHeight="1">
      <c r="A24" s="567"/>
      <c r="B24" s="552"/>
      <c r="C24" s="553"/>
      <c r="D24" s="553"/>
      <c r="E24" s="556"/>
      <c r="F24" s="556"/>
      <c r="G24" s="556"/>
      <c r="H24" s="564"/>
      <c r="I24" s="564"/>
      <c r="J24" s="563"/>
      <c r="K24" s="582"/>
      <c r="L24" s="582"/>
      <c r="M24" s="563"/>
      <c r="N24" s="582"/>
      <c r="O24" s="560"/>
      <c r="P24" s="568"/>
      <c r="Q24" s="569"/>
      <c r="R24" s="571"/>
      <c r="S24" s="571"/>
      <c r="T24" s="572"/>
      <c r="U24" s="34"/>
      <c r="V24" s="34"/>
    </row>
    <row r="25" spans="1:176">
      <c r="A25" s="573">
        <f>'Mapa Final'!A163</f>
        <v>4</v>
      </c>
      <c r="B25" s="576" t="str">
        <f>'Mapa Final'!B163</f>
        <v>Corrupción</v>
      </c>
      <c r="C25" s="578" t="str">
        <f>'Mapa Final'!C163</f>
        <v>Reputacional</v>
      </c>
      <c r="D25" s="578" t="str">
        <f>'Mapa Final'!D163</f>
        <v xml:space="preserve">Intereses particulares.
 </v>
      </c>
      <c r="E25" s="580" t="str">
        <f>'Mapa Final'!E163</f>
        <v xml:space="preserve">Falta de etica profesional </v>
      </c>
      <c r="F25" s="580" t="str">
        <f>'Mapa Final'!F163</f>
        <v>Falta de Cultura de la legalidad.</v>
      </c>
      <c r="G25" s="580" t="str">
        <f>'Mapa Final'!G163</f>
        <v>Fraude Interno</v>
      </c>
      <c r="H25" s="591" t="str">
        <f>'Mapa Final'!I163</f>
        <v>Media</v>
      </c>
      <c r="I25" s="593" t="str">
        <f>'Mapa Final'!L163</f>
        <v>Moderado</v>
      </c>
      <c r="J25" s="594" t="str">
        <f>'Mapa Final'!N163</f>
        <v>Moderado</v>
      </c>
      <c r="K25" s="587" t="str">
        <f>'Mapa Final'!AA163</f>
        <v>Baja</v>
      </c>
      <c r="L25" s="587" t="str">
        <f>'Mapa Final'!AE163</f>
        <v>Moderado</v>
      </c>
      <c r="M25" s="589" t="str">
        <f>'Mapa Final'!AG163</f>
        <v>Moderado</v>
      </c>
      <c r="N25" s="603" t="str">
        <f>'Mapa Final'!AH163</f>
        <v>Reducir(mitigar)</v>
      </c>
      <c r="O25" s="606" t="s">
        <v>960</v>
      </c>
      <c r="P25" s="608"/>
      <c r="Q25" s="611" t="s">
        <v>10</v>
      </c>
      <c r="R25" s="717">
        <v>45200</v>
      </c>
      <c r="S25" s="717">
        <v>45291</v>
      </c>
      <c r="T25" s="600" t="s">
        <v>961</v>
      </c>
    </row>
    <row r="26" spans="1:176">
      <c r="A26" s="574"/>
      <c r="B26" s="552"/>
      <c r="C26" s="553"/>
      <c r="D26" s="553"/>
      <c r="E26" s="556"/>
      <c r="F26" s="556"/>
      <c r="G26" s="556"/>
      <c r="H26" s="564"/>
      <c r="I26" s="565"/>
      <c r="J26" s="566"/>
      <c r="K26" s="559"/>
      <c r="L26" s="559"/>
      <c r="M26" s="563"/>
      <c r="N26" s="604"/>
      <c r="O26" s="558"/>
      <c r="P26" s="609"/>
      <c r="Q26" s="562"/>
      <c r="R26" s="557"/>
      <c r="S26" s="557"/>
      <c r="T26" s="601"/>
    </row>
    <row r="27" spans="1:176">
      <c r="A27" s="574"/>
      <c r="B27" s="552"/>
      <c r="C27" s="553"/>
      <c r="D27" s="553"/>
      <c r="E27" s="556"/>
      <c r="F27" s="556"/>
      <c r="G27" s="556"/>
      <c r="H27" s="564"/>
      <c r="I27" s="565"/>
      <c r="J27" s="566"/>
      <c r="K27" s="559"/>
      <c r="L27" s="559"/>
      <c r="M27" s="563"/>
      <c r="N27" s="604"/>
      <c r="O27" s="558"/>
      <c r="P27" s="609"/>
      <c r="Q27" s="562"/>
      <c r="R27" s="557"/>
      <c r="S27" s="557"/>
      <c r="T27" s="601"/>
    </row>
    <row r="28" spans="1:176">
      <c r="A28" s="574"/>
      <c r="B28" s="552"/>
      <c r="C28" s="553"/>
      <c r="D28" s="553"/>
      <c r="E28" s="556"/>
      <c r="F28" s="556"/>
      <c r="G28" s="556"/>
      <c r="H28" s="564"/>
      <c r="I28" s="565"/>
      <c r="J28" s="566"/>
      <c r="K28" s="559"/>
      <c r="L28" s="559"/>
      <c r="M28" s="563"/>
      <c r="N28" s="604"/>
      <c r="O28" s="558"/>
      <c r="P28" s="609"/>
      <c r="Q28" s="562"/>
      <c r="R28" s="557"/>
      <c r="S28" s="557"/>
      <c r="T28" s="601"/>
    </row>
    <row r="29" spans="1:176" ht="277.5" customHeight="1">
      <c r="A29" s="575"/>
      <c r="B29" s="577"/>
      <c r="C29" s="579"/>
      <c r="D29" s="579"/>
      <c r="E29" s="581"/>
      <c r="F29" s="581"/>
      <c r="G29" s="581"/>
      <c r="H29" s="592"/>
      <c r="I29" s="592"/>
      <c r="J29" s="590"/>
      <c r="K29" s="588"/>
      <c r="L29" s="588"/>
      <c r="M29" s="590"/>
      <c r="N29" s="605"/>
      <c r="O29" s="607"/>
      <c r="P29" s="610"/>
      <c r="Q29" s="612"/>
      <c r="R29" s="599"/>
      <c r="S29" s="599"/>
      <c r="T29" s="602"/>
    </row>
    <row r="30" spans="1:176" ht="45.75" customHeight="1">
      <c r="A30" s="583">
        <f>'Mapa Final'!A167</f>
        <v>5</v>
      </c>
      <c r="B30" s="584" t="str">
        <f>'Mapa Final'!B167</f>
        <v>Error en la estructura y planeación de los estudios previos</v>
      </c>
      <c r="C30" s="585" t="str">
        <f>'Mapa Final'!C167</f>
        <v>Reputacional</v>
      </c>
      <c r="D30" s="268" t="str">
        <f>'Mapa Final'!D167</f>
        <v>Insuficiencia en el estudio de mercado</v>
      </c>
      <c r="E30" s="585" t="str">
        <f>'Mapa Final'!E167</f>
        <v>Estudios previos o de factibilidad no acordes a la necesidad de la  entidad</v>
      </c>
      <c r="F30" s="585" t="str">
        <f>'Mapa Final'!F167</f>
        <v>Debilidad en los Estudios Previos (Inexactitud de la estimación del presupuesto oficial).</v>
      </c>
      <c r="G30" s="585" t="str">
        <f>'Mapa Final'!G167</f>
        <v>Ejecución y Administración de Procesos</v>
      </c>
      <c r="H30" s="586" t="str">
        <f>'Mapa Final'!I167</f>
        <v>Media</v>
      </c>
      <c r="I30" s="586" t="str">
        <f>'Mapa Final'!L167</f>
        <v>Moderado</v>
      </c>
      <c r="J30" s="596" t="str">
        <f>'Mapa Final'!N167</f>
        <v>Moderado</v>
      </c>
      <c r="K30" s="597" t="str">
        <f>'Mapa Final'!AA167</f>
        <v>Baja</v>
      </c>
      <c r="L30" s="597" t="str">
        <f>'Mapa Final'!AE167</f>
        <v>Moderado</v>
      </c>
      <c r="M30" s="596" t="str">
        <f>'Mapa Final'!AG167</f>
        <v>Moderado</v>
      </c>
      <c r="N30" s="597" t="str">
        <f>'Mapa Final'!AH167</f>
        <v>Reducir(mitigar)</v>
      </c>
      <c r="O30" s="618" t="s">
        <v>962</v>
      </c>
      <c r="P30" s="619"/>
      <c r="Q30" s="621" t="s">
        <v>10</v>
      </c>
      <c r="R30" s="723">
        <v>45200</v>
      </c>
      <c r="S30" s="723">
        <v>45291</v>
      </c>
      <c r="T30" s="595" t="s">
        <v>963</v>
      </c>
    </row>
    <row r="31" spans="1:176" ht="33" customHeight="1">
      <c r="A31" s="551"/>
      <c r="B31" s="552"/>
      <c r="C31" s="556"/>
      <c r="D31" s="257" t="str">
        <f>'Mapa Final'!D168</f>
        <v>Falta de claridad en la definicion del objeto contractual</v>
      </c>
      <c r="E31" s="556"/>
      <c r="F31" s="556"/>
      <c r="G31" s="556"/>
      <c r="H31" s="564"/>
      <c r="I31" s="564"/>
      <c r="J31" s="563"/>
      <c r="K31" s="582"/>
      <c r="L31" s="582"/>
      <c r="M31" s="563"/>
      <c r="N31" s="582"/>
      <c r="O31" s="558"/>
      <c r="P31" s="620"/>
      <c r="Q31" s="569"/>
      <c r="R31" s="571"/>
      <c r="S31" s="571"/>
      <c r="T31" s="572"/>
    </row>
    <row r="32" spans="1:176" ht="48" customHeight="1">
      <c r="A32" s="551"/>
      <c r="B32" s="552"/>
      <c r="C32" s="556"/>
      <c r="D32" s="257" t="str">
        <f>'Mapa Final'!D169</f>
        <v xml:space="preserve">Desconocimiento de la necesidad real de contratacion </v>
      </c>
      <c r="E32" s="556"/>
      <c r="F32" s="556"/>
      <c r="G32" s="556"/>
      <c r="H32" s="564"/>
      <c r="I32" s="564"/>
      <c r="J32" s="563"/>
      <c r="K32" s="582"/>
      <c r="L32" s="582"/>
      <c r="M32" s="563"/>
      <c r="N32" s="582"/>
      <c r="O32" s="558"/>
      <c r="P32" s="620"/>
      <c r="Q32" s="569"/>
      <c r="R32" s="571"/>
      <c r="S32" s="571"/>
      <c r="T32" s="572"/>
    </row>
    <row r="33" spans="1:20" ht="60" customHeight="1">
      <c r="A33" s="551"/>
      <c r="B33" s="552"/>
      <c r="C33" s="556"/>
      <c r="D33" s="257" t="str">
        <f>'Mapa Final'!D170</f>
        <v>Exigencia de requisitos habilitantes no acordes al valor estimado del proceso de contratación</v>
      </c>
      <c r="E33" s="556"/>
      <c r="F33" s="556"/>
      <c r="G33" s="556"/>
      <c r="H33" s="564"/>
      <c r="I33" s="564"/>
      <c r="J33" s="563"/>
      <c r="K33" s="582"/>
      <c r="L33" s="582"/>
      <c r="M33" s="563"/>
      <c r="N33" s="582"/>
      <c r="O33" s="558"/>
      <c r="P33" s="620"/>
      <c r="Q33" s="569"/>
      <c r="R33" s="571"/>
      <c r="S33" s="571"/>
      <c r="T33" s="572"/>
    </row>
    <row r="34" spans="1:20" ht="102.75" customHeight="1">
      <c r="A34" s="249">
        <f>'Mapa Final'!A171</f>
        <v>6</v>
      </c>
      <c r="B34" s="249" t="str">
        <f>'Mapa Final'!B171</f>
        <v xml:space="preserve">Incompetencia </v>
      </c>
      <c r="C34" s="257" t="str">
        <f>'Mapa Final'!C171</f>
        <v>Afectación en la Prestación del Servicio de Justicia</v>
      </c>
      <c r="D34" s="257" t="str">
        <f>'Mapa Final'!D171</f>
        <v xml:space="preserve">Errores en la elaboración de los estudios previos. </v>
      </c>
      <c r="E34" s="257" t="str">
        <f>'Mapa Final'!E171</f>
        <v>La no estructuración de una etapa precontractual estricta y exigente</v>
      </c>
      <c r="F34" s="257" t="str">
        <f>'Mapa Final'!F171</f>
        <v xml:space="preserve">Falta de estructura organizacional  y capacidad administrativa que atienda los requerimientos de la entidad estatal </v>
      </c>
      <c r="G34" s="257" t="str">
        <f>'Mapa Final'!G171</f>
        <v>Usuarios, productos y prácticas organizacionales</v>
      </c>
      <c r="H34" s="258" t="str">
        <f>'Mapa Final'!I171</f>
        <v>Media</v>
      </c>
      <c r="I34" s="258" t="str">
        <f>'Mapa Final'!L171</f>
        <v>Leve</v>
      </c>
      <c r="J34" s="259" t="str">
        <f>'Mapa Final'!N171</f>
        <v>Moderado</v>
      </c>
      <c r="K34" s="260" t="str">
        <f>'Mapa Final'!AA171</f>
        <v>Baja</v>
      </c>
      <c r="L34" s="260" t="str">
        <f>'Mapa Final'!AE171</f>
        <v>Leve</v>
      </c>
      <c r="M34" s="259" t="str">
        <f>'Mapa Final'!AG171</f>
        <v>Bajo</v>
      </c>
      <c r="N34" s="260" t="str">
        <f>'Mapa Final'!AH171</f>
        <v>Aceptar</v>
      </c>
      <c r="O34" s="310" t="s">
        <v>964</v>
      </c>
      <c r="P34" s="264"/>
      <c r="Q34" s="202" t="s">
        <v>10</v>
      </c>
      <c r="R34" s="305">
        <v>45200</v>
      </c>
      <c r="S34" s="305">
        <v>45291</v>
      </c>
      <c r="T34" s="307" t="s">
        <v>965</v>
      </c>
    </row>
    <row r="35" spans="1:20" ht="81" customHeight="1">
      <c r="A35" s="638">
        <f>'Mapa Final'!A173</f>
        <v>7</v>
      </c>
      <c r="B35" s="613" t="str">
        <f>'Mapa Final'!B173</f>
        <v>Salud - Enfermedad</v>
      </c>
      <c r="C35" s="613" t="str">
        <f>'Mapa Final'!C173</f>
        <v>Afectación en la Prestación del Servicio de Justicia</v>
      </c>
      <c r="D35" s="281" t="str">
        <f>'Mapa Final'!D173</f>
        <v>vulnerabilidad de los servidores judiciales</v>
      </c>
      <c r="E35" s="613" t="str">
        <f>'Mapa Final'!E173</f>
        <v>Enfermedad de funcionarios y/o usuarios</v>
      </c>
      <c r="F35" s="613" t="str">
        <f>'Mapa Final'!F173</f>
        <v>Enfermedad por contaminación o desaseo  (proliferación de microorganismos)</v>
      </c>
      <c r="G35" s="616" t="str">
        <f>'Mapa Final'!G173</f>
        <v>Usuarios, productos y prácticas organizacionales</v>
      </c>
      <c r="H35" s="591" t="str">
        <f>'Mapa Final'!I23</f>
        <v>Muy Baja</v>
      </c>
      <c r="I35" s="591" t="str">
        <f>'Mapa Final'!L23</f>
        <v>Moderado</v>
      </c>
      <c r="J35" s="589" t="str">
        <f>'Mapa Final'!N23</f>
        <v>Moderado</v>
      </c>
      <c r="K35" s="637" t="str">
        <f>'Mapa Final'!AA23</f>
        <v>Muy Baja</v>
      </c>
      <c r="L35" s="637" t="str">
        <f>'Mapa Final'!AE23</f>
        <v>Moderado</v>
      </c>
      <c r="M35" s="589" t="str">
        <f>'Mapa Final'!AG23</f>
        <v>Moderado</v>
      </c>
      <c r="N35" s="628" t="str">
        <f>'Mapa Final'!AH23</f>
        <v>Reducir(mitigar)</v>
      </c>
      <c r="O35" s="631" t="s">
        <v>966</v>
      </c>
      <c r="P35" s="634"/>
      <c r="Q35" s="611" t="s">
        <v>10</v>
      </c>
      <c r="R35" s="717">
        <v>45200</v>
      </c>
      <c r="S35" s="717">
        <v>45291</v>
      </c>
      <c r="T35" s="600" t="s">
        <v>967</v>
      </c>
    </row>
    <row r="36" spans="1:20" ht="57.75" customHeight="1">
      <c r="A36" s="639"/>
      <c r="B36" s="614"/>
      <c r="C36" s="614"/>
      <c r="D36" s="251" t="str">
        <f>'Mapa Final'!D174</f>
        <v>vulnerabilidades de las condiciones de asepsia y antisepsia.</v>
      </c>
      <c r="E36" s="614"/>
      <c r="F36" s="614"/>
      <c r="G36" s="551"/>
      <c r="H36" s="564"/>
      <c r="I36" s="564"/>
      <c r="J36" s="563"/>
      <c r="K36" s="582"/>
      <c r="L36" s="582"/>
      <c r="M36" s="563"/>
      <c r="N36" s="629"/>
      <c r="O36" s="632"/>
      <c r="P36" s="635"/>
      <c r="Q36" s="562"/>
      <c r="R36" s="557"/>
      <c r="S36" s="557"/>
      <c r="T36" s="601"/>
    </row>
    <row r="37" spans="1:20" ht="87" customHeight="1">
      <c r="A37" s="640"/>
      <c r="B37" s="615"/>
      <c r="C37" s="615"/>
      <c r="D37" s="282" t="str">
        <f>'Mapa Final'!D175</f>
        <v>Malas practicas de higiene y autocuidado.</v>
      </c>
      <c r="E37" s="615"/>
      <c r="F37" s="615"/>
      <c r="G37" s="617"/>
      <c r="H37" s="592"/>
      <c r="I37" s="592"/>
      <c r="J37" s="590"/>
      <c r="K37" s="588"/>
      <c r="L37" s="588"/>
      <c r="M37" s="590"/>
      <c r="N37" s="630"/>
      <c r="O37" s="633"/>
      <c r="P37" s="636"/>
      <c r="Q37" s="612"/>
      <c r="R37" s="599"/>
      <c r="S37" s="599"/>
      <c r="T37" s="602"/>
    </row>
    <row r="38" spans="1:20" ht="114" customHeight="1">
      <c r="A38" s="250">
        <f>'Mapa Final'!A176</f>
        <v>8</v>
      </c>
      <c r="B38" s="250" t="str">
        <f>'Mapa Final'!B176</f>
        <v xml:space="preserve">Inestabilidad en el personal vinculado atraves de terceros </v>
      </c>
      <c r="C38" s="250" t="str">
        <f>'Mapa Final'!C176</f>
        <v>Afectación en la Prestación del Servicio de Justicia</v>
      </c>
      <c r="D38" s="283" t="str">
        <f>'Mapa Final'!D176</f>
        <v>Que la nueva empresa contratante cambie el personal que actualmente esta prestando el servicio</v>
      </c>
      <c r="E38" s="283" t="str">
        <f>'Mapa Final'!E176</f>
        <v>Alta rotacion de personal (que la empresa prestadora de servicio genere una alta rotacion en el equipo humano)</v>
      </c>
      <c r="F38" s="283" t="str">
        <f>'Mapa Final'!F176</f>
        <v>Afectacion al servicio en las sedes judiciales</v>
      </c>
      <c r="G38" s="283" t="str">
        <f>'Mapa Final'!G176</f>
        <v>Usuarios, productos y prácticas organizacionales</v>
      </c>
      <c r="H38" s="284" t="str">
        <f>'Mapa Final'!I26</f>
        <v>Media</v>
      </c>
      <c r="I38" s="284" t="str">
        <f>'Mapa Final'!L26</f>
        <v>Moderado</v>
      </c>
      <c r="J38" s="285" t="str">
        <f>'Mapa Final'!N26</f>
        <v>Moderado</v>
      </c>
      <c r="K38" s="286" t="str">
        <f>'Mapa Final'!AA26</f>
        <v>Baja</v>
      </c>
      <c r="L38" s="287" t="str">
        <f>'Mapa Final'!AE26</f>
        <v>Moderado</v>
      </c>
      <c r="M38" s="285" t="str">
        <f>'Mapa Final'!AG26</f>
        <v>Moderado</v>
      </c>
      <c r="N38" s="288" t="str">
        <f>'Mapa Final'!N176</f>
        <v>Moderado</v>
      </c>
      <c r="O38" s="309" t="s">
        <v>968</v>
      </c>
      <c r="P38" s="267"/>
      <c r="Q38" s="263" t="s">
        <v>10</v>
      </c>
      <c r="R38" s="305">
        <v>45200</v>
      </c>
      <c r="S38" s="305">
        <v>45291</v>
      </c>
      <c r="T38" s="308" t="s">
        <v>969</v>
      </c>
    </row>
    <row r="39" spans="1:20" ht="15" customHeight="1">
      <c r="A39" s="551">
        <v>9</v>
      </c>
      <c r="B39" s="583" t="str">
        <f>+'Mapa Final'!B179</f>
        <v>limitante</v>
      </c>
      <c r="C39" s="553" t="str">
        <f>'Mapa Final'!C26</f>
        <v>Afectación Económica</v>
      </c>
      <c r="D39" s="553" t="str">
        <f>'Mapa Final'!D26</f>
        <v>PAC Insuficiente para atender las obligaciones mensuales de la Entidad.</v>
      </c>
      <c r="E39" s="556" t="str">
        <f>'Mapa Final'!E26</f>
        <v xml:space="preserve">Planeacion del proceso </v>
      </c>
      <c r="F39" s="556" t="str">
        <f>'Mapa Final'!F26</f>
        <v>Incumplimiento en la atención de las obligaciones mensuales de la Entidad.</v>
      </c>
      <c r="G39" s="556" t="str">
        <f>'Mapa Final'!G26</f>
        <v>Ejecución y Administración de Procesos</v>
      </c>
      <c r="H39" s="564" t="str">
        <f>'Mapa Final'!I26</f>
        <v>Media</v>
      </c>
      <c r="I39" s="565" t="str">
        <f>'Mapa Final'!L26</f>
        <v>Moderado</v>
      </c>
      <c r="J39" s="566" t="str">
        <f>'Mapa Final'!N26</f>
        <v>Moderado</v>
      </c>
      <c r="K39" s="559" t="str">
        <f>'Mapa Final'!AA26</f>
        <v>Baja</v>
      </c>
      <c r="L39" s="559" t="str">
        <f>'Mapa Final'!AE26</f>
        <v>Moderado</v>
      </c>
      <c r="M39" s="563" t="str">
        <f>'Mapa Final'!AG26</f>
        <v>Moderado</v>
      </c>
      <c r="N39" s="559" t="str">
        <f>'Mapa Final'!AH26</f>
        <v>Reducir(mitigar)</v>
      </c>
      <c r="O39" s="650" t="s">
        <v>970</v>
      </c>
      <c r="P39" s="641"/>
      <c r="Q39" s="562" t="s">
        <v>10</v>
      </c>
      <c r="R39" s="720">
        <v>45200</v>
      </c>
      <c r="S39" s="720">
        <v>45291</v>
      </c>
      <c r="T39" s="649" t="s">
        <v>971</v>
      </c>
    </row>
    <row r="40" spans="1:20">
      <c r="A40" s="583"/>
      <c r="B40" s="583"/>
      <c r="C40" s="554"/>
      <c r="D40" s="554"/>
      <c r="E40" s="585"/>
      <c r="F40" s="585"/>
      <c r="G40" s="585"/>
      <c r="H40" s="586"/>
      <c r="I40" s="626"/>
      <c r="J40" s="644"/>
      <c r="K40" s="646"/>
      <c r="L40" s="646"/>
      <c r="M40" s="596"/>
      <c r="N40" s="646"/>
      <c r="O40" s="650"/>
      <c r="P40" s="641"/>
      <c r="Q40" s="562"/>
      <c r="R40" s="557"/>
      <c r="S40" s="557"/>
      <c r="T40" s="650"/>
    </row>
    <row r="41" spans="1:20">
      <c r="A41" s="583"/>
      <c r="B41" s="583"/>
      <c r="C41" s="554"/>
      <c r="D41" s="554"/>
      <c r="E41" s="585"/>
      <c r="F41" s="585"/>
      <c r="G41" s="585"/>
      <c r="H41" s="586"/>
      <c r="I41" s="626"/>
      <c r="J41" s="644"/>
      <c r="K41" s="646"/>
      <c r="L41" s="646"/>
      <c r="M41" s="596"/>
      <c r="N41" s="646"/>
      <c r="O41" s="650"/>
      <c r="P41" s="641"/>
      <c r="Q41" s="562"/>
      <c r="R41" s="557"/>
      <c r="S41" s="557"/>
      <c r="T41" s="650"/>
    </row>
    <row r="42" spans="1:20">
      <c r="A42" s="583"/>
      <c r="B42" s="583"/>
      <c r="C42" s="554"/>
      <c r="D42" s="554"/>
      <c r="E42" s="585"/>
      <c r="F42" s="585"/>
      <c r="G42" s="585"/>
      <c r="H42" s="586"/>
      <c r="I42" s="626"/>
      <c r="J42" s="644"/>
      <c r="K42" s="646"/>
      <c r="L42" s="646"/>
      <c r="M42" s="596"/>
      <c r="N42" s="646"/>
      <c r="O42" s="650"/>
      <c r="P42" s="641"/>
      <c r="Q42" s="562"/>
      <c r="R42" s="557"/>
      <c r="S42" s="557"/>
      <c r="T42" s="650"/>
    </row>
    <row r="43" spans="1:20" ht="73.5" customHeight="1">
      <c r="A43" s="623"/>
      <c r="B43" s="623"/>
      <c r="C43" s="555"/>
      <c r="D43" s="555"/>
      <c r="E43" s="624"/>
      <c r="F43" s="624"/>
      <c r="G43" s="624"/>
      <c r="H43" s="625"/>
      <c r="I43" s="627"/>
      <c r="J43" s="645"/>
      <c r="K43" s="647"/>
      <c r="L43" s="647"/>
      <c r="M43" s="648"/>
      <c r="N43" s="647"/>
      <c r="O43" s="651"/>
      <c r="P43" s="642"/>
      <c r="Q43" s="562"/>
      <c r="R43" s="557"/>
      <c r="S43" s="557"/>
      <c r="T43" s="651"/>
    </row>
    <row r="44" spans="1:20" ht="15" customHeight="1">
      <c r="A44" s="551">
        <v>10</v>
      </c>
      <c r="B44" s="552" t="str">
        <f>'Mapa Final'!B171</f>
        <v xml:space="preserve">Incompetencia </v>
      </c>
      <c r="C44" s="553" t="str">
        <f>'Mapa Final'!C171</f>
        <v>Afectación en la Prestación del Servicio de Justicia</v>
      </c>
      <c r="D44" s="553" t="str">
        <f>'Mapa Final'!D171</f>
        <v xml:space="preserve">Errores en la elaboración de los estudios previos. </v>
      </c>
      <c r="E44" s="556" t="str">
        <f>'Mapa Final'!E171</f>
        <v>La no estructuración de una etapa precontractual estricta y exigente</v>
      </c>
      <c r="F44" s="556" t="str">
        <f>'Mapa Final'!F171</f>
        <v xml:space="preserve">Falta de estructura organizacional  y capacidad administrativa que atienda los requerimientos de la entidad estatal </v>
      </c>
      <c r="G44" s="556" t="str">
        <f>'Mapa Final'!G171</f>
        <v>Usuarios, productos y prácticas organizacionales</v>
      </c>
      <c r="H44" s="564" t="str">
        <f>'Mapa Final'!I171</f>
        <v>Media</v>
      </c>
      <c r="I44" s="565" t="str">
        <f>'Mapa Final'!L171</f>
        <v>Leve</v>
      </c>
      <c r="J44" s="566" t="str">
        <f>'Mapa Final'!N171</f>
        <v>Moderado</v>
      </c>
      <c r="K44" s="559" t="str">
        <f>'Mapa Final'!AA171</f>
        <v>Baja</v>
      </c>
      <c r="L44" s="559" t="str">
        <f>'Mapa Final'!AE171</f>
        <v>Leve</v>
      </c>
      <c r="M44" s="563" t="str">
        <f>'Mapa Final'!AG171</f>
        <v>Bajo</v>
      </c>
      <c r="N44" s="559" t="str">
        <f>'Mapa Final'!AH171</f>
        <v>Aceptar</v>
      </c>
      <c r="O44" s="649" t="s">
        <v>972</v>
      </c>
      <c r="P44" s="568"/>
      <c r="Q44" s="562" t="s">
        <v>10</v>
      </c>
      <c r="R44" s="720">
        <v>45200</v>
      </c>
      <c r="S44" s="720">
        <v>45291</v>
      </c>
      <c r="T44" s="724" t="s">
        <v>973</v>
      </c>
    </row>
    <row r="45" spans="1:20">
      <c r="A45" s="583"/>
      <c r="B45" s="452"/>
      <c r="C45" s="554"/>
      <c r="D45" s="554"/>
      <c r="E45" s="585"/>
      <c r="F45" s="585"/>
      <c r="G45" s="585"/>
      <c r="H45" s="586"/>
      <c r="I45" s="626"/>
      <c r="J45" s="644"/>
      <c r="K45" s="646"/>
      <c r="L45" s="646"/>
      <c r="M45" s="596"/>
      <c r="N45" s="646"/>
      <c r="O45" s="650"/>
      <c r="P45" s="641"/>
      <c r="Q45" s="562"/>
      <c r="R45" s="557"/>
      <c r="S45" s="557"/>
      <c r="T45" s="595"/>
    </row>
    <row r="46" spans="1:20">
      <c r="A46" s="583"/>
      <c r="B46" s="452"/>
      <c r="C46" s="554"/>
      <c r="D46" s="554"/>
      <c r="E46" s="585"/>
      <c r="F46" s="585"/>
      <c r="G46" s="585"/>
      <c r="H46" s="586"/>
      <c r="I46" s="626"/>
      <c r="J46" s="644"/>
      <c r="K46" s="646"/>
      <c r="L46" s="646"/>
      <c r="M46" s="596"/>
      <c r="N46" s="646"/>
      <c r="O46" s="650"/>
      <c r="P46" s="641"/>
      <c r="Q46" s="562"/>
      <c r="R46" s="557"/>
      <c r="S46" s="557"/>
      <c r="T46" s="595"/>
    </row>
    <row r="47" spans="1:20">
      <c r="A47" s="583"/>
      <c r="B47" s="452"/>
      <c r="C47" s="554"/>
      <c r="D47" s="554"/>
      <c r="E47" s="585"/>
      <c r="F47" s="585"/>
      <c r="G47" s="585"/>
      <c r="H47" s="586"/>
      <c r="I47" s="626"/>
      <c r="J47" s="644"/>
      <c r="K47" s="646"/>
      <c r="L47" s="646"/>
      <c r="M47" s="596"/>
      <c r="N47" s="646"/>
      <c r="O47" s="650"/>
      <c r="P47" s="641"/>
      <c r="Q47" s="562"/>
      <c r="R47" s="557"/>
      <c r="S47" s="557"/>
      <c r="T47" s="595"/>
    </row>
    <row r="48" spans="1:20" ht="15.75" customHeight="1">
      <c r="A48" s="623"/>
      <c r="B48" s="643"/>
      <c r="C48" s="555"/>
      <c r="D48" s="555"/>
      <c r="E48" s="624"/>
      <c r="F48" s="624"/>
      <c r="G48" s="624"/>
      <c r="H48" s="625"/>
      <c r="I48" s="627"/>
      <c r="J48" s="645"/>
      <c r="K48" s="647"/>
      <c r="L48" s="647"/>
      <c r="M48" s="648"/>
      <c r="N48" s="647"/>
      <c r="O48" s="651"/>
      <c r="P48" s="642"/>
      <c r="Q48" s="562"/>
      <c r="R48" s="557"/>
      <c r="S48" s="557"/>
      <c r="T48" s="618"/>
    </row>
    <row r="49" spans="1:20" ht="15" customHeight="1">
      <c r="A49" s="551">
        <v>11</v>
      </c>
      <c r="B49" s="552" t="s">
        <v>843</v>
      </c>
      <c r="C49" s="553" t="str">
        <f>'Mapa Final'!C36</f>
        <v xml:space="preserve"> Afectación Ambiental</v>
      </c>
      <c r="D49" s="553" t="str">
        <f>'Mapa Final'!D36</f>
        <v>Incumplimiento de requisitos ambientales legales aplicables al proceso de contratación.</v>
      </c>
      <c r="E49" s="556" t="str">
        <f>'Mapa Final'!E36</f>
        <v>Debilidad en el cumplimiento de los requisitos ambientales legales aplicables al proceso de contratación.</v>
      </c>
      <c r="F49" s="556" t="str">
        <f>'Mapa Final'!F36</f>
        <v xml:space="preserve">Incumplimiento de los requisitos contenido en la NTC 14001:2015, en el SIGCMA Seccional y en los Acuerdos PSAA14-10160, PSAA14-10161, así como NTC 9001: 2015, en el SIGCMA Seccional y el Acuerdo PSAA14-10161
</v>
      </c>
      <c r="G49" s="556" t="str">
        <f>'Mapa Final'!G36</f>
        <v>Ejecución y Administración de Procesos</v>
      </c>
      <c r="H49" s="564" t="str">
        <f>'Mapa Final'!I36</f>
        <v>Media</v>
      </c>
      <c r="I49" s="565" t="str">
        <f>'Mapa Final'!L36</f>
        <v>Moderado</v>
      </c>
      <c r="J49" s="566" t="str">
        <f>'Mapa Final'!N36</f>
        <v>Moderado</v>
      </c>
      <c r="K49" s="559" t="str">
        <f>'Mapa Final'!AA36</f>
        <v>Baja</v>
      </c>
      <c r="L49" s="559" t="str">
        <f>'Mapa Final'!AE36</f>
        <v>Moderado</v>
      </c>
      <c r="M49" s="563" t="str">
        <f>'Mapa Final'!AG36</f>
        <v>Moderado</v>
      </c>
      <c r="N49" s="559" t="str">
        <f>'Mapa Final'!AH36</f>
        <v>Reducir(mitigar)</v>
      </c>
      <c r="O49" s="649" t="s">
        <v>974</v>
      </c>
      <c r="P49" s="568"/>
      <c r="Q49" s="562" t="s">
        <v>10</v>
      </c>
      <c r="R49" s="720">
        <v>45200</v>
      </c>
      <c r="S49" s="720">
        <v>45291</v>
      </c>
      <c r="T49" s="558" t="s">
        <v>975</v>
      </c>
    </row>
    <row r="50" spans="1:20">
      <c r="A50" s="583"/>
      <c r="B50" s="452"/>
      <c r="C50" s="554"/>
      <c r="D50" s="554"/>
      <c r="E50" s="585"/>
      <c r="F50" s="585"/>
      <c r="G50" s="585"/>
      <c r="H50" s="586"/>
      <c r="I50" s="626"/>
      <c r="J50" s="644"/>
      <c r="K50" s="646"/>
      <c r="L50" s="646"/>
      <c r="M50" s="596"/>
      <c r="N50" s="646"/>
      <c r="O50" s="650"/>
      <c r="P50" s="641"/>
      <c r="Q50" s="562"/>
      <c r="R50" s="557"/>
      <c r="S50" s="557"/>
      <c r="T50" s="562"/>
    </row>
    <row r="51" spans="1:20">
      <c r="A51" s="583"/>
      <c r="B51" s="452"/>
      <c r="C51" s="554"/>
      <c r="D51" s="554"/>
      <c r="E51" s="585"/>
      <c r="F51" s="585"/>
      <c r="G51" s="585"/>
      <c r="H51" s="586"/>
      <c r="I51" s="626"/>
      <c r="J51" s="644"/>
      <c r="K51" s="646"/>
      <c r="L51" s="646"/>
      <c r="M51" s="596"/>
      <c r="N51" s="646"/>
      <c r="O51" s="650"/>
      <c r="P51" s="641"/>
      <c r="Q51" s="562"/>
      <c r="R51" s="557"/>
      <c r="S51" s="557"/>
      <c r="T51" s="562"/>
    </row>
    <row r="52" spans="1:20">
      <c r="A52" s="583"/>
      <c r="B52" s="452"/>
      <c r="C52" s="554"/>
      <c r="D52" s="554"/>
      <c r="E52" s="585"/>
      <c r="F52" s="585"/>
      <c r="G52" s="585"/>
      <c r="H52" s="586"/>
      <c r="I52" s="626"/>
      <c r="J52" s="644"/>
      <c r="K52" s="646"/>
      <c r="L52" s="646"/>
      <c r="M52" s="596"/>
      <c r="N52" s="646"/>
      <c r="O52" s="650"/>
      <c r="P52" s="641"/>
      <c r="Q52" s="562"/>
      <c r="R52" s="557"/>
      <c r="S52" s="557"/>
      <c r="T52" s="562"/>
    </row>
    <row r="53" spans="1:20" ht="35.25" customHeight="1">
      <c r="A53" s="583"/>
      <c r="B53" s="452"/>
      <c r="C53" s="554"/>
      <c r="D53" s="555"/>
      <c r="E53" s="624"/>
      <c r="F53" s="624"/>
      <c r="G53" s="624"/>
      <c r="H53" s="625"/>
      <c r="I53" s="627"/>
      <c r="J53" s="645"/>
      <c r="K53" s="647"/>
      <c r="L53" s="647"/>
      <c r="M53" s="648"/>
      <c r="N53" s="647"/>
      <c r="O53" s="718"/>
      <c r="P53" s="719"/>
      <c r="Q53" s="562"/>
      <c r="R53" s="557"/>
      <c r="S53" s="557"/>
      <c r="T53" s="562"/>
    </row>
    <row r="54" spans="1:20" ht="15" customHeight="1">
      <c r="A54" s="652">
        <v>12</v>
      </c>
      <c r="B54" s="652" t="s">
        <v>855</v>
      </c>
      <c r="C54" s="553" t="s">
        <v>399</v>
      </c>
      <c r="D54" s="654" t="str">
        <f>'Mapa Final'!D40</f>
        <v>Mala calidad en el servicio</v>
      </c>
      <c r="E54" s="556" t="str">
        <f>'Mapa Final'!E40</f>
        <v>No aplicación de politicas y procedimientos de caldiad</v>
      </c>
      <c r="F54" s="556" t="s">
        <v>918</v>
      </c>
      <c r="G54" s="556" t="s">
        <v>388</v>
      </c>
      <c r="H54" s="564" t="str">
        <f>'Mapa Final'!I40</f>
        <v>Muy Baja</v>
      </c>
      <c r="I54" s="565" t="str">
        <f>'Mapa Final'!L40</f>
        <v>Leve</v>
      </c>
      <c r="J54" s="566" t="str">
        <f>'Mapa Final'!N40</f>
        <v>Bajo</v>
      </c>
      <c r="K54" s="559" t="str">
        <f>'Mapa Final'!AA40</f>
        <v>Muy Baja</v>
      </c>
      <c r="L54" s="559" t="str">
        <f>'Mapa Final'!AE40</f>
        <v>Leve</v>
      </c>
      <c r="M54" s="563" t="str">
        <f>'Mapa Final'!AG40</f>
        <v>Bajo</v>
      </c>
      <c r="N54" s="604" t="str">
        <f>'Mapa Final'!AH40</f>
        <v>Aceptar</v>
      </c>
      <c r="O54" s="696" t="s">
        <v>976</v>
      </c>
      <c r="P54" s="721"/>
      <c r="Q54" s="722" t="s">
        <v>10</v>
      </c>
      <c r="R54" s="712">
        <v>45200</v>
      </c>
      <c r="S54" s="711">
        <v>45291</v>
      </c>
      <c r="T54" s="713" t="s">
        <v>977</v>
      </c>
    </row>
    <row r="55" spans="1:20">
      <c r="A55" s="652"/>
      <c r="B55" s="461"/>
      <c r="C55" s="554"/>
      <c r="D55" s="655"/>
      <c r="E55" s="585"/>
      <c r="F55" s="585"/>
      <c r="G55" s="585"/>
      <c r="H55" s="586"/>
      <c r="I55" s="626"/>
      <c r="J55" s="644"/>
      <c r="K55" s="646"/>
      <c r="L55" s="646"/>
      <c r="M55" s="596"/>
      <c r="N55" s="669"/>
      <c r="O55" s="562"/>
      <c r="P55" s="635"/>
      <c r="Q55" s="658"/>
      <c r="R55" s="702"/>
      <c r="S55" s="557"/>
      <c r="T55" s="714"/>
    </row>
    <row r="56" spans="1:20">
      <c r="A56" s="652"/>
      <c r="B56" s="461"/>
      <c r="C56" s="554"/>
      <c r="D56" s="655"/>
      <c r="E56" s="585"/>
      <c r="F56" s="585"/>
      <c r="G56" s="585"/>
      <c r="H56" s="586"/>
      <c r="I56" s="626"/>
      <c r="J56" s="644"/>
      <c r="K56" s="646"/>
      <c r="L56" s="646"/>
      <c r="M56" s="596"/>
      <c r="N56" s="669"/>
      <c r="O56" s="562"/>
      <c r="P56" s="635"/>
      <c r="Q56" s="658"/>
      <c r="R56" s="702"/>
      <c r="S56" s="557"/>
      <c r="T56" s="714"/>
    </row>
    <row r="57" spans="1:20">
      <c r="A57" s="652"/>
      <c r="B57" s="461"/>
      <c r="C57" s="554"/>
      <c r="D57" s="655"/>
      <c r="E57" s="585"/>
      <c r="F57" s="585"/>
      <c r="G57" s="585"/>
      <c r="H57" s="586"/>
      <c r="I57" s="626"/>
      <c r="J57" s="644"/>
      <c r="K57" s="646"/>
      <c r="L57" s="646"/>
      <c r="M57" s="596"/>
      <c r="N57" s="669"/>
      <c r="O57" s="562"/>
      <c r="P57" s="635"/>
      <c r="Q57" s="658"/>
      <c r="R57" s="702"/>
      <c r="S57" s="557"/>
      <c r="T57" s="714"/>
    </row>
    <row r="58" spans="1:20" ht="15.75" customHeight="1">
      <c r="A58" s="653"/>
      <c r="B58" s="446"/>
      <c r="C58" s="554"/>
      <c r="D58" s="655"/>
      <c r="E58" s="585"/>
      <c r="F58" s="585"/>
      <c r="G58" s="585"/>
      <c r="H58" s="586"/>
      <c r="I58" s="656"/>
      <c r="J58" s="667"/>
      <c r="K58" s="668"/>
      <c r="L58" s="668"/>
      <c r="M58" s="596"/>
      <c r="N58" s="670"/>
      <c r="O58" s="569"/>
      <c r="P58" s="657"/>
      <c r="Q58" s="659"/>
      <c r="R58" s="703"/>
      <c r="S58" s="571"/>
      <c r="T58" s="715"/>
    </row>
    <row r="59" spans="1:20">
      <c r="A59" s="660">
        <v>13</v>
      </c>
      <c r="B59" s="663" t="s">
        <v>488</v>
      </c>
      <c r="C59" s="578" t="s">
        <v>399</v>
      </c>
      <c r="D59" s="580" t="s">
        <v>865</v>
      </c>
      <c r="E59" s="580" t="s">
        <v>866</v>
      </c>
      <c r="F59" s="580" t="s">
        <v>867</v>
      </c>
      <c r="G59" s="580" t="s">
        <v>388</v>
      </c>
      <c r="H59" s="591" t="str">
        <f>+'Mapa Final'!I194</f>
        <v>Muy Baja</v>
      </c>
      <c r="I59" s="593" t="str">
        <f>+'Mapa Final'!L194</f>
        <v>Moderado</v>
      </c>
      <c r="J59" s="594" t="str">
        <f>+'Mapa Final'!N194</f>
        <v>Moderado</v>
      </c>
      <c r="K59" s="587" t="str">
        <f>+'Mapa Final'!Y196</f>
        <v>Muy Baja</v>
      </c>
      <c r="L59" s="559" t="str">
        <f>+'Mapa Final'!AA194</f>
        <v>Muy Baja</v>
      </c>
      <c r="M59" s="589" t="str">
        <f>+'Mapa Final'!AG194</f>
        <v>Bajo</v>
      </c>
      <c r="N59" s="603" t="str">
        <f>+'Mapa Final'!AH194</f>
        <v>Aceptar</v>
      </c>
      <c r="O59" s="606" t="s">
        <v>978</v>
      </c>
      <c r="P59" s="677"/>
      <c r="Q59" s="611" t="s">
        <v>10</v>
      </c>
      <c r="R59" s="716">
        <v>45200</v>
      </c>
      <c r="S59" s="717">
        <v>45291</v>
      </c>
      <c r="T59" s="673" t="s">
        <v>979</v>
      </c>
    </row>
    <row r="60" spans="1:20">
      <c r="A60" s="661"/>
      <c r="B60" s="461"/>
      <c r="C60" s="554"/>
      <c r="D60" s="585"/>
      <c r="E60" s="585"/>
      <c r="F60" s="585"/>
      <c r="G60" s="585"/>
      <c r="H60" s="586"/>
      <c r="I60" s="626"/>
      <c r="J60" s="644"/>
      <c r="K60" s="646"/>
      <c r="L60" s="646"/>
      <c r="M60" s="596"/>
      <c r="N60" s="669"/>
      <c r="O60" s="558"/>
      <c r="P60" s="678"/>
      <c r="Q60" s="562"/>
      <c r="R60" s="700"/>
      <c r="S60" s="557"/>
      <c r="T60" s="674"/>
    </row>
    <row r="61" spans="1:20">
      <c r="A61" s="661"/>
      <c r="B61" s="461"/>
      <c r="C61" s="554"/>
      <c r="D61" s="585"/>
      <c r="E61" s="585"/>
      <c r="F61" s="585"/>
      <c r="G61" s="585"/>
      <c r="H61" s="586"/>
      <c r="I61" s="626"/>
      <c r="J61" s="644"/>
      <c r="K61" s="646"/>
      <c r="L61" s="646"/>
      <c r="M61" s="596"/>
      <c r="N61" s="669"/>
      <c r="O61" s="558"/>
      <c r="P61" s="678"/>
      <c r="Q61" s="562"/>
      <c r="R61" s="700"/>
      <c r="S61" s="557"/>
      <c r="T61" s="674"/>
    </row>
    <row r="62" spans="1:20">
      <c r="A62" s="661"/>
      <c r="B62" s="461"/>
      <c r="C62" s="554"/>
      <c r="D62" s="585"/>
      <c r="E62" s="585"/>
      <c r="F62" s="585"/>
      <c r="G62" s="585"/>
      <c r="H62" s="586"/>
      <c r="I62" s="626"/>
      <c r="J62" s="644"/>
      <c r="K62" s="646"/>
      <c r="L62" s="646"/>
      <c r="M62" s="596"/>
      <c r="N62" s="669"/>
      <c r="O62" s="558"/>
      <c r="P62" s="678"/>
      <c r="Q62" s="562"/>
      <c r="R62" s="700"/>
      <c r="S62" s="557"/>
      <c r="T62" s="674"/>
    </row>
    <row r="63" spans="1:20">
      <c r="A63" s="662"/>
      <c r="B63" s="664"/>
      <c r="C63" s="665"/>
      <c r="D63" s="666"/>
      <c r="E63" s="666"/>
      <c r="F63" s="666"/>
      <c r="G63" s="666"/>
      <c r="H63" s="684"/>
      <c r="I63" s="685"/>
      <c r="J63" s="686"/>
      <c r="K63" s="687"/>
      <c r="L63" s="668"/>
      <c r="M63" s="683"/>
      <c r="N63" s="676"/>
      <c r="O63" s="607"/>
      <c r="P63" s="679"/>
      <c r="Q63" s="612"/>
      <c r="R63" s="701"/>
      <c r="S63" s="599"/>
      <c r="T63" s="675"/>
    </row>
    <row r="64" spans="1:20" ht="15" customHeight="1">
      <c r="A64" s="680">
        <v>14</v>
      </c>
      <c r="B64" s="681" t="s">
        <v>785</v>
      </c>
      <c r="C64" s="554" t="s">
        <v>401</v>
      </c>
      <c r="D64" s="655" t="str">
        <f>'Mapa Final'!D50</f>
        <v>Demora en el inicio de la ejecución del contrato.</v>
      </c>
      <c r="E64" s="585" t="str">
        <f>'Mapa Final'!E50</f>
        <v>Estreches frente a las necesidades presentadas en el Acuerdo Marco de Precios, frente a las condiciones especificas de cada región.</v>
      </c>
      <c r="F64" s="585" t="str">
        <f>'Mapa Final'!F50</f>
        <v>Comprar a través de los Acuerdo Marco de Precios. Servicio de Aseo y cafeteria.</v>
      </c>
      <c r="G64" s="585" t="s">
        <v>395</v>
      </c>
      <c r="H64" s="586" t="str">
        <f>'Mapa Final'!I50</f>
        <v>Muy Baja</v>
      </c>
      <c r="I64" s="693" t="str">
        <f>'Mapa Final'!L50</f>
        <v>Mayor</v>
      </c>
      <c r="J64" s="697" t="str">
        <f>'Mapa Final'!N50</f>
        <v xml:space="preserve">Alto </v>
      </c>
      <c r="K64" s="694" t="str">
        <f>'Mapa Final'!AA50</f>
        <v>Muy Baja</v>
      </c>
      <c r="L64" s="694" t="str">
        <f>'Mapa Final'!AE50</f>
        <v>Leve</v>
      </c>
      <c r="M64" s="596" t="str">
        <f>'Mapa Final'!AG50</f>
        <v>Bajo</v>
      </c>
      <c r="N64" s="694" t="str">
        <f>'Mapa Final'!AH50</f>
        <v>Aceptar</v>
      </c>
      <c r="O64" s="618" t="s">
        <v>980</v>
      </c>
      <c r="P64" s="641"/>
      <c r="Q64" s="696" t="s">
        <v>10</v>
      </c>
      <c r="R64" s="711">
        <v>45200</v>
      </c>
      <c r="S64" s="711">
        <v>45291</v>
      </c>
      <c r="T64" s="674" t="s">
        <v>981</v>
      </c>
    </row>
    <row r="65" spans="1:20">
      <c r="A65" s="661"/>
      <c r="B65" s="461"/>
      <c r="C65" s="554"/>
      <c r="D65" s="655"/>
      <c r="E65" s="585"/>
      <c r="F65" s="585"/>
      <c r="G65" s="585"/>
      <c r="H65" s="586"/>
      <c r="I65" s="626"/>
      <c r="J65" s="644"/>
      <c r="K65" s="646"/>
      <c r="L65" s="646"/>
      <c r="M65" s="596"/>
      <c r="N65" s="646"/>
      <c r="O65" s="558"/>
      <c r="P65" s="641"/>
      <c r="Q65" s="562"/>
      <c r="R65" s="557"/>
      <c r="S65" s="557"/>
      <c r="T65" s="674"/>
    </row>
    <row r="66" spans="1:20">
      <c r="A66" s="661"/>
      <c r="B66" s="461"/>
      <c r="C66" s="554"/>
      <c r="D66" s="655"/>
      <c r="E66" s="585"/>
      <c r="F66" s="585"/>
      <c r="G66" s="585"/>
      <c r="H66" s="586"/>
      <c r="I66" s="626"/>
      <c r="J66" s="644"/>
      <c r="K66" s="646"/>
      <c r="L66" s="646"/>
      <c r="M66" s="596"/>
      <c r="N66" s="646"/>
      <c r="O66" s="558"/>
      <c r="P66" s="641"/>
      <c r="Q66" s="562"/>
      <c r="R66" s="557"/>
      <c r="S66" s="557"/>
      <c r="T66" s="674"/>
    </row>
    <row r="67" spans="1:20">
      <c r="A67" s="661"/>
      <c r="B67" s="461"/>
      <c r="C67" s="554"/>
      <c r="D67" s="655"/>
      <c r="E67" s="585"/>
      <c r="F67" s="585"/>
      <c r="G67" s="585"/>
      <c r="H67" s="586"/>
      <c r="I67" s="626"/>
      <c r="J67" s="644"/>
      <c r="K67" s="646"/>
      <c r="L67" s="646"/>
      <c r="M67" s="596"/>
      <c r="N67" s="646"/>
      <c r="O67" s="558"/>
      <c r="P67" s="641"/>
      <c r="Q67" s="562"/>
      <c r="R67" s="557"/>
      <c r="S67" s="557"/>
      <c r="T67" s="674"/>
    </row>
    <row r="68" spans="1:20" ht="102.75" customHeight="1">
      <c r="A68" s="662"/>
      <c r="B68" s="664"/>
      <c r="C68" s="665"/>
      <c r="D68" s="682"/>
      <c r="E68" s="666"/>
      <c r="F68" s="666"/>
      <c r="G68" s="666"/>
      <c r="H68" s="684"/>
      <c r="I68" s="685"/>
      <c r="J68" s="686"/>
      <c r="K68" s="687"/>
      <c r="L68" s="687"/>
      <c r="M68" s="683"/>
      <c r="N68" s="687"/>
      <c r="O68" s="607"/>
      <c r="P68" s="695"/>
      <c r="Q68" s="612"/>
      <c r="R68" s="599"/>
      <c r="S68" s="599"/>
      <c r="T68" s="675"/>
    </row>
    <row r="69" spans="1:20" ht="15" customHeight="1">
      <c r="A69" s="680">
        <v>15</v>
      </c>
      <c r="B69" s="688" t="s">
        <v>785</v>
      </c>
      <c r="C69" s="690" t="s">
        <v>401</v>
      </c>
      <c r="D69" s="655" t="str">
        <f>'Mapa Final'!D55</f>
        <v>errores operacionales que repercutan en el servicio</v>
      </c>
      <c r="E69" s="585" t="s">
        <v>877</v>
      </c>
      <c r="F69" s="585" t="s">
        <v>878</v>
      </c>
      <c r="G69" s="585" t="s">
        <v>395</v>
      </c>
      <c r="H69" s="586" t="str">
        <f>'Mapa Final'!I198</f>
        <v>Media</v>
      </c>
      <c r="I69" s="693" t="str">
        <f>'Mapa Final'!L198</f>
        <v>Mayor</v>
      </c>
      <c r="J69" s="697" t="str">
        <f>'Mapa Final'!N198</f>
        <v xml:space="preserve">Alto </v>
      </c>
      <c r="K69" s="694" t="str">
        <f>'Mapa Final'!AA198</f>
        <v>Baja</v>
      </c>
      <c r="L69" s="694" t="str">
        <f>'Mapa Final'!AE198</f>
        <v>Leve</v>
      </c>
      <c r="M69" s="596" t="str">
        <f>'Mapa Final'!AG198</f>
        <v>Bajo</v>
      </c>
      <c r="N69" s="694" t="str">
        <f>'Mapa Final'!AH198</f>
        <v>Aceptar</v>
      </c>
      <c r="O69" s="618" t="s">
        <v>982</v>
      </c>
      <c r="P69" s="641"/>
      <c r="Q69" s="696" t="s">
        <v>10</v>
      </c>
      <c r="R69" s="711">
        <v>45200</v>
      </c>
      <c r="S69" s="711">
        <v>45291</v>
      </c>
      <c r="T69" s="674" t="s">
        <v>983</v>
      </c>
    </row>
    <row r="70" spans="1:20">
      <c r="A70" s="661"/>
      <c r="B70" s="535"/>
      <c r="C70" s="691"/>
      <c r="D70" s="655"/>
      <c r="E70" s="585"/>
      <c r="F70" s="585"/>
      <c r="G70" s="585"/>
      <c r="H70" s="586"/>
      <c r="I70" s="626"/>
      <c r="J70" s="644"/>
      <c r="K70" s="646"/>
      <c r="L70" s="646"/>
      <c r="M70" s="596"/>
      <c r="N70" s="646"/>
      <c r="O70" s="558"/>
      <c r="P70" s="641"/>
      <c r="Q70" s="562"/>
      <c r="R70" s="557"/>
      <c r="S70" s="557"/>
      <c r="T70" s="674"/>
    </row>
    <row r="71" spans="1:20">
      <c r="A71" s="661"/>
      <c r="B71" s="535"/>
      <c r="C71" s="691"/>
      <c r="D71" s="655"/>
      <c r="E71" s="585"/>
      <c r="F71" s="585"/>
      <c r="G71" s="585"/>
      <c r="H71" s="586"/>
      <c r="I71" s="626"/>
      <c r="J71" s="644"/>
      <c r="K71" s="646"/>
      <c r="L71" s="646"/>
      <c r="M71" s="596"/>
      <c r="N71" s="646"/>
      <c r="O71" s="558"/>
      <c r="P71" s="641"/>
      <c r="Q71" s="562"/>
      <c r="R71" s="557"/>
      <c r="S71" s="557"/>
      <c r="T71" s="674"/>
    </row>
    <row r="72" spans="1:20">
      <c r="A72" s="661"/>
      <c r="B72" s="535"/>
      <c r="C72" s="691"/>
      <c r="D72" s="655"/>
      <c r="E72" s="585"/>
      <c r="F72" s="585"/>
      <c r="G72" s="585"/>
      <c r="H72" s="586"/>
      <c r="I72" s="626"/>
      <c r="J72" s="644"/>
      <c r="K72" s="646"/>
      <c r="L72" s="646"/>
      <c r="M72" s="596"/>
      <c r="N72" s="646"/>
      <c r="O72" s="558"/>
      <c r="P72" s="641"/>
      <c r="Q72" s="562"/>
      <c r="R72" s="557"/>
      <c r="S72" s="557"/>
      <c r="T72" s="674"/>
    </row>
    <row r="73" spans="1:20" ht="46.5" customHeight="1">
      <c r="A73" s="662"/>
      <c r="B73" s="689"/>
      <c r="C73" s="692"/>
      <c r="D73" s="682"/>
      <c r="E73" s="666"/>
      <c r="F73" s="666"/>
      <c r="G73" s="666"/>
      <c r="H73" s="684"/>
      <c r="I73" s="685"/>
      <c r="J73" s="686"/>
      <c r="K73" s="687"/>
      <c r="L73" s="687"/>
      <c r="M73" s="683"/>
      <c r="N73" s="687"/>
      <c r="O73" s="607"/>
      <c r="P73" s="695"/>
      <c r="Q73" s="612"/>
      <c r="R73" s="599"/>
      <c r="S73" s="599"/>
      <c r="T73" s="675"/>
    </row>
  </sheetData>
  <mergeCells count="277">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A30:A33"/>
    <mergeCell ref="B30:B33"/>
    <mergeCell ref="C30:C33"/>
    <mergeCell ref="E30:E33"/>
    <mergeCell ref="F30:F33"/>
    <mergeCell ref="G30:G33"/>
    <mergeCell ref="H30:H33"/>
    <mergeCell ref="L25:L29"/>
    <mergeCell ref="M25:M29"/>
    <mergeCell ref="F25:F29"/>
    <mergeCell ref="G25:G29"/>
    <mergeCell ref="H25:H29"/>
    <mergeCell ref="I25:I29"/>
    <mergeCell ref="J25:J29"/>
    <mergeCell ref="K25:K29"/>
    <mergeCell ref="S30:S33"/>
    <mergeCell ref="T30:T33"/>
    <mergeCell ref="I30:I33"/>
    <mergeCell ref="J30:J33"/>
    <mergeCell ref="K30:K33"/>
    <mergeCell ref="L30:L33"/>
    <mergeCell ref="M30:M33"/>
    <mergeCell ref="N30:N33"/>
    <mergeCell ref="R25:R29"/>
    <mergeCell ref="S25:S29"/>
    <mergeCell ref="T25:T29"/>
    <mergeCell ref="N25:N29"/>
    <mergeCell ref="O25:O29"/>
    <mergeCell ref="P25:P29"/>
    <mergeCell ref="Q25:Q29"/>
    <mergeCell ref="B35:B37"/>
    <mergeCell ref="C35:C37"/>
    <mergeCell ref="E35:E37"/>
    <mergeCell ref="F35:F37"/>
    <mergeCell ref="G35:G37"/>
    <mergeCell ref="O30:O33"/>
    <mergeCell ref="P30:P33"/>
    <mergeCell ref="Q30:Q33"/>
    <mergeCell ref="R30:R33"/>
    <mergeCell ref="T39:T43"/>
    <mergeCell ref="T35:T37"/>
    <mergeCell ref="A39:A43"/>
    <mergeCell ref="B39:B43"/>
    <mergeCell ref="C39:C43"/>
    <mergeCell ref="D39:D43"/>
    <mergeCell ref="E39:E43"/>
    <mergeCell ref="F39:F43"/>
    <mergeCell ref="G39:G43"/>
    <mergeCell ref="H39:H43"/>
    <mergeCell ref="I39:I43"/>
    <mergeCell ref="N35:N37"/>
    <mergeCell ref="O35:O37"/>
    <mergeCell ref="P35:P37"/>
    <mergeCell ref="Q35:Q37"/>
    <mergeCell ref="R35:R37"/>
    <mergeCell ref="S35:S37"/>
    <mergeCell ref="H35:H37"/>
    <mergeCell ref="I35:I37"/>
    <mergeCell ref="J35:J37"/>
    <mergeCell ref="K35:K37"/>
    <mergeCell ref="L35:L37"/>
    <mergeCell ref="M35:M37"/>
    <mergeCell ref="A35:A37"/>
    <mergeCell ref="J44:J48"/>
    <mergeCell ref="K44:K48"/>
    <mergeCell ref="P39:P43"/>
    <mergeCell ref="Q39:Q43"/>
    <mergeCell ref="R39:R43"/>
    <mergeCell ref="S39:S43"/>
    <mergeCell ref="A44:A48"/>
    <mergeCell ref="B44:B48"/>
    <mergeCell ref="C44:C48"/>
    <mergeCell ref="D44:D48"/>
    <mergeCell ref="E44:E48"/>
    <mergeCell ref="J39:J43"/>
    <mergeCell ref="K39:K43"/>
    <mergeCell ref="L39:L43"/>
    <mergeCell ref="M39:M43"/>
    <mergeCell ref="N39:N43"/>
    <mergeCell ref="J49:J53"/>
    <mergeCell ref="K49:K53"/>
    <mergeCell ref="L49:L53"/>
    <mergeCell ref="M49:M53"/>
    <mergeCell ref="R44:R48"/>
    <mergeCell ref="S44:S48"/>
    <mergeCell ref="T44:T48"/>
    <mergeCell ref="A49:A53"/>
    <mergeCell ref="B49:B53"/>
    <mergeCell ref="C49:C53"/>
    <mergeCell ref="D49:D53"/>
    <mergeCell ref="E49:E53"/>
    <mergeCell ref="F49:F53"/>
    <mergeCell ref="G49:G53"/>
    <mergeCell ref="L44:L48"/>
    <mergeCell ref="M44:M48"/>
    <mergeCell ref="N44:N48"/>
    <mergeCell ref="O44:O48"/>
    <mergeCell ref="P44:P48"/>
    <mergeCell ref="Q44:Q48"/>
    <mergeCell ref="F44:F48"/>
    <mergeCell ref="G44:G48"/>
    <mergeCell ref="H44:H48"/>
    <mergeCell ref="I44:I48"/>
    <mergeCell ref="J54:J58"/>
    <mergeCell ref="K54:K58"/>
    <mergeCell ref="L54:L58"/>
    <mergeCell ref="M54:M58"/>
    <mergeCell ref="N54:N58"/>
    <mergeCell ref="T54:T58"/>
    <mergeCell ref="T49:T53"/>
    <mergeCell ref="A54:A58"/>
    <mergeCell ref="B54:B58"/>
    <mergeCell ref="C54:C58"/>
    <mergeCell ref="D54:D58"/>
    <mergeCell ref="E54:E58"/>
    <mergeCell ref="F54:F58"/>
    <mergeCell ref="G54:G58"/>
    <mergeCell ref="H54:H58"/>
    <mergeCell ref="I54:I58"/>
    <mergeCell ref="N49:N53"/>
    <mergeCell ref="O49:O53"/>
    <mergeCell ref="P49:P53"/>
    <mergeCell ref="Q49:Q53"/>
    <mergeCell ref="R49:R53"/>
    <mergeCell ref="S49:S53"/>
    <mergeCell ref="H49:H53"/>
    <mergeCell ref="I49:I53"/>
    <mergeCell ref="A64:A68"/>
    <mergeCell ref="B64:B68"/>
    <mergeCell ref="C64:C68"/>
    <mergeCell ref="D64:D68"/>
    <mergeCell ref="E64:E68"/>
    <mergeCell ref="F64:F68"/>
    <mergeCell ref="G64:G68"/>
    <mergeCell ref="L59:L63"/>
    <mergeCell ref="M59:M63"/>
    <mergeCell ref="F59:F63"/>
    <mergeCell ref="G59:G63"/>
    <mergeCell ref="H59:H63"/>
    <mergeCell ref="I59:I63"/>
    <mergeCell ref="J59:J63"/>
    <mergeCell ref="K59:K63"/>
    <mergeCell ref="A59:A63"/>
    <mergeCell ref="B59:B63"/>
    <mergeCell ref="C59:C63"/>
    <mergeCell ref="D59:D63"/>
    <mergeCell ref="E59:E63"/>
    <mergeCell ref="H64:H68"/>
    <mergeCell ref="I64:I68"/>
    <mergeCell ref="J64:J68"/>
    <mergeCell ref="K64:K68"/>
    <mergeCell ref="L64:L68"/>
    <mergeCell ref="M64:M68"/>
    <mergeCell ref="R59:R63"/>
    <mergeCell ref="S59:S63"/>
    <mergeCell ref="T59:T63"/>
    <mergeCell ref="N59:N63"/>
    <mergeCell ref="O59:O63"/>
    <mergeCell ref="P59:P63"/>
    <mergeCell ref="Q59:Q63"/>
    <mergeCell ref="A69:A73"/>
    <mergeCell ref="B69:B73"/>
    <mergeCell ref="C69:C73"/>
    <mergeCell ref="D69:D73"/>
    <mergeCell ref="E69:E73"/>
    <mergeCell ref="F69:F73"/>
    <mergeCell ref="G69:G73"/>
    <mergeCell ref="H69:H73"/>
    <mergeCell ref="I69:I73"/>
    <mergeCell ref="P69:P73"/>
    <mergeCell ref="Q69:Q73"/>
    <mergeCell ref="R69:R73"/>
    <mergeCell ref="S69:S73"/>
    <mergeCell ref="T69:T73"/>
    <mergeCell ref="O39:O43"/>
    <mergeCell ref="O54:O58"/>
    <mergeCell ref="J69:J73"/>
    <mergeCell ref="K69:K73"/>
    <mergeCell ref="L69:L73"/>
    <mergeCell ref="M69:M73"/>
    <mergeCell ref="N69:N73"/>
    <mergeCell ref="O69:O73"/>
    <mergeCell ref="T64:T68"/>
    <mergeCell ref="N64:N68"/>
    <mergeCell ref="O64:O68"/>
    <mergeCell ref="P64:P68"/>
    <mergeCell ref="Q64:Q68"/>
    <mergeCell ref="R64:R68"/>
    <mergeCell ref="S64:S68"/>
    <mergeCell ref="P54:P58"/>
    <mergeCell ref="Q54:Q58"/>
    <mergeCell ref="R54:R58"/>
    <mergeCell ref="S54:S58"/>
  </mergeCells>
  <conditionalFormatting sqref="D8:G8 H7 A7:B7 A20 A34:A35 B35:G35 D36:D37 N38 A38:G38 A39 A44 A49 A54 H74:J1048576">
    <cfRule type="containsText" dxfId="783" priority="775" operator="containsText" text="3- Moderado">
      <formula>NOT(ISERROR(SEARCH("3- Moderado",A7)))</formula>
    </cfRule>
    <cfRule type="containsText" dxfId="782" priority="776" operator="containsText" text="6- Moderado">
      <formula>NOT(ISERROR(SEARCH("6- Moderado",A7)))</formula>
    </cfRule>
    <cfRule type="containsText" dxfId="781" priority="777" operator="containsText" text="4- Moderado">
      <formula>NOT(ISERROR(SEARCH("4- Moderado",A7)))</formula>
    </cfRule>
    <cfRule type="containsText" dxfId="780" priority="778" operator="containsText" text="3- Bajo">
      <formula>NOT(ISERROR(SEARCH("3- Bajo",A7)))</formula>
    </cfRule>
    <cfRule type="containsText" dxfId="779" priority="779" operator="containsText" text="4- Bajo">
      <formula>NOT(ISERROR(SEARCH("4- Bajo",A7)))</formula>
    </cfRule>
    <cfRule type="containsText" dxfId="778" priority="780" operator="containsText" text="1- Bajo">
      <formula>NOT(ISERROR(SEARCH("1- Bajo",A7)))</formula>
    </cfRule>
  </conditionalFormatting>
  <conditionalFormatting sqref="H8:J8">
    <cfRule type="containsText" dxfId="777" priority="768" operator="containsText" text="3- Moderado">
      <formula>NOT(ISERROR(SEARCH("3- Moderado",H8)))</formula>
    </cfRule>
    <cfRule type="containsText" dxfId="776" priority="769" operator="containsText" text="6- Moderado">
      <formula>NOT(ISERROR(SEARCH("6- Moderado",H8)))</formula>
    </cfRule>
    <cfRule type="containsText" dxfId="775" priority="770" operator="containsText" text="4- Moderado">
      <formula>NOT(ISERROR(SEARCH("4- Moderado",H8)))</formula>
    </cfRule>
    <cfRule type="containsText" dxfId="774" priority="771" operator="containsText" text="3- Bajo">
      <formula>NOT(ISERROR(SEARCH("3- Bajo",H8)))</formula>
    </cfRule>
    <cfRule type="containsText" dxfId="773" priority="772" operator="containsText" text="4- Bajo">
      <formula>NOT(ISERROR(SEARCH("4- Bajo",H8)))</formula>
    </cfRule>
    <cfRule type="containsText" dxfId="772" priority="774" operator="containsText" text="1- Bajo">
      <formula>NOT(ISERROR(SEARCH("1- Bajo",H8)))</formula>
    </cfRule>
  </conditionalFormatting>
  <conditionalFormatting sqref="J8 J74:J1048576">
    <cfRule type="containsText" dxfId="771" priority="757" operator="containsText" text="25- Extremo">
      <formula>NOT(ISERROR(SEARCH("25- Extremo",J8)))</formula>
    </cfRule>
    <cfRule type="containsText" dxfId="770" priority="758" operator="containsText" text="20- Extremo">
      <formula>NOT(ISERROR(SEARCH("20- Extremo",J8)))</formula>
    </cfRule>
    <cfRule type="containsText" dxfId="769" priority="759" operator="containsText" text="15- Extremo">
      <formula>NOT(ISERROR(SEARCH("15- Extremo",J8)))</formula>
    </cfRule>
    <cfRule type="containsText" dxfId="768" priority="760" operator="containsText" text="10- Extremo">
      <formula>NOT(ISERROR(SEARCH("10- Extremo",J8)))</formula>
    </cfRule>
    <cfRule type="containsText" dxfId="767" priority="761" operator="containsText" text="5- Extremo">
      <formula>NOT(ISERROR(SEARCH("5- Extremo",J8)))</formula>
    </cfRule>
    <cfRule type="containsText" dxfId="766" priority="762" operator="containsText" text="12- Alto">
      <formula>NOT(ISERROR(SEARCH("12- Alto",J8)))</formula>
    </cfRule>
    <cfRule type="containsText" dxfId="765" priority="763" operator="containsText" text="10- Alto">
      <formula>NOT(ISERROR(SEARCH("10- Alto",J8)))</formula>
    </cfRule>
    <cfRule type="containsText" dxfId="764" priority="764" operator="containsText" text="9- Alto">
      <formula>NOT(ISERROR(SEARCH("9- Alto",J8)))</formula>
    </cfRule>
    <cfRule type="containsText" dxfId="763" priority="765" operator="containsText" text="8- Alto">
      <formula>NOT(ISERROR(SEARCH("8- Alto",J8)))</formula>
    </cfRule>
    <cfRule type="containsText" dxfId="762" priority="766" operator="containsText" text="5- Alto">
      <formula>NOT(ISERROR(SEARCH("5- Alto",J8)))</formula>
    </cfRule>
    <cfRule type="containsText" dxfId="761" priority="767" operator="containsText" text="4- Alto">
      <formula>NOT(ISERROR(SEARCH("4- Alto",J8)))</formula>
    </cfRule>
    <cfRule type="containsText" dxfId="760" priority="773" operator="containsText" text="2- Bajo">
      <formula>NOT(ISERROR(SEARCH("2- Bajo",J8)))</formula>
    </cfRule>
  </conditionalFormatting>
  <conditionalFormatting sqref="K10:L10 K15:L15 K20:L20">
    <cfRule type="containsText" dxfId="759" priority="751" operator="containsText" text="3- Moderado">
      <formula>NOT(ISERROR(SEARCH("3- Moderado",K10)))</formula>
    </cfRule>
    <cfRule type="containsText" dxfId="758" priority="752" operator="containsText" text="6- Moderado">
      <formula>NOT(ISERROR(SEARCH("6- Moderado",K10)))</formula>
    </cfRule>
    <cfRule type="containsText" dxfId="757" priority="753" operator="containsText" text="4- Moderado">
      <formula>NOT(ISERROR(SEARCH("4- Moderado",K10)))</formula>
    </cfRule>
    <cfRule type="containsText" dxfId="756" priority="754" operator="containsText" text="3- Bajo">
      <formula>NOT(ISERROR(SEARCH("3- Bajo",K10)))</formula>
    </cfRule>
    <cfRule type="containsText" dxfId="755" priority="755" operator="containsText" text="4- Bajo">
      <formula>NOT(ISERROR(SEARCH("4- Bajo",K10)))</formula>
    </cfRule>
    <cfRule type="containsText" dxfId="754" priority="756" operator="containsText" text="1- Bajo">
      <formula>NOT(ISERROR(SEARCH("1- Bajo",K10)))</formula>
    </cfRule>
  </conditionalFormatting>
  <conditionalFormatting sqref="H10:I10 H15:I15 H20:I20">
    <cfRule type="containsText" dxfId="753" priority="745" operator="containsText" text="3- Moderado">
      <formula>NOT(ISERROR(SEARCH("3- Moderado",H10)))</formula>
    </cfRule>
    <cfRule type="containsText" dxfId="752" priority="746" operator="containsText" text="6- Moderado">
      <formula>NOT(ISERROR(SEARCH("6- Moderado",H10)))</formula>
    </cfRule>
    <cfRule type="containsText" dxfId="751" priority="747" operator="containsText" text="4- Moderado">
      <formula>NOT(ISERROR(SEARCH("4- Moderado",H10)))</formula>
    </cfRule>
    <cfRule type="containsText" dxfId="750" priority="748" operator="containsText" text="3- Bajo">
      <formula>NOT(ISERROR(SEARCH("3- Bajo",H10)))</formula>
    </cfRule>
    <cfRule type="containsText" dxfId="749" priority="749" operator="containsText" text="4- Bajo">
      <formula>NOT(ISERROR(SEARCH("4- Bajo",H10)))</formula>
    </cfRule>
    <cfRule type="containsText" dxfId="748" priority="750" operator="containsText" text="1- Bajo">
      <formula>NOT(ISERROR(SEARCH("1- Bajo",H10)))</formula>
    </cfRule>
  </conditionalFormatting>
  <conditionalFormatting sqref="E15 A15:B15 B25 B30 B44 B49 B54 A20:B20 A10:E10">
    <cfRule type="containsText" dxfId="747" priority="739" operator="containsText" text="3- Moderado">
      <formula>NOT(ISERROR(SEARCH("3- Moderado",A10)))</formula>
    </cfRule>
    <cfRule type="containsText" dxfId="746" priority="740" operator="containsText" text="6- Moderado">
      <formula>NOT(ISERROR(SEARCH("6- Moderado",A10)))</formula>
    </cfRule>
    <cfRule type="containsText" dxfId="745" priority="741" operator="containsText" text="4- Moderado">
      <formula>NOT(ISERROR(SEARCH("4- Moderado",A10)))</formula>
    </cfRule>
    <cfRule type="containsText" dxfId="744" priority="742" operator="containsText" text="3- Bajo">
      <formula>NOT(ISERROR(SEARCH("3- Bajo",A10)))</formula>
    </cfRule>
    <cfRule type="containsText" dxfId="743" priority="743" operator="containsText" text="4- Bajo">
      <formula>NOT(ISERROR(SEARCH("4- Bajo",A10)))</formula>
    </cfRule>
    <cfRule type="containsText" dxfId="742" priority="744" operator="containsText" text="1- Bajo">
      <formula>NOT(ISERROR(SEARCH("1- Bajo",A10)))</formula>
    </cfRule>
  </conditionalFormatting>
  <conditionalFormatting sqref="F10:G10 F15:G15">
    <cfRule type="containsText" dxfId="741" priority="733" operator="containsText" text="3- Moderado">
      <formula>NOT(ISERROR(SEARCH("3- Moderado",F10)))</formula>
    </cfRule>
    <cfRule type="containsText" dxfId="740" priority="734" operator="containsText" text="6- Moderado">
      <formula>NOT(ISERROR(SEARCH("6- Moderado",F10)))</formula>
    </cfRule>
    <cfRule type="containsText" dxfId="739" priority="735" operator="containsText" text="4- Moderado">
      <formula>NOT(ISERROR(SEARCH("4- Moderado",F10)))</formula>
    </cfRule>
    <cfRule type="containsText" dxfId="738" priority="736" operator="containsText" text="3- Bajo">
      <formula>NOT(ISERROR(SEARCH("3- Bajo",F10)))</formula>
    </cfRule>
    <cfRule type="containsText" dxfId="737" priority="737" operator="containsText" text="4- Bajo">
      <formula>NOT(ISERROR(SEARCH("4- Bajo",F10)))</formula>
    </cfRule>
    <cfRule type="containsText" dxfId="736" priority="738" operator="containsText" text="1- Bajo">
      <formula>NOT(ISERROR(SEARCH("1- Bajo",F10)))</formula>
    </cfRule>
  </conditionalFormatting>
  <conditionalFormatting sqref="K8">
    <cfRule type="containsText" dxfId="735" priority="727" operator="containsText" text="3- Moderado">
      <formula>NOT(ISERROR(SEARCH("3- Moderado",K8)))</formula>
    </cfRule>
    <cfRule type="containsText" dxfId="734" priority="728" operator="containsText" text="6- Moderado">
      <formula>NOT(ISERROR(SEARCH("6- Moderado",K8)))</formula>
    </cfRule>
    <cfRule type="containsText" dxfId="733" priority="729" operator="containsText" text="4- Moderado">
      <formula>NOT(ISERROR(SEARCH("4- Moderado",K8)))</formula>
    </cfRule>
    <cfRule type="containsText" dxfId="732" priority="730" operator="containsText" text="3- Bajo">
      <formula>NOT(ISERROR(SEARCH("3- Bajo",K8)))</formula>
    </cfRule>
    <cfRule type="containsText" dxfId="731" priority="731" operator="containsText" text="4- Bajo">
      <formula>NOT(ISERROR(SEARCH("4- Bajo",K8)))</formula>
    </cfRule>
    <cfRule type="containsText" dxfId="730" priority="732" operator="containsText" text="1- Bajo">
      <formula>NOT(ISERROR(SEARCH("1- Bajo",K8)))</formula>
    </cfRule>
  </conditionalFormatting>
  <conditionalFormatting sqref="L8">
    <cfRule type="containsText" dxfId="729" priority="721" operator="containsText" text="3- Moderado">
      <formula>NOT(ISERROR(SEARCH("3- Moderado",L8)))</formula>
    </cfRule>
    <cfRule type="containsText" dxfId="728" priority="722" operator="containsText" text="6- Moderado">
      <formula>NOT(ISERROR(SEARCH("6- Moderado",L8)))</formula>
    </cfRule>
    <cfRule type="containsText" dxfId="727" priority="723" operator="containsText" text="4- Moderado">
      <formula>NOT(ISERROR(SEARCH("4- Moderado",L8)))</formula>
    </cfRule>
    <cfRule type="containsText" dxfId="726" priority="724" operator="containsText" text="3- Bajo">
      <formula>NOT(ISERROR(SEARCH("3- Bajo",L8)))</formula>
    </cfRule>
    <cfRule type="containsText" dxfId="725" priority="725" operator="containsText" text="4- Bajo">
      <formula>NOT(ISERROR(SEARCH("4- Bajo",L8)))</formula>
    </cfRule>
    <cfRule type="containsText" dxfId="724" priority="726" operator="containsText" text="1- Bajo">
      <formula>NOT(ISERROR(SEARCH("1- Bajo",L8)))</formula>
    </cfRule>
  </conditionalFormatting>
  <conditionalFormatting sqref="M8">
    <cfRule type="containsText" dxfId="723" priority="715" operator="containsText" text="3- Moderado">
      <formula>NOT(ISERROR(SEARCH("3- Moderado",M8)))</formula>
    </cfRule>
    <cfRule type="containsText" dxfId="722" priority="716" operator="containsText" text="6- Moderado">
      <formula>NOT(ISERROR(SEARCH("6- Moderado",M8)))</formula>
    </cfRule>
    <cfRule type="containsText" dxfId="721" priority="717" operator="containsText" text="4- Moderado">
      <formula>NOT(ISERROR(SEARCH("4- Moderado",M8)))</formula>
    </cfRule>
    <cfRule type="containsText" dxfId="720" priority="718" operator="containsText" text="3- Bajo">
      <formula>NOT(ISERROR(SEARCH("3- Bajo",M8)))</formula>
    </cfRule>
    <cfRule type="containsText" dxfId="719" priority="719" operator="containsText" text="4- Bajo">
      <formula>NOT(ISERROR(SEARCH("4- Bajo",M8)))</formula>
    </cfRule>
    <cfRule type="containsText" dxfId="718" priority="720" operator="containsText" text="1- Bajo">
      <formula>NOT(ISERROR(SEARCH("1- Bajo",M8)))</formula>
    </cfRule>
  </conditionalFormatting>
  <conditionalFormatting sqref="J10:J24">
    <cfRule type="containsText" dxfId="717" priority="710" operator="containsText" text="Bajo">
      <formula>NOT(ISERROR(SEARCH("Bajo",J10)))</formula>
    </cfRule>
    <cfRule type="containsText" dxfId="716" priority="711" operator="containsText" text="Moderado">
      <formula>NOT(ISERROR(SEARCH("Moderado",J10)))</formula>
    </cfRule>
    <cfRule type="containsText" dxfId="715" priority="712" operator="containsText" text="Alto">
      <formula>NOT(ISERROR(SEARCH("Alto",J10)))</formula>
    </cfRule>
    <cfRule type="containsText" dxfId="714" priority="713" operator="containsText" text="Extremo">
      <formula>NOT(ISERROR(SEARCH("Extremo",J10)))</formula>
    </cfRule>
    <cfRule type="colorScale" priority="714">
      <colorScale>
        <cfvo type="min"/>
        <cfvo type="max"/>
        <color rgb="FFFF7128"/>
        <color rgb="FFFFEF9C"/>
      </colorScale>
    </cfRule>
  </conditionalFormatting>
  <conditionalFormatting sqref="M10:M24">
    <cfRule type="containsText" dxfId="713" priority="685" operator="containsText" text="Moderado">
      <formula>NOT(ISERROR(SEARCH("Moderado",M10)))</formula>
    </cfRule>
    <cfRule type="containsText" dxfId="712" priority="705" operator="containsText" text="Bajo">
      <formula>NOT(ISERROR(SEARCH("Bajo",M10)))</formula>
    </cfRule>
    <cfRule type="containsText" dxfId="711" priority="706" operator="containsText" text="Moderado">
      <formula>NOT(ISERROR(SEARCH("Moderado",M10)))</formula>
    </cfRule>
    <cfRule type="containsText" dxfId="710" priority="707" operator="containsText" text="Alto">
      <formula>NOT(ISERROR(SEARCH("Alto",M10)))</formula>
    </cfRule>
    <cfRule type="containsText" dxfId="709" priority="708" operator="containsText" text="Extremo">
      <formula>NOT(ISERROR(SEARCH("Extremo",M10)))</formula>
    </cfRule>
    <cfRule type="colorScale" priority="709">
      <colorScale>
        <cfvo type="min"/>
        <cfvo type="max"/>
        <color rgb="FFFF7128"/>
        <color rgb="FFFFEF9C"/>
      </colorScale>
    </cfRule>
  </conditionalFormatting>
  <conditionalFormatting sqref="N10 N15 N20">
    <cfRule type="containsText" dxfId="708" priority="699" operator="containsText" text="3- Moderado">
      <formula>NOT(ISERROR(SEARCH("3- Moderado",N10)))</formula>
    </cfRule>
    <cfRule type="containsText" dxfId="707" priority="700" operator="containsText" text="6- Moderado">
      <formula>NOT(ISERROR(SEARCH("6- Moderado",N10)))</formula>
    </cfRule>
    <cfRule type="containsText" dxfId="706" priority="701" operator="containsText" text="4- Moderado">
      <formula>NOT(ISERROR(SEARCH("4- Moderado",N10)))</formula>
    </cfRule>
    <cfRule type="containsText" dxfId="705" priority="702" operator="containsText" text="3- Bajo">
      <formula>NOT(ISERROR(SEARCH("3- Bajo",N10)))</formula>
    </cfRule>
    <cfRule type="containsText" dxfId="704" priority="703" operator="containsText" text="4- Bajo">
      <formula>NOT(ISERROR(SEARCH("4- Bajo",N10)))</formula>
    </cfRule>
    <cfRule type="containsText" dxfId="703" priority="704" operator="containsText" text="1- Bajo">
      <formula>NOT(ISERROR(SEARCH("1- Bajo",N10)))</formula>
    </cfRule>
  </conditionalFormatting>
  <conditionalFormatting sqref="H10:H24">
    <cfRule type="containsText" dxfId="702" priority="686" operator="containsText" text="Muy Alta">
      <formula>NOT(ISERROR(SEARCH("Muy Alta",H10)))</formula>
    </cfRule>
    <cfRule type="containsText" dxfId="701" priority="687" operator="containsText" text="Alta">
      <formula>NOT(ISERROR(SEARCH("Alta",H10)))</formula>
    </cfRule>
    <cfRule type="containsText" dxfId="700" priority="688" operator="containsText" text="Muy Alta">
      <formula>NOT(ISERROR(SEARCH("Muy Alta",H10)))</formula>
    </cfRule>
    <cfRule type="containsText" dxfId="699" priority="693" operator="containsText" text="Muy Baja">
      <formula>NOT(ISERROR(SEARCH("Muy Baja",H10)))</formula>
    </cfRule>
    <cfRule type="containsText" dxfId="698" priority="694" operator="containsText" text="Baja">
      <formula>NOT(ISERROR(SEARCH("Baja",H10)))</formula>
    </cfRule>
    <cfRule type="containsText" dxfId="697" priority="695" operator="containsText" text="Media">
      <formula>NOT(ISERROR(SEARCH("Media",H10)))</formula>
    </cfRule>
    <cfRule type="containsText" dxfId="696" priority="696" operator="containsText" text="Alta">
      <formula>NOT(ISERROR(SEARCH("Alta",H10)))</formula>
    </cfRule>
    <cfRule type="containsText" dxfId="695" priority="698" operator="containsText" text="Muy Alta">
      <formula>NOT(ISERROR(SEARCH("Muy Alta",H10)))</formula>
    </cfRule>
  </conditionalFormatting>
  <conditionalFormatting sqref="I10:I24">
    <cfRule type="containsText" dxfId="694" priority="689" operator="containsText" text="Catastrófico">
      <formula>NOT(ISERROR(SEARCH("Catastrófico",I10)))</formula>
    </cfRule>
    <cfRule type="containsText" dxfId="693" priority="690" operator="containsText" text="Mayor">
      <formula>NOT(ISERROR(SEARCH("Mayor",I10)))</formula>
    </cfRule>
    <cfRule type="containsText" dxfId="692" priority="691" operator="containsText" text="Menor">
      <formula>NOT(ISERROR(SEARCH("Menor",I10)))</formula>
    </cfRule>
    <cfRule type="containsText" dxfId="691" priority="692" operator="containsText" text="Leve">
      <formula>NOT(ISERROR(SEARCH("Leve",I10)))</formula>
    </cfRule>
    <cfRule type="containsText" dxfId="690" priority="697" operator="containsText" text="Moderado">
      <formula>NOT(ISERROR(SEARCH("Moderado",I10)))</formula>
    </cfRule>
  </conditionalFormatting>
  <conditionalFormatting sqref="K10:K24">
    <cfRule type="containsText" dxfId="689" priority="684" operator="containsText" text="Media">
      <formula>NOT(ISERROR(SEARCH("Media",K10)))</formula>
    </cfRule>
  </conditionalFormatting>
  <conditionalFormatting sqref="L10:L24">
    <cfRule type="containsText" dxfId="688" priority="683" operator="containsText" text="Moderado">
      <formula>NOT(ISERROR(SEARCH("Moderado",L10)))</formula>
    </cfRule>
  </conditionalFormatting>
  <conditionalFormatting sqref="C15">
    <cfRule type="containsText" dxfId="687" priority="677" operator="containsText" text="3- Moderado">
      <formula>NOT(ISERROR(SEARCH("3- Moderado",C15)))</formula>
    </cfRule>
    <cfRule type="containsText" dxfId="686" priority="678" operator="containsText" text="6- Moderado">
      <formula>NOT(ISERROR(SEARCH("6- Moderado",C15)))</formula>
    </cfRule>
    <cfRule type="containsText" dxfId="685" priority="679" operator="containsText" text="4- Moderado">
      <formula>NOT(ISERROR(SEARCH("4- Moderado",C15)))</formula>
    </cfRule>
    <cfRule type="containsText" dxfId="684" priority="680" operator="containsText" text="3- Bajo">
      <formula>NOT(ISERROR(SEARCH("3- Bajo",C15)))</formula>
    </cfRule>
    <cfRule type="containsText" dxfId="683" priority="681" operator="containsText" text="4- Bajo">
      <formula>NOT(ISERROR(SEARCH("4- Bajo",C15)))</formula>
    </cfRule>
    <cfRule type="containsText" dxfId="682" priority="682" operator="containsText" text="1- Bajo">
      <formula>NOT(ISERROR(SEARCH("1- Bajo",C15)))</formula>
    </cfRule>
  </conditionalFormatting>
  <conditionalFormatting sqref="D15">
    <cfRule type="containsText" dxfId="681" priority="671" operator="containsText" text="3- Moderado">
      <formula>NOT(ISERROR(SEARCH("3- Moderado",D15)))</formula>
    </cfRule>
    <cfRule type="containsText" dxfId="680" priority="672" operator="containsText" text="6- Moderado">
      <formula>NOT(ISERROR(SEARCH("6- Moderado",D15)))</formula>
    </cfRule>
    <cfRule type="containsText" dxfId="679" priority="673" operator="containsText" text="4- Moderado">
      <formula>NOT(ISERROR(SEARCH("4- Moderado",D15)))</formula>
    </cfRule>
    <cfRule type="containsText" dxfId="678" priority="674" operator="containsText" text="3- Bajo">
      <formula>NOT(ISERROR(SEARCH("3- Bajo",D15)))</formula>
    </cfRule>
    <cfRule type="containsText" dxfId="677" priority="675" operator="containsText" text="4- Bajo">
      <formula>NOT(ISERROR(SEARCH("4- Bajo",D15)))</formula>
    </cfRule>
    <cfRule type="containsText" dxfId="676" priority="676" operator="containsText" text="1- Bajo">
      <formula>NOT(ISERROR(SEARCH("1- Bajo",D15)))</formula>
    </cfRule>
  </conditionalFormatting>
  <conditionalFormatting sqref="J10:J24">
    <cfRule type="containsText" dxfId="675" priority="670" operator="containsText" text="Moderado">
      <formula>NOT(ISERROR(SEARCH("Moderado",J10)))</formula>
    </cfRule>
  </conditionalFormatting>
  <conditionalFormatting sqref="J10:J24">
    <cfRule type="containsText" dxfId="674" priority="668" operator="containsText" text="Bajo">
      <formula>NOT(ISERROR(SEARCH("Bajo",J10)))</formula>
    </cfRule>
    <cfRule type="containsText" dxfId="673" priority="669" operator="containsText" text="Extremo">
      <formula>NOT(ISERROR(SEARCH("Extremo",J10)))</formula>
    </cfRule>
  </conditionalFormatting>
  <conditionalFormatting sqref="K10:K24">
    <cfRule type="containsText" dxfId="672" priority="666" operator="containsText" text="Baja">
      <formula>NOT(ISERROR(SEARCH("Baja",K10)))</formula>
    </cfRule>
    <cfRule type="containsText" dxfId="671" priority="667" operator="containsText" text="Muy Baja">
      <formula>NOT(ISERROR(SEARCH("Muy Baja",K10)))</formula>
    </cfRule>
  </conditionalFormatting>
  <conditionalFormatting sqref="K10:K24">
    <cfRule type="containsText" dxfId="670" priority="664" operator="containsText" text="Muy Alta">
      <formula>NOT(ISERROR(SEARCH("Muy Alta",K10)))</formula>
    </cfRule>
    <cfRule type="containsText" dxfId="669" priority="665" operator="containsText" text="Alta">
      <formula>NOT(ISERROR(SEARCH("Alta",K10)))</formula>
    </cfRule>
  </conditionalFormatting>
  <conditionalFormatting sqref="L10:L24">
    <cfRule type="containsText" dxfId="668" priority="660" operator="containsText" text="Catastrófico">
      <formula>NOT(ISERROR(SEARCH("Catastrófico",L10)))</formula>
    </cfRule>
    <cfRule type="containsText" dxfId="667" priority="661" operator="containsText" text="Mayor">
      <formula>NOT(ISERROR(SEARCH("Mayor",L10)))</formula>
    </cfRule>
    <cfRule type="containsText" dxfId="666" priority="662" operator="containsText" text="Menor">
      <formula>NOT(ISERROR(SEARCH("Menor",L10)))</formula>
    </cfRule>
    <cfRule type="containsText" dxfId="665" priority="663" operator="containsText" text="Leve">
      <formula>NOT(ISERROR(SEARCH("Leve",L10)))</formula>
    </cfRule>
  </conditionalFormatting>
  <conditionalFormatting sqref="E20">
    <cfRule type="containsText" dxfId="664" priority="654" operator="containsText" text="3- Moderado">
      <formula>NOT(ISERROR(SEARCH("3- Moderado",E20)))</formula>
    </cfRule>
    <cfRule type="containsText" dxfId="663" priority="655" operator="containsText" text="6- Moderado">
      <formula>NOT(ISERROR(SEARCH("6- Moderado",E20)))</formula>
    </cfRule>
    <cfRule type="containsText" dxfId="662" priority="656" operator="containsText" text="4- Moderado">
      <formula>NOT(ISERROR(SEARCH("4- Moderado",E20)))</formula>
    </cfRule>
    <cfRule type="containsText" dxfId="661" priority="657" operator="containsText" text="3- Bajo">
      <formula>NOT(ISERROR(SEARCH("3- Bajo",E20)))</formula>
    </cfRule>
    <cfRule type="containsText" dxfId="660" priority="658" operator="containsText" text="4- Bajo">
      <formula>NOT(ISERROR(SEARCH("4- Bajo",E20)))</formula>
    </cfRule>
    <cfRule type="containsText" dxfId="659" priority="659" operator="containsText" text="1- Bajo">
      <formula>NOT(ISERROR(SEARCH("1- Bajo",E20)))</formula>
    </cfRule>
  </conditionalFormatting>
  <conditionalFormatting sqref="F20:G20">
    <cfRule type="containsText" dxfId="658" priority="648" operator="containsText" text="3- Moderado">
      <formula>NOT(ISERROR(SEARCH("3- Moderado",F20)))</formula>
    </cfRule>
    <cfRule type="containsText" dxfId="657" priority="649" operator="containsText" text="6- Moderado">
      <formula>NOT(ISERROR(SEARCH("6- Moderado",F20)))</formula>
    </cfRule>
    <cfRule type="containsText" dxfId="656" priority="650" operator="containsText" text="4- Moderado">
      <formula>NOT(ISERROR(SEARCH("4- Moderado",F20)))</formula>
    </cfRule>
    <cfRule type="containsText" dxfId="655" priority="651" operator="containsText" text="3- Bajo">
      <formula>NOT(ISERROR(SEARCH("3- Bajo",F20)))</formula>
    </cfRule>
    <cfRule type="containsText" dxfId="654" priority="652" operator="containsText" text="4- Bajo">
      <formula>NOT(ISERROR(SEARCH("4- Bajo",F20)))</formula>
    </cfRule>
    <cfRule type="containsText" dxfId="653" priority="653" operator="containsText" text="1- Bajo">
      <formula>NOT(ISERROR(SEARCH("1- Bajo",F20)))</formula>
    </cfRule>
  </conditionalFormatting>
  <conditionalFormatting sqref="C20">
    <cfRule type="containsText" dxfId="652" priority="642" operator="containsText" text="3- Moderado">
      <formula>NOT(ISERROR(SEARCH("3- Moderado",C20)))</formula>
    </cfRule>
    <cfRule type="containsText" dxfId="651" priority="643" operator="containsText" text="6- Moderado">
      <formula>NOT(ISERROR(SEARCH("6- Moderado",C20)))</formula>
    </cfRule>
    <cfRule type="containsText" dxfId="650" priority="644" operator="containsText" text="4- Moderado">
      <formula>NOT(ISERROR(SEARCH("4- Moderado",C20)))</formula>
    </cfRule>
    <cfRule type="containsText" dxfId="649" priority="645" operator="containsText" text="3- Bajo">
      <formula>NOT(ISERROR(SEARCH("3- Bajo",C20)))</formula>
    </cfRule>
    <cfRule type="containsText" dxfId="648" priority="646" operator="containsText" text="4- Bajo">
      <formula>NOT(ISERROR(SEARCH("4- Bajo",C20)))</formula>
    </cfRule>
    <cfRule type="containsText" dxfId="647" priority="647" operator="containsText" text="1- Bajo">
      <formula>NOT(ISERROR(SEARCH("1- Bajo",C20)))</formula>
    </cfRule>
  </conditionalFormatting>
  <conditionalFormatting sqref="D20">
    <cfRule type="containsText" dxfId="646" priority="636" operator="containsText" text="3- Moderado">
      <formula>NOT(ISERROR(SEARCH("3- Moderado",D20)))</formula>
    </cfRule>
    <cfRule type="containsText" dxfId="645" priority="637" operator="containsText" text="6- Moderado">
      <formula>NOT(ISERROR(SEARCH("6- Moderado",D20)))</formula>
    </cfRule>
    <cfRule type="containsText" dxfId="644" priority="638" operator="containsText" text="4- Moderado">
      <formula>NOT(ISERROR(SEARCH("4- Moderado",D20)))</formula>
    </cfRule>
    <cfRule type="containsText" dxfId="643" priority="639" operator="containsText" text="3- Bajo">
      <formula>NOT(ISERROR(SEARCH("3- Bajo",D20)))</formula>
    </cfRule>
    <cfRule type="containsText" dxfId="642" priority="640" operator="containsText" text="4- Bajo">
      <formula>NOT(ISERROR(SEARCH("4- Bajo",D20)))</formula>
    </cfRule>
    <cfRule type="containsText" dxfId="641" priority="641" operator="containsText" text="1- Bajo">
      <formula>NOT(ISERROR(SEARCH("1- Bajo",D20)))</formula>
    </cfRule>
  </conditionalFormatting>
  <conditionalFormatting sqref="K25:L25">
    <cfRule type="containsText" dxfId="640" priority="630" operator="containsText" text="3- Moderado">
      <formula>NOT(ISERROR(SEARCH("3- Moderado",K25)))</formula>
    </cfRule>
    <cfRule type="containsText" dxfId="639" priority="631" operator="containsText" text="6- Moderado">
      <formula>NOT(ISERROR(SEARCH("6- Moderado",K25)))</formula>
    </cfRule>
    <cfRule type="containsText" dxfId="638" priority="632" operator="containsText" text="4- Moderado">
      <formula>NOT(ISERROR(SEARCH("4- Moderado",K25)))</formula>
    </cfRule>
    <cfRule type="containsText" dxfId="637" priority="633" operator="containsText" text="3- Bajo">
      <formula>NOT(ISERROR(SEARCH("3- Bajo",K25)))</formula>
    </cfRule>
    <cfRule type="containsText" dxfId="636" priority="634" operator="containsText" text="4- Bajo">
      <formula>NOT(ISERROR(SEARCH("4- Bajo",K25)))</formula>
    </cfRule>
    <cfRule type="containsText" dxfId="635" priority="635" operator="containsText" text="1- Bajo">
      <formula>NOT(ISERROR(SEARCH("1- Bajo",K25)))</formula>
    </cfRule>
  </conditionalFormatting>
  <conditionalFormatting sqref="H25:I25">
    <cfRule type="containsText" dxfId="634" priority="624" operator="containsText" text="3- Moderado">
      <formula>NOT(ISERROR(SEARCH("3- Moderado",H25)))</formula>
    </cfRule>
    <cfRule type="containsText" dxfId="633" priority="625" operator="containsText" text="6- Moderado">
      <formula>NOT(ISERROR(SEARCH("6- Moderado",H25)))</formula>
    </cfRule>
    <cfRule type="containsText" dxfId="632" priority="626" operator="containsText" text="4- Moderado">
      <formula>NOT(ISERROR(SEARCH("4- Moderado",H25)))</formula>
    </cfRule>
    <cfRule type="containsText" dxfId="631" priority="627" operator="containsText" text="3- Bajo">
      <formula>NOT(ISERROR(SEARCH("3- Bajo",H25)))</formula>
    </cfRule>
    <cfRule type="containsText" dxfId="630" priority="628" operator="containsText" text="4- Bajo">
      <formula>NOT(ISERROR(SEARCH("4- Bajo",H25)))</formula>
    </cfRule>
    <cfRule type="containsText" dxfId="629" priority="629" operator="containsText" text="1- Bajo">
      <formula>NOT(ISERROR(SEARCH("1- Bajo",H25)))</formula>
    </cfRule>
  </conditionalFormatting>
  <conditionalFormatting sqref="A25 C25:E25">
    <cfRule type="containsText" dxfId="628" priority="618" operator="containsText" text="3- Moderado">
      <formula>NOT(ISERROR(SEARCH("3- Moderado",A25)))</formula>
    </cfRule>
    <cfRule type="containsText" dxfId="627" priority="619" operator="containsText" text="6- Moderado">
      <formula>NOT(ISERROR(SEARCH("6- Moderado",A25)))</formula>
    </cfRule>
    <cfRule type="containsText" dxfId="626" priority="620" operator="containsText" text="4- Moderado">
      <formula>NOT(ISERROR(SEARCH("4- Moderado",A25)))</formula>
    </cfRule>
    <cfRule type="containsText" dxfId="625" priority="621" operator="containsText" text="3- Bajo">
      <formula>NOT(ISERROR(SEARCH("3- Bajo",A25)))</formula>
    </cfRule>
    <cfRule type="containsText" dxfId="624" priority="622" operator="containsText" text="4- Bajo">
      <formula>NOT(ISERROR(SEARCH("4- Bajo",A25)))</formula>
    </cfRule>
    <cfRule type="containsText" dxfId="623" priority="623" operator="containsText" text="1- Bajo">
      <formula>NOT(ISERROR(SEARCH("1- Bajo",A25)))</formula>
    </cfRule>
  </conditionalFormatting>
  <conditionalFormatting sqref="F25:G25">
    <cfRule type="containsText" dxfId="622" priority="612" operator="containsText" text="3- Moderado">
      <formula>NOT(ISERROR(SEARCH("3- Moderado",F25)))</formula>
    </cfRule>
    <cfRule type="containsText" dxfId="621" priority="613" operator="containsText" text="6- Moderado">
      <formula>NOT(ISERROR(SEARCH("6- Moderado",F25)))</formula>
    </cfRule>
    <cfRule type="containsText" dxfId="620" priority="614" operator="containsText" text="4- Moderado">
      <formula>NOT(ISERROR(SEARCH("4- Moderado",F25)))</formula>
    </cfRule>
    <cfRule type="containsText" dxfId="619" priority="615" operator="containsText" text="3- Bajo">
      <formula>NOT(ISERROR(SEARCH("3- Bajo",F25)))</formula>
    </cfRule>
    <cfRule type="containsText" dxfId="618" priority="616" operator="containsText" text="4- Bajo">
      <formula>NOT(ISERROR(SEARCH("4- Bajo",F25)))</formula>
    </cfRule>
    <cfRule type="containsText" dxfId="617" priority="617" operator="containsText" text="1- Bajo">
      <formula>NOT(ISERROR(SEARCH("1- Bajo",F25)))</formula>
    </cfRule>
  </conditionalFormatting>
  <conditionalFormatting sqref="J25:J29">
    <cfRule type="containsText" dxfId="616" priority="607" operator="containsText" text="Bajo">
      <formula>NOT(ISERROR(SEARCH("Bajo",J25)))</formula>
    </cfRule>
    <cfRule type="containsText" dxfId="615" priority="608" operator="containsText" text="Moderado">
      <formula>NOT(ISERROR(SEARCH("Moderado",J25)))</formula>
    </cfRule>
    <cfRule type="containsText" dxfId="614" priority="609" operator="containsText" text="Alto">
      <formula>NOT(ISERROR(SEARCH("Alto",J25)))</formula>
    </cfRule>
    <cfRule type="containsText" dxfId="613" priority="610" operator="containsText" text="Extremo">
      <formula>NOT(ISERROR(SEARCH("Extremo",J25)))</formula>
    </cfRule>
    <cfRule type="colorScale" priority="611">
      <colorScale>
        <cfvo type="min"/>
        <cfvo type="max"/>
        <color rgb="FFFF7128"/>
        <color rgb="FFFFEF9C"/>
      </colorScale>
    </cfRule>
  </conditionalFormatting>
  <conditionalFormatting sqref="M25:M29">
    <cfRule type="containsText" dxfId="612" priority="582" operator="containsText" text="Moderado">
      <formula>NOT(ISERROR(SEARCH("Moderado",M25)))</formula>
    </cfRule>
    <cfRule type="containsText" dxfId="611" priority="602" operator="containsText" text="Bajo">
      <formula>NOT(ISERROR(SEARCH("Bajo",M25)))</formula>
    </cfRule>
    <cfRule type="containsText" dxfId="610" priority="603" operator="containsText" text="Moderado">
      <formula>NOT(ISERROR(SEARCH("Moderado",M25)))</formula>
    </cfRule>
    <cfRule type="containsText" dxfId="609" priority="604" operator="containsText" text="Alto">
      <formula>NOT(ISERROR(SEARCH("Alto",M25)))</formula>
    </cfRule>
    <cfRule type="containsText" dxfId="608" priority="605" operator="containsText" text="Extremo">
      <formula>NOT(ISERROR(SEARCH("Extremo",M25)))</formula>
    </cfRule>
    <cfRule type="colorScale" priority="606">
      <colorScale>
        <cfvo type="min"/>
        <cfvo type="max"/>
        <color rgb="FFFF7128"/>
        <color rgb="FFFFEF9C"/>
      </colorScale>
    </cfRule>
  </conditionalFormatting>
  <conditionalFormatting sqref="N25">
    <cfRule type="containsText" dxfId="607" priority="596" operator="containsText" text="3- Moderado">
      <formula>NOT(ISERROR(SEARCH("3- Moderado",N25)))</formula>
    </cfRule>
    <cfRule type="containsText" dxfId="606" priority="597" operator="containsText" text="6- Moderado">
      <formula>NOT(ISERROR(SEARCH("6- Moderado",N25)))</formula>
    </cfRule>
    <cfRule type="containsText" dxfId="605" priority="598" operator="containsText" text="4- Moderado">
      <formula>NOT(ISERROR(SEARCH("4- Moderado",N25)))</formula>
    </cfRule>
    <cfRule type="containsText" dxfId="604" priority="599" operator="containsText" text="3- Bajo">
      <formula>NOT(ISERROR(SEARCH("3- Bajo",N25)))</formula>
    </cfRule>
    <cfRule type="containsText" dxfId="603" priority="600" operator="containsText" text="4- Bajo">
      <formula>NOT(ISERROR(SEARCH("4- Bajo",N25)))</formula>
    </cfRule>
    <cfRule type="containsText" dxfId="602" priority="601" operator="containsText" text="1- Bajo">
      <formula>NOT(ISERROR(SEARCH("1- Bajo",N25)))</formula>
    </cfRule>
  </conditionalFormatting>
  <conditionalFormatting sqref="H25:H29">
    <cfRule type="containsText" dxfId="601" priority="583" operator="containsText" text="Muy Alta">
      <formula>NOT(ISERROR(SEARCH("Muy Alta",H25)))</formula>
    </cfRule>
    <cfRule type="containsText" dxfId="600" priority="584" operator="containsText" text="Alta">
      <formula>NOT(ISERROR(SEARCH("Alta",H25)))</formula>
    </cfRule>
    <cfRule type="containsText" dxfId="599" priority="585" operator="containsText" text="Muy Alta">
      <formula>NOT(ISERROR(SEARCH("Muy Alta",H25)))</formula>
    </cfRule>
    <cfRule type="containsText" dxfId="598" priority="590" operator="containsText" text="Muy Baja">
      <formula>NOT(ISERROR(SEARCH("Muy Baja",H25)))</formula>
    </cfRule>
    <cfRule type="containsText" dxfId="597" priority="591" operator="containsText" text="Baja">
      <formula>NOT(ISERROR(SEARCH("Baja",H25)))</formula>
    </cfRule>
    <cfRule type="containsText" dxfId="596" priority="592" operator="containsText" text="Media">
      <formula>NOT(ISERROR(SEARCH("Media",H25)))</formula>
    </cfRule>
    <cfRule type="containsText" dxfId="595" priority="593" operator="containsText" text="Alta">
      <formula>NOT(ISERROR(SEARCH("Alta",H25)))</formula>
    </cfRule>
    <cfRule type="containsText" dxfId="594" priority="595" operator="containsText" text="Muy Alta">
      <formula>NOT(ISERROR(SEARCH("Muy Alta",H25)))</formula>
    </cfRule>
  </conditionalFormatting>
  <conditionalFormatting sqref="I25:I29">
    <cfRule type="containsText" dxfId="593" priority="586" operator="containsText" text="Catastrófico">
      <formula>NOT(ISERROR(SEARCH("Catastrófico",I25)))</formula>
    </cfRule>
    <cfRule type="containsText" dxfId="592" priority="587" operator="containsText" text="Mayor">
      <formula>NOT(ISERROR(SEARCH("Mayor",I25)))</formula>
    </cfRule>
    <cfRule type="containsText" dxfId="591" priority="588" operator="containsText" text="Menor">
      <formula>NOT(ISERROR(SEARCH("Menor",I25)))</formula>
    </cfRule>
    <cfRule type="containsText" dxfId="590" priority="589" operator="containsText" text="Leve">
      <formula>NOT(ISERROR(SEARCH("Leve",I25)))</formula>
    </cfRule>
    <cfRule type="containsText" dxfId="589" priority="594" operator="containsText" text="Moderado">
      <formula>NOT(ISERROR(SEARCH("Moderado",I25)))</formula>
    </cfRule>
  </conditionalFormatting>
  <conditionalFormatting sqref="K25:K29">
    <cfRule type="containsText" dxfId="588" priority="581" operator="containsText" text="Media">
      <formula>NOT(ISERROR(SEARCH("Media",K25)))</formula>
    </cfRule>
  </conditionalFormatting>
  <conditionalFormatting sqref="L25:L29">
    <cfRule type="containsText" dxfId="587" priority="580" operator="containsText" text="Moderado">
      <formula>NOT(ISERROR(SEARCH("Moderado",L25)))</formula>
    </cfRule>
  </conditionalFormatting>
  <conditionalFormatting sqref="J25:J29">
    <cfRule type="containsText" dxfId="586" priority="579" operator="containsText" text="Moderado">
      <formula>NOT(ISERROR(SEARCH("Moderado",J25)))</formula>
    </cfRule>
  </conditionalFormatting>
  <conditionalFormatting sqref="J25:J29">
    <cfRule type="containsText" dxfId="585" priority="577" operator="containsText" text="Bajo">
      <formula>NOT(ISERROR(SEARCH("Bajo",J25)))</formula>
    </cfRule>
    <cfRule type="containsText" dxfId="584" priority="578" operator="containsText" text="Extremo">
      <formula>NOT(ISERROR(SEARCH("Extremo",J25)))</formula>
    </cfRule>
  </conditionalFormatting>
  <conditionalFormatting sqref="K25:K29">
    <cfRule type="containsText" dxfId="583" priority="575" operator="containsText" text="Baja">
      <formula>NOT(ISERROR(SEARCH("Baja",K25)))</formula>
    </cfRule>
    <cfRule type="containsText" dxfId="582" priority="576" operator="containsText" text="Muy Baja">
      <formula>NOT(ISERROR(SEARCH("Muy Baja",K25)))</formula>
    </cfRule>
  </conditionalFormatting>
  <conditionalFormatting sqref="K25:K29">
    <cfRule type="containsText" dxfId="581" priority="573" operator="containsText" text="Muy Alta">
      <formula>NOT(ISERROR(SEARCH("Muy Alta",K25)))</formula>
    </cfRule>
    <cfRule type="containsText" dxfId="580" priority="574" operator="containsText" text="Alta">
      <formula>NOT(ISERROR(SEARCH("Alta",K25)))</formula>
    </cfRule>
  </conditionalFormatting>
  <conditionalFormatting sqref="L25:L29">
    <cfRule type="containsText" dxfId="579" priority="569" operator="containsText" text="Catastrófico">
      <formula>NOT(ISERROR(SEARCH("Catastrófico",L25)))</formula>
    </cfRule>
    <cfRule type="containsText" dxfId="578" priority="570" operator="containsText" text="Mayor">
      <formula>NOT(ISERROR(SEARCH("Mayor",L25)))</formula>
    </cfRule>
    <cfRule type="containsText" dxfId="577" priority="571" operator="containsText" text="Menor">
      <formula>NOT(ISERROR(SEARCH("Menor",L25)))</formula>
    </cfRule>
    <cfRule type="containsText" dxfId="576" priority="572" operator="containsText" text="Leve">
      <formula>NOT(ISERROR(SEARCH("Leve",L25)))</formula>
    </cfRule>
  </conditionalFormatting>
  <conditionalFormatting sqref="K30:L30 K34:L34">
    <cfRule type="containsText" dxfId="575" priority="563" operator="containsText" text="3- Moderado">
      <formula>NOT(ISERROR(SEARCH("3- Moderado",K30)))</formula>
    </cfRule>
    <cfRule type="containsText" dxfId="574" priority="564" operator="containsText" text="6- Moderado">
      <formula>NOT(ISERROR(SEARCH("6- Moderado",K30)))</formula>
    </cfRule>
    <cfRule type="containsText" dxfId="573" priority="565" operator="containsText" text="4- Moderado">
      <formula>NOT(ISERROR(SEARCH("4- Moderado",K30)))</formula>
    </cfRule>
    <cfRule type="containsText" dxfId="572" priority="566" operator="containsText" text="3- Bajo">
      <formula>NOT(ISERROR(SEARCH("3- Bajo",K30)))</formula>
    </cfRule>
    <cfRule type="containsText" dxfId="571" priority="567" operator="containsText" text="4- Bajo">
      <formula>NOT(ISERROR(SEARCH("4- Bajo",K30)))</formula>
    </cfRule>
    <cfRule type="containsText" dxfId="570" priority="568" operator="containsText" text="1- Bajo">
      <formula>NOT(ISERROR(SEARCH("1- Bajo",K30)))</formula>
    </cfRule>
  </conditionalFormatting>
  <conditionalFormatting sqref="H30:I30 H34:I34">
    <cfRule type="containsText" dxfId="569" priority="557" operator="containsText" text="3- Moderado">
      <formula>NOT(ISERROR(SEARCH("3- Moderado",H30)))</formula>
    </cfRule>
    <cfRule type="containsText" dxfId="568" priority="558" operator="containsText" text="6- Moderado">
      <formula>NOT(ISERROR(SEARCH("6- Moderado",H30)))</formula>
    </cfRule>
    <cfRule type="containsText" dxfId="567" priority="559" operator="containsText" text="4- Moderado">
      <formula>NOT(ISERROR(SEARCH("4- Moderado",H30)))</formula>
    </cfRule>
    <cfRule type="containsText" dxfId="566" priority="560" operator="containsText" text="3- Bajo">
      <formula>NOT(ISERROR(SEARCH("3- Bajo",H30)))</formula>
    </cfRule>
    <cfRule type="containsText" dxfId="565" priority="561" operator="containsText" text="4- Bajo">
      <formula>NOT(ISERROR(SEARCH("4- Bajo",H30)))</formula>
    </cfRule>
    <cfRule type="containsText" dxfId="564" priority="562" operator="containsText" text="1- Bajo">
      <formula>NOT(ISERROR(SEARCH("1- Bajo",H30)))</formula>
    </cfRule>
  </conditionalFormatting>
  <conditionalFormatting sqref="A30 C30:E30 B34:E34 D31:D33">
    <cfRule type="containsText" dxfId="563" priority="551" operator="containsText" text="3- Moderado">
      <formula>NOT(ISERROR(SEARCH("3- Moderado",A30)))</formula>
    </cfRule>
    <cfRule type="containsText" dxfId="562" priority="552" operator="containsText" text="6- Moderado">
      <formula>NOT(ISERROR(SEARCH("6- Moderado",A30)))</formula>
    </cfRule>
    <cfRule type="containsText" dxfId="561" priority="553" operator="containsText" text="4- Moderado">
      <formula>NOT(ISERROR(SEARCH("4- Moderado",A30)))</formula>
    </cfRule>
    <cfRule type="containsText" dxfId="560" priority="554" operator="containsText" text="3- Bajo">
      <formula>NOT(ISERROR(SEARCH("3- Bajo",A30)))</formula>
    </cfRule>
    <cfRule type="containsText" dxfId="559" priority="555" operator="containsText" text="4- Bajo">
      <formula>NOT(ISERROR(SEARCH("4- Bajo",A30)))</formula>
    </cfRule>
    <cfRule type="containsText" dxfId="558" priority="556" operator="containsText" text="1- Bajo">
      <formula>NOT(ISERROR(SEARCH("1- Bajo",A30)))</formula>
    </cfRule>
  </conditionalFormatting>
  <conditionalFormatting sqref="F30:G30 F34:G34">
    <cfRule type="containsText" dxfId="557" priority="545" operator="containsText" text="3- Moderado">
      <formula>NOT(ISERROR(SEARCH("3- Moderado",F30)))</formula>
    </cfRule>
    <cfRule type="containsText" dxfId="556" priority="546" operator="containsText" text="6- Moderado">
      <formula>NOT(ISERROR(SEARCH("6- Moderado",F30)))</formula>
    </cfRule>
    <cfRule type="containsText" dxfId="555" priority="547" operator="containsText" text="4- Moderado">
      <formula>NOT(ISERROR(SEARCH("4- Moderado",F30)))</formula>
    </cfRule>
    <cfRule type="containsText" dxfId="554" priority="548" operator="containsText" text="3- Bajo">
      <formula>NOT(ISERROR(SEARCH("3- Bajo",F30)))</formula>
    </cfRule>
    <cfRule type="containsText" dxfId="553" priority="549" operator="containsText" text="4- Bajo">
      <formula>NOT(ISERROR(SEARCH("4- Bajo",F30)))</formula>
    </cfRule>
    <cfRule type="containsText" dxfId="552" priority="550" operator="containsText" text="1- Bajo">
      <formula>NOT(ISERROR(SEARCH("1- Bajo",F30)))</formula>
    </cfRule>
  </conditionalFormatting>
  <conditionalFormatting sqref="J30 J34">
    <cfRule type="containsText" dxfId="551" priority="540" operator="containsText" text="Bajo">
      <formula>NOT(ISERROR(SEARCH("Bajo",J30)))</formula>
    </cfRule>
    <cfRule type="containsText" dxfId="550" priority="541" operator="containsText" text="Moderado">
      <formula>NOT(ISERROR(SEARCH("Moderado",J30)))</formula>
    </cfRule>
    <cfRule type="containsText" dxfId="549" priority="542" operator="containsText" text="Alto">
      <formula>NOT(ISERROR(SEARCH("Alto",J30)))</formula>
    </cfRule>
    <cfRule type="containsText" dxfId="548" priority="543" operator="containsText" text="Extremo">
      <formula>NOT(ISERROR(SEARCH("Extremo",J30)))</formula>
    </cfRule>
    <cfRule type="colorScale" priority="544">
      <colorScale>
        <cfvo type="min"/>
        <cfvo type="max"/>
        <color rgb="FFFF7128"/>
        <color rgb="FFFFEF9C"/>
      </colorScale>
    </cfRule>
  </conditionalFormatting>
  <conditionalFormatting sqref="M34 M30">
    <cfRule type="containsText" dxfId="547" priority="515" operator="containsText" text="Moderado">
      <formula>NOT(ISERROR(SEARCH("Moderado",M30)))</formula>
    </cfRule>
    <cfRule type="containsText" dxfId="546" priority="535" operator="containsText" text="Bajo">
      <formula>NOT(ISERROR(SEARCH("Bajo",M30)))</formula>
    </cfRule>
    <cfRule type="containsText" dxfId="545" priority="536" operator="containsText" text="Moderado">
      <formula>NOT(ISERROR(SEARCH("Moderado",M30)))</formula>
    </cfRule>
    <cfRule type="containsText" dxfId="544" priority="537" operator="containsText" text="Alto">
      <formula>NOT(ISERROR(SEARCH("Alto",M30)))</formula>
    </cfRule>
    <cfRule type="containsText" dxfId="543" priority="538" operator="containsText" text="Extremo">
      <formula>NOT(ISERROR(SEARCH("Extremo",M30)))</formula>
    </cfRule>
    <cfRule type="colorScale" priority="539">
      <colorScale>
        <cfvo type="min"/>
        <cfvo type="max"/>
        <color rgb="FFFF7128"/>
        <color rgb="FFFFEF9C"/>
      </colorScale>
    </cfRule>
  </conditionalFormatting>
  <conditionalFormatting sqref="N30 N34">
    <cfRule type="containsText" dxfId="542" priority="529" operator="containsText" text="3- Moderado">
      <formula>NOT(ISERROR(SEARCH("3- Moderado",N30)))</formula>
    </cfRule>
    <cfRule type="containsText" dxfId="541" priority="530" operator="containsText" text="6- Moderado">
      <formula>NOT(ISERROR(SEARCH("6- Moderado",N30)))</formula>
    </cfRule>
    <cfRule type="containsText" dxfId="540" priority="531" operator="containsText" text="4- Moderado">
      <formula>NOT(ISERROR(SEARCH("4- Moderado",N30)))</formula>
    </cfRule>
    <cfRule type="containsText" dxfId="539" priority="532" operator="containsText" text="3- Bajo">
      <formula>NOT(ISERROR(SEARCH("3- Bajo",N30)))</formula>
    </cfRule>
    <cfRule type="containsText" dxfId="538" priority="533" operator="containsText" text="4- Bajo">
      <formula>NOT(ISERROR(SEARCH("4- Bajo",N30)))</formula>
    </cfRule>
    <cfRule type="containsText" dxfId="537" priority="534" operator="containsText" text="1- Bajo">
      <formula>NOT(ISERROR(SEARCH("1- Bajo",N30)))</formula>
    </cfRule>
  </conditionalFormatting>
  <conditionalFormatting sqref="H30 H34">
    <cfRule type="containsText" dxfId="536" priority="516" operator="containsText" text="Muy Alta">
      <formula>NOT(ISERROR(SEARCH("Muy Alta",H30)))</formula>
    </cfRule>
    <cfRule type="containsText" dxfId="535" priority="517" operator="containsText" text="Alta">
      <formula>NOT(ISERROR(SEARCH("Alta",H30)))</formula>
    </cfRule>
    <cfRule type="containsText" dxfId="534" priority="518" operator="containsText" text="Muy Alta">
      <formula>NOT(ISERROR(SEARCH("Muy Alta",H30)))</formula>
    </cfRule>
    <cfRule type="containsText" dxfId="533" priority="523" operator="containsText" text="Muy Baja">
      <formula>NOT(ISERROR(SEARCH("Muy Baja",H30)))</formula>
    </cfRule>
    <cfRule type="containsText" dxfId="532" priority="524" operator="containsText" text="Baja">
      <formula>NOT(ISERROR(SEARCH("Baja",H30)))</formula>
    </cfRule>
    <cfRule type="containsText" dxfId="531" priority="525" operator="containsText" text="Media">
      <formula>NOT(ISERROR(SEARCH("Media",H30)))</formula>
    </cfRule>
    <cfRule type="containsText" dxfId="530" priority="526" operator="containsText" text="Alta">
      <formula>NOT(ISERROR(SEARCH("Alta",H30)))</formula>
    </cfRule>
    <cfRule type="containsText" dxfId="529" priority="528" operator="containsText" text="Muy Alta">
      <formula>NOT(ISERROR(SEARCH("Muy Alta",H30)))</formula>
    </cfRule>
  </conditionalFormatting>
  <conditionalFormatting sqref="I30 I34">
    <cfRule type="containsText" dxfId="528" priority="519" operator="containsText" text="Catastrófico">
      <formula>NOT(ISERROR(SEARCH("Catastrófico",I30)))</formula>
    </cfRule>
    <cfRule type="containsText" dxfId="527" priority="520" operator="containsText" text="Mayor">
      <formula>NOT(ISERROR(SEARCH("Mayor",I30)))</formula>
    </cfRule>
    <cfRule type="containsText" dxfId="526" priority="521" operator="containsText" text="Menor">
      <formula>NOT(ISERROR(SEARCH("Menor",I30)))</formula>
    </cfRule>
    <cfRule type="containsText" dxfId="525" priority="522" operator="containsText" text="Leve">
      <formula>NOT(ISERROR(SEARCH("Leve",I30)))</formula>
    </cfRule>
    <cfRule type="containsText" dxfId="524" priority="527" operator="containsText" text="Moderado">
      <formula>NOT(ISERROR(SEARCH("Moderado",I30)))</formula>
    </cfRule>
  </conditionalFormatting>
  <conditionalFormatting sqref="K30 K34">
    <cfRule type="containsText" dxfId="523" priority="514" operator="containsText" text="Media">
      <formula>NOT(ISERROR(SEARCH("Media",K30)))</formula>
    </cfRule>
  </conditionalFormatting>
  <conditionalFormatting sqref="L30 L34">
    <cfRule type="containsText" dxfId="522" priority="513" operator="containsText" text="Moderado">
      <formula>NOT(ISERROR(SEARCH("Moderado",L30)))</formula>
    </cfRule>
  </conditionalFormatting>
  <conditionalFormatting sqref="J30 J34">
    <cfRule type="containsText" dxfId="521" priority="512" operator="containsText" text="Moderado">
      <formula>NOT(ISERROR(SEARCH("Moderado",J30)))</formula>
    </cfRule>
  </conditionalFormatting>
  <conditionalFormatting sqref="J30 J34">
    <cfRule type="containsText" dxfId="520" priority="510" operator="containsText" text="Bajo">
      <formula>NOT(ISERROR(SEARCH("Bajo",J30)))</formula>
    </cfRule>
    <cfRule type="containsText" dxfId="519" priority="511" operator="containsText" text="Extremo">
      <formula>NOT(ISERROR(SEARCH("Extremo",J30)))</formula>
    </cfRule>
  </conditionalFormatting>
  <conditionalFormatting sqref="K30 K34">
    <cfRule type="containsText" dxfId="518" priority="508" operator="containsText" text="Baja">
      <formula>NOT(ISERROR(SEARCH("Baja",K30)))</formula>
    </cfRule>
    <cfRule type="containsText" dxfId="517" priority="509" operator="containsText" text="Muy Baja">
      <formula>NOT(ISERROR(SEARCH("Muy Baja",K30)))</formula>
    </cfRule>
  </conditionalFormatting>
  <conditionalFormatting sqref="K30 K34">
    <cfRule type="containsText" dxfId="516" priority="506" operator="containsText" text="Muy Alta">
      <formula>NOT(ISERROR(SEARCH("Muy Alta",K30)))</formula>
    </cfRule>
    <cfRule type="containsText" dxfId="515" priority="507" operator="containsText" text="Alta">
      <formula>NOT(ISERROR(SEARCH("Alta",K30)))</formula>
    </cfRule>
  </conditionalFormatting>
  <conditionalFormatting sqref="L30 L34">
    <cfRule type="containsText" dxfId="514" priority="502" operator="containsText" text="Catastrófico">
      <formula>NOT(ISERROR(SEARCH("Catastrófico",L30)))</formula>
    </cfRule>
    <cfRule type="containsText" dxfId="513" priority="503" operator="containsText" text="Mayor">
      <formula>NOT(ISERROR(SEARCH("Mayor",L30)))</formula>
    </cfRule>
    <cfRule type="containsText" dxfId="512" priority="504" operator="containsText" text="Menor">
      <formula>NOT(ISERROR(SEARCH("Menor",L30)))</formula>
    </cfRule>
    <cfRule type="containsText" dxfId="511" priority="505" operator="containsText" text="Leve">
      <formula>NOT(ISERROR(SEARCH("Leve",L30)))</formula>
    </cfRule>
  </conditionalFormatting>
  <conditionalFormatting sqref="K35:L35 K38:L38">
    <cfRule type="containsText" dxfId="510" priority="496" operator="containsText" text="3- Moderado">
      <formula>NOT(ISERROR(SEARCH("3- Moderado",K35)))</formula>
    </cfRule>
    <cfRule type="containsText" dxfId="509" priority="497" operator="containsText" text="6- Moderado">
      <formula>NOT(ISERROR(SEARCH("6- Moderado",K35)))</formula>
    </cfRule>
    <cfRule type="containsText" dxfId="508" priority="498" operator="containsText" text="4- Moderado">
      <formula>NOT(ISERROR(SEARCH("4- Moderado",K35)))</formula>
    </cfRule>
    <cfRule type="containsText" dxfId="507" priority="499" operator="containsText" text="3- Bajo">
      <formula>NOT(ISERROR(SEARCH("3- Bajo",K35)))</formula>
    </cfRule>
    <cfRule type="containsText" dxfId="506" priority="500" operator="containsText" text="4- Bajo">
      <formula>NOT(ISERROR(SEARCH("4- Bajo",K35)))</formula>
    </cfRule>
    <cfRule type="containsText" dxfId="505" priority="501" operator="containsText" text="1- Bajo">
      <formula>NOT(ISERROR(SEARCH("1- Bajo",K35)))</formula>
    </cfRule>
  </conditionalFormatting>
  <conditionalFormatting sqref="H35:I35 H38:I38">
    <cfRule type="containsText" dxfId="504" priority="490" operator="containsText" text="3- Moderado">
      <formula>NOT(ISERROR(SEARCH("3- Moderado",H35)))</formula>
    </cfRule>
    <cfRule type="containsText" dxfId="503" priority="491" operator="containsText" text="6- Moderado">
      <formula>NOT(ISERROR(SEARCH("6- Moderado",H35)))</formula>
    </cfRule>
    <cfRule type="containsText" dxfId="502" priority="492" operator="containsText" text="4- Moderado">
      <formula>NOT(ISERROR(SEARCH("4- Moderado",H35)))</formula>
    </cfRule>
    <cfRule type="containsText" dxfId="501" priority="493" operator="containsText" text="3- Bajo">
      <formula>NOT(ISERROR(SEARCH("3- Bajo",H35)))</formula>
    </cfRule>
    <cfRule type="containsText" dxfId="500" priority="494" operator="containsText" text="4- Bajo">
      <formula>NOT(ISERROR(SEARCH("4- Bajo",H35)))</formula>
    </cfRule>
    <cfRule type="containsText" dxfId="499" priority="495" operator="containsText" text="1- Bajo">
      <formula>NOT(ISERROR(SEARCH("1- Bajo",H35)))</formula>
    </cfRule>
  </conditionalFormatting>
  <conditionalFormatting sqref="N35">
    <cfRule type="containsText" dxfId="498" priority="484" operator="containsText" text="3- Moderado">
      <formula>NOT(ISERROR(SEARCH("3- Moderado",N35)))</formula>
    </cfRule>
    <cfRule type="containsText" dxfId="497" priority="485" operator="containsText" text="6- Moderado">
      <formula>NOT(ISERROR(SEARCH("6- Moderado",N35)))</formula>
    </cfRule>
    <cfRule type="containsText" dxfId="496" priority="486" operator="containsText" text="4- Moderado">
      <formula>NOT(ISERROR(SEARCH("4- Moderado",N35)))</formula>
    </cfRule>
    <cfRule type="containsText" dxfId="495" priority="487" operator="containsText" text="3- Bajo">
      <formula>NOT(ISERROR(SEARCH("3- Bajo",N35)))</formula>
    </cfRule>
    <cfRule type="containsText" dxfId="494" priority="488" operator="containsText" text="4- Bajo">
      <formula>NOT(ISERROR(SEARCH("4- Bajo",N35)))</formula>
    </cfRule>
    <cfRule type="containsText" dxfId="493" priority="489" operator="containsText" text="1- Bajo">
      <formula>NOT(ISERROR(SEARCH("1- Bajo",N35)))</formula>
    </cfRule>
  </conditionalFormatting>
  <conditionalFormatting sqref="H35 H38">
    <cfRule type="containsText" dxfId="492" priority="471" operator="containsText" text="Muy Alta">
      <formula>NOT(ISERROR(SEARCH("Muy Alta",H35)))</formula>
    </cfRule>
    <cfRule type="containsText" dxfId="491" priority="472" operator="containsText" text="Alta">
      <formula>NOT(ISERROR(SEARCH("Alta",H35)))</formula>
    </cfRule>
    <cfRule type="containsText" dxfId="490" priority="473" operator="containsText" text="Muy Alta">
      <formula>NOT(ISERROR(SEARCH("Muy Alta",H35)))</formula>
    </cfRule>
    <cfRule type="containsText" dxfId="489" priority="478" operator="containsText" text="Muy Baja">
      <formula>NOT(ISERROR(SEARCH("Muy Baja",H35)))</formula>
    </cfRule>
    <cfRule type="containsText" dxfId="488" priority="479" operator="containsText" text="Baja">
      <formula>NOT(ISERROR(SEARCH("Baja",H35)))</formula>
    </cfRule>
    <cfRule type="containsText" dxfId="487" priority="480" operator="containsText" text="Media">
      <formula>NOT(ISERROR(SEARCH("Media",H35)))</formula>
    </cfRule>
    <cfRule type="containsText" dxfId="486" priority="481" operator="containsText" text="Alta">
      <formula>NOT(ISERROR(SEARCH("Alta",H35)))</formula>
    </cfRule>
    <cfRule type="containsText" dxfId="485" priority="483" operator="containsText" text="Muy Alta">
      <formula>NOT(ISERROR(SEARCH("Muy Alta",H35)))</formula>
    </cfRule>
  </conditionalFormatting>
  <conditionalFormatting sqref="I35 I38">
    <cfRule type="containsText" dxfId="484" priority="474" operator="containsText" text="Catastrófico">
      <formula>NOT(ISERROR(SEARCH("Catastrófico",I35)))</formula>
    </cfRule>
    <cfRule type="containsText" dxfId="483" priority="475" operator="containsText" text="Mayor">
      <formula>NOT(ISERROR(SEARCH("Mayor",I35)))</formula>
    </cfRule>
    <cfRule type="containsText" dxfId="482" priority="476" operator="containsText" text="Menor">
      <formula>NOT(ISERROR(SEARCH("Menor",I35)))</formula>
    </cfRule>
    <cfRule type="containsText" dxfId="481" priority="477" operator="containsText" text="Leve">
      <formula>NOT(ISERROR(SEARCH("Leve",I35)))</formula>
    </cfRule>
    <cfRule type="containsText" dxfId="480" priority="482" operator="containsText" text="Moderado">
      <formula>NOT(ISERROR(SEARCH("Moderado",I35)))</formula>
    </cfRule>
  </conditionalFormatting>
  <conditionalFormatting sqref="K35 K38">
    <cfRule type="containsText" dxfId="479" priority="470" operator="containsText" text="Media">
      <formula>NOT(ISERROR(SEARCH("Media",K35)))</formula>
    </cfRule>
  </conditionalFormatting>
  <conditionalFormatting sqref="L35 L38">
    <cfRule type="containsText" dxfId="478" priority="469" operator="containsText" text="Moderado">
      <formula>NOT(ISERROR(SEARCH("Moderado",L35)))</formula>
    </cfRule>
  </conditionalFormatting>
  <conditionalFormatting sqref="J35 J38">
    <cfRule type="containsText" dxfId="477" priority="468" operator="containsText" text="Moderado">
      <formula>NOT(ISERROR(SEARCH("Moderado",J35)))</formula>
    </cfRule>
  </conditionalFormatting>
  <conditionalFormatting sqref="J35 J38">
    <cfRule type="containsText" dxfId="476" priority="466" operator="containsText" text="Bajo">
      <formula>NOT(ISERROR(SEARCH("Bajo",J35)))</formula>
    </cfRule>
    <cfRule type="containsText" dxfId="475" priority="467" operator="containsText" text="Extremo">
      <formula>NOT(ISERROR(SEARCH("Extremo",J35)))</formula>
    </cfRule>
  </conditionalFormatting>
  <conditionalFormatting sqref="K35 K38">
    <cfRule type="containsText" dxfId="474" priority="464" operator="containsText" text="Baja">
      <formula>NOT(ISERROR(SEARCH("Baja",K35)))</formula>
    </cfRule>
    <cfRule type="containsText" dxfId="473" priority="465" operator="containsText" text="Muy Baja">
      <formula>NOT(ISERROR(SEARCH("Muy Baja",K35)))</formula>
    </cfRule>
  </conditionalFormatting>
  <conditionalFormatting sqref="K35 K38">
    <cfRule type="containsText" dxfId="472" priority="462" operator="containsText" text="Muy Alta">
      <formula>NOT(ISERROR(SEARCH("Muy Alta",K35)))</formula>
    </cfRule>
    <cfRule type="containsText" dxfId="471" priority="463" operator="containsText" text="Alta">
      <formula>NOT(ISERROR(SEARCH("Alta",K35)))</formula>
    </cfRule>
  </conditionalFormatting>
  <conditionalFormatting sqref="L35 L38">
    <cfRule type="containsText" dxfId="470" priority="458" operator="containsText" text="Catastrófico">
      <formula>NOT(ISERROR(SEARCH("Catastrófico",L35)))</formula>
    </cfRule>
    <cfRule type="containsText" dxfId="469" priority="459" operator="containsText" text="Mayor">
      <formula>NOT(ISERROR(SEARCH("Mayor",L35)))</formula>
    </cfRule>
    <cfRule type="containsText" dxfId="468" priority="460" operator="containsText" text="Menor">
      <formula>NOT(ISERROR(SEARCH("Menor",L35)))</formula>
    </cfRule>
    <cfRule type="containsText" dxfId="467" priority="461" operator="containsText" text="Leve">
      <formula>NOT(ISERROR(SEARCH("Leve",L35)))</formula>
    </cfRule>
  </conditionalFormatting>
  <conditionalFormatting sqref="K39:L39">
    <cfRule type="containsText" dxfId="466" priority="452" operator="containsText" text="3- Moderado">
      <formula>NOT(ISERROR(SEARCH("3- Moderado",K39)))</formula>
    </cfRule>
    <cfRule type="containsText" dxfId="465" priority="453" operator="containsText" text="6- Moderado">
      <formula>NOT(ISERROR(SEARCH("6- Moderado",K39)))</formula>
    </cfRule>
    <cfRule type="containsText" dxfId="464" priority="454" operator="containsText" text="4- Moderado">
      <formula>NOT(ISERROR(SEARCH("4- Moderado",K39)))</formula>
    </cfRule>
    <cfRule type="containsText" dxfId="463" priority="455" operator="containsText" text="3- Bajo">
      <formula>NOT(ISERROR(SEARCH("3- Bajo",K39)))</formula>
    </cfRule>
    <cfRule type="containsText" dxfId="462" priority="456" operator="containsText" text="4- Bajo">
      <formula>NOT(ISERROR(SEARCH("4- Bajo",K39)))</formula>
    </cfRule>
    <cfRule type="containsText" dxfId="461" priority="457" operator="containsText" text="1- Bajo">
      <formula>NOT(ISERROR(SEARCH("1- Bajo",K39)))</formula>
    </cfRule>
  </conditionalFormatting>
  <conditionalFormatting sqref="H39:I39">
    <cfRule type="containsText" dxfId="460" priority="446" operator="containsText" text="3- Moderado">
      <formula>NOT(ISERROR(SEARCH("3- Moderado",H39)))</formula>
    </cfRule>
    <cfRule type="containsText" dxfId="459" priority="447" operator="containsText" text="6- Moderado">
      <formula>NOT(ISERROR(SEARCH("6- Moderado",H39)))</formula>
    </cfRule>
    <cfRule type="containsText" dxfId="458" priority="448" operator="containsText" text="4- Moderado">
      <formula>NOT(ISERROR(SEARCH("4- Moderado",H39)))</formula>
    </cfRule>
    <cfRule type="containsText" dxfId="457" priority="449" operator="containsText" text="3- Bajo">
      <formula>NOT(ISERROR(SEARCH("3- Bajo",H39)))</formula>
    </cfRule>
    <cfRule type="containsText" dxfId="456" priority="450" operator="containsText" text="4- Bajo">
      <formula>NOT(ISERROR(SEARCH("4- Bajo",H39)))</formula>
    </cfRule>
    <cfRule type="containsText" dxfId="455" priority="451" operator="containsText" text="1- Bajo">
      <formula>NOT(ISERROR(SEARCH("1- Bajo",H39)))</formula>
    </cfRule>
  </conditionalFormatting>
  <conditionalFormatting sqref="C39:E39">
    <cfRule type="containsText" dxfId="454" priority="440" operator="containsText" text="3- Moderado">
      <formula>NOT(ISERROR(SEARCH("3- Moderado",C39)))</formula>
    </cfRule>
    <cfRule type="containsText" dxfId="453" priority="441" operator="containsText" text="6- Moderado">
      <formula>NOT(ISERROR(SEARCH("6- Moderado",C39)))</formula>
    </cfRule>
    <cfRule type="containsText" dxfId="452" priority="442" operator="containsText" text="4- Moderado">
      <formula>NOT(ISERROR(SEARCH("4- Moderado",C39)))</formula>
    </cfRule>
    <cfRule type="containsText" dxfId="451" priority="443" operator="containsText" text="3- Bajo">
      <formula>NOT(ISERROR(SEARCH("3- Bajo",C39)))</formula>
    </cfRule>
    <cfRule type="containsText" dxfId="450" priority="444" operator="containsText" text="4- Bajo">
      <formula>NOT(ISERROR(SEARCH("4- Bajo",C39)))</formula>
    </cfRule>
    <cfRule type="containsText" dxfId="449" priority="445" operator="containsText" text="1- Bajo">
      <formula>NOT(ISERROR(SEARCH("1- Bajo",C39)))</formula>
    </cfRule>
  </conditionalFormatting>
  <conditionalFormatting sqref="F39:G39">
    <cfRule type="containsText" dxfId="448" priority="434" operator="containsText" text="3- Moderado">
      <formula>NOT(ISERROR(SEARCH("3- Moderado",F39)))</formula>
    </cfRule>
    <cfRule type="containsText" dxfId="447" priority="435" operator="containsText" text="6- Moderado">
      <formula>NOT(ISERROR(SEARCH("6- Moderado",F39)))</formula>
    </cfRule>
    <cfRule type="containsText" dxfId="446" priority="436" operator="containsText" text="4- Moderado">
      <formula>NOT(ISERROR(SEARCH("4- Moderado",F39)))</formula>
    </cfRule>
    <cfRule type="containsText" dxfId="445" priority="437" operator="containsText" text="3- Bajo">
      <formula>NOT(ISERROR(SEARCH("3- Bajo",F39)))</formula>
    </cfRule>
    <cfRule type="containsText" dxfId="444" priority="438" operator="containsText" text="4- Bajo">
      <formula>NOT(ISERROR(SEARCH("4- Bajo",F39)))</formula>
    </cfRule>
    <cfRule type="containsText" dxfId="443" priority="439" operator="containsText" text="1- Bajo">
      <formula>NOT(ISERROR(SEARCH("1- Bajo",F39)))</formula>
    </cfRule>
  </conditionalFormatting>
  <conditionalFormatting sqref="J39:J43">
    <cfRule type="containsText" dxfId="442" priority="429" operator="containsText" text="Bajo">
      <formula>NOT(ISERROR(SEARCH("Bajo",J39)))</formula>
    </cfRule>
    <cfRule type="containsText" dxfId="441" priority="430" operator="containsText" text="Moderado">
      <formula>NOT(ISERROR(SEARCH("Moderado",J39)))</formula>
    </cfRule>
    <cfRule type="containsText" dxfId="440" priority="431" operator="containsText" text="Alto">
      <formula>NOT(ISERROR(SEARCH("Alto",J39)))</formula>
    </cfRule>
    <cfRule type="containsText" dxfId="439" priority="432" operator="containsText" text="Extremo">
      <formula>NOT(ISERROR(SEARCH("Extremo",J39)))</formula>
    </cfRule>
    <cfRule type="colorScale" priority="433">
      <colorScale>
        <cfvo type="min"/>
        <cfvo type="max"/>
        <color rgb="FFFF7128"/>
        <color rgb="FFFFEF9C"/>
      </colorScale>
    </cfRule>
  </conditionalFormatting>
  <conditionalFormatting sqref="M39:M43">
    <cfRule type="containsText" dxfId="438" priority="404" operator="containsText" text="Moderado">
      <formula>NOT(ISERROR(SEARCH("Moderado",M39)))</formula>
    </cfRule>
    <cfRule type="containsText" dxfId="437" priority="424" operator="containsText" text="Bajo">
      <formula>NOT(ISERROR(SEARCH("Bajo",M39)))</formula>
    </cfRule>
    <cfRule type="containsText" dxfId="436" priority="425" operator="containsText" text="Moderado">
      <formula>NOT(ISERROR(SEARCH("Moderado",M39)))</formula>
    </cfRule>
    <cfRule type="containsText" dxfId="435" priority="426" operator="containsText" text="Alto">
      <formula>NOT(ISERROR(SEARCH("Alto",M39)))</formula>
    </cfRule>
    <cfRule type="containsText" dxfId="434" priority="427" operator="containsText" text="Extremo">
      <formula>NOT(ISERROR(SEARCH("Extremo",M39)))</formula>
    </cfRule>
    <cfRule type="colorScale" priority="428">
      <colorScale>
        <cfvo type="min"/>
        <cfvo type="max"/>
        <color rgb="FFFF7128"/>
        <color rgb="FFFFEF9C"/>
      </colorScale>
    </cfRule>
  </conditionalFormatting>
  <conditionalFormatting sqref="N39">
    <cfRule type="containsText" dxfId="433" priority="418" operator="containsText" text="3- Moderado">
      <formula>NOT(ISERROR(SEARCH("3- Moderado",N39)))</formula>
    </cfRule>
    <cfRule type="containsText" dxfId="432" priority="419" operator="containsText" text="6- Moderado">
      <formula>NOT(ISERROR(SEARCH("6- Moderado",N39)))</formula>
    </cfRule>
    <cfRule type="containsText" dxfId="431" priority="420" operator="containsText" text="4- Moderado">
      <formula>NOT(ISERROR(SEARCH("4- Moderado",N39)))</formula>
    </cfRule>
    <cfRule type="containsText" dxfId="430" priority="421" operator="containsText" text="3- Bajo">
      <formula>NOT(ISERROR(SEARCH("3- Bajo",N39)))</formula>
    </cfRule>
    <cfRule type="containsText" dxfId="429" priority="422" operator="containsText" text="4- Bajo">
      <formula>NOT(ISERROR(SEARCH("4- Bajo",N39)))</formula>
    </cfRule>
    <cfRule type="containsText" dxfId="428" priority="423" operator="containsText" text="1- Bajo">
      <formula>NOT(ISERROR(SEARCH("1- Bajo",N39)))</formula>
    </cfRule>
  </conditionalFormatting>
  <conditionalFormatting sqref="H39:H43">
    <cfRule type="containsText" dxfId="427" priority="405" operator="containsText" text="Muy Alta">
      <formula>NOT(ISERROR(SEARCH("Muy Alta",H39)))</formula>
    </cfRule>
    <cfRule type="containsText" dxfId="426" priority="406" operator="containsText" text="Alta">
      <formula>NOT(ISERROR(SEARCH("Alta",H39)))</formula>
    </cfRule>
    <cfRule type="containsText" dxfId="425" priority="407" operator="containsText" text="Muy Alta">
      <formula>NOT(ISERROR(SEARCH("Muy Alta",H39)))</formula>
    </cfRule>
    <cfRule type="containsText" dxfId="424" priority="412" operator="containsText" text="Muy Baja">
      <formula>NOT(ISERROR(SEARCH("Muy Baja",H39)))</formula>
    </cfRule>
    <cfRule type="containsText" dxfId="423" priority="413" operator="containsText" text="Baja">
      <formula>NOT(ISERROR(SEARCH("Baja",H39)))</formula>
    </cfRule>
    <cfRule type="containsText" dxfId="422" priority="414" operator="containsText" text="Media">
      <formula>NOT(ISERROR(SEARCH("Media",H39)))</formula>
    </cfRule>
    <cfRule type="containsText" dxfId="421" priority="415" operator="containsText" text="Alta">
      <formula>NOT(ISERROR(SEARCH("Alta",H39)))</formula>
    </cfRule>
    <cfRule type="containsText" dxfId="420" priority="417" operator="containsText" text="Muy Alta">
      <formula>NOT(ISERROR(SEARCH("Muy Alta",H39)))</formula>
    </cfRule>
  </conditionalFormatting>
  <conditionalFormatting sqref="I39:I43">
    <cfRule type="containsText" dxfId="419" priority="408" operator="containsText" text="Catastrófico">
      <formula>NOT(ISERROR(SEARCH("Catastrófico",I39)))</formula>
    </cfRule>
    <cfRule type="containsText" dxfId="418" priority="409" operator="containsText" text="Mayor">
      <formula>NOT(ISERROR(SEARCH("Mayor",I39)))</formula>
    </cfRule>
    <cfRule type="containsText" dxfId="417" priority="410" operator="containsText" text="Menor">
      <formula>NOT(ISERROR(SEARCH("Menor",I39)))</formula>
    </cfRule>
    <cfRule type="containsText" dxfId="416" priority="411" operator="containsText" text="Leve">
      <formula>NOT(ISERROR(SEARCH("Leve",I39)))</formula>
    </cfRule>
    <cfRule type="containsText" dxfId="415" priority="416" operator="containsText" text="Moderado">
      <formula>NOT(ISERROR(SEARCH("Moderado",I39)))</formula>
    </cfRule>
  </conditionalFormatting>
  <conditionalFormatting sqref="K39:K43">
    <cfRule type="containsText" dxfId="414" priority="403" operator="containsText" text="Media">
      <formula>NOT(ISERROR(SEARCH("Media",K39)))</formula>
    </cfRule>
  </conditionalFormatting>
  <conditionalFormatting sqref="L39:L43">
    <cfRule type="containsText" dxfId="413" priority="402" operator="containsText" text="Moderado">
      <formula>NOT(ISERROR(SEARCH("Moderado",L39)))</formula>
    </cfRule>
  </conditionalFormatting>
  <conditionalFormatting sqref="J39:J43">
    <cfRule type="containsText" dxfId="412" priority="401" operator="containsText" text="Moderado">
      <formula>NOT(ISERROR(SEARCH("Moderado",J39)))</formula>
    </cfRule>
  </conditionalFormatting>
  <conditionalFormatting sqref="J39:J43">
    <cfRule type="containsText" dxfId="411" priority="399" operator="containsText" text="Bajo">
      <formula>NOT(ISERROR(SEARCH("Bajo",J39)))</formula>
    </cfRule>
    <cfRule type="containsText" dxfId="410" priority="400" operator="containsText" text="Extremo">
      <formula>NOT(ISERROR(SEARCH("Extremo",J39)))</formula>
    </cfRule>
  </conditionalFormatting>
  <conditionalFormatting sqref="K39:K43">
    <cfRule type="containsText" dxfId="409" priority="397" operator="containsText" text="Baja">
      <formula>NOT(ISERROR(SEARCH("Baja",K39)))</formula>
    </cfRule>
    <cfRule type="containsText" dxfId="408" priority="398" operator="containsText" text="Muy Baja">
      <formula>NOT(ISERROR(SEARCH("Muy Baja",K39)))</formula>
    </cfRule>
  </conditionalFormatting>
  <conditionalFormatting sqref="K39:K43">
    <cfRule type="containsText" dxfId="407" priority="395" operator="containsText" text="Muy Alta">
      <formula>NOT(ISERROR(SEARCH("Muy Alta",K39)))</formula>
    </cfRule>
    <cfRule type="containsText" dxfId="406" priority="396" operator="containsText" text="Alta">
      <formula>NOT(ISERROR(SEARCH("Alta",K39)))</formula>
    </cfRule>
  </conditionalFormatting>
  <conditionalFormatting sqref="L39:L43">
    <cfRule type="containsText" dxfId="405" priority="391" operator="containsText" text="Catastrófico">
      <formula>NOT(ISERROR(SEARCH("Catastrófico",L39)))</formula>
    </cfRule>
    <cfRule type="containsText" dxfId="404" priority="392" operator="containsText" text="Mayor">
      <formula>NOT(ISERROR(SEARCH("Mayor",L39)))</formula>
    </cfRule>
    <cfRule type="containsText" dxfId="403" priority="393" operator="containsText" text="Menor">
      <formula>NOT(ISERROR(SEARCH("Menor",L39)))</formula>
    </cfRule>
    <cfRule type="containsText" dxfId="402" priority="394" operator="containsText" text="Leve">
      <formula>NOT(ISERROR(SEARCH("Leve",L39)))</formula>
    </cfRule>
  </conditionalFormatting>
  <conditionalFormatting sqref="K44:L44">
    <cfRule type="containsText" dxfId="401" priority="385" operator="containsText" text="3- Moderado">
      <formula>NOT(ISERROR(SEARCH("3- Moderado",K44)))</formula>
    </cfRule>
    <cfRule type="containsText" dxfId="400" priority="386" operator="containsText" text="6- Moderado">
      <formula>NOT(ISERROR(SEARCH("6- Moderado",K44)))</formula>
    </cfRule>
    <cfRule type="containsText" dxfId="399" priority="387" operator="containsText" text="4- Moderado">
      <formula>NOT(ISERROR(SEARCH("4- Moderado",K44)))</formula>
    </cfRule>
    <cfRule type="containsText" dxfId="398" priority="388" operator="containsText" text="3- Bajo">
      <formula>NOT(ISERROR(SEARCH("3- Bajo",K44)))</formula>
    </cfRule>
    <cfRule type="containsText" dxfId="397" priority="389" operator="containsText" text="4- Bajo">
      <formula>NOT(ISERROR(SEARCH("4- Bajo",K44)))</formula>
    </cfRule>
    <cfRule type="containsText" dxfId="396" priority="390" operator="containsText" text="1- Bajo">
      <formula>NOT(ISERROR(SEARCH("1- Bajo",K44)))</formula>
    </cfRule>
  </conditionalFormatting>
  <conditionalFormatting sqref="H44:I44">
    <cfRule type="containsText" dxfId="395" priority="379" operator="containsText" text="3- Moderado">
      <formula>NOT(ISERROR(SEARCH("3- Moderado",H44)))</formula>
    </cfRule>
    <cfRule type="containsText" dxfId="394" priority="380" operator="containsText" text="6- Moderado">
      <formula>NOT(ISERROR(SEARCH("6- Moderado",H44)))</formula>
    </cfRule>
    <cfRule type="containsText" dxfId="393" priority="381" operator="containsText" text="4- Moderado">
      <formula>NOT(ISERROR(SEARCH("4- Moderado",H44)))</formula>
    </cfRule>
    <cfRule type="containsText" dxfId="392" priority="382" operator="containsText" text="3- Bajo">
      <formula>NOT(ISERROR(SEARCH("3- Bajo",H44)))</formula>
    </cfRule>
    <cfRule type="containsText" dxfId="391" priority="383" operator="containsText" text="4- Bajo">
      <formula>NOT(ISERROR(SEARCH("4- Bajo",H44)))</formula>
    </cfRule>
    <cfRule type="containsText" dxfId="390" priority="384" operator="containsText" text="1- Bajo">
      <formula>NOT(ISERROR(SEARCH("1- Bajo",H44)))</formula>
    </cfRule>
  </conditionalFormatting>
  <conditionalFormatting sqref="C44:E44">
    <cfRule type="containsText" dxfId="389" priority="373" operator="containsText" text="3- Moderado">
      <formula>NOT(ISERROR(SEARCH("3- Moderado",C44)))</formula>
    </cfRule>
    <cfRule type="containsText" dxfId="388" priority="374" operator="containsText" text="6- Moderado">
      <formula>NOT(ISERROR(SEARCH("6- Moderado",C44)))</formula>
    </cfRule>
    <cfRule type="containsText" dxfId="387" priority="375" operator="containsText" text="4- Moderado">
      <formula>NOT(ISERROR(SEARCH("4- Moderado",C44)))</formula>
    </cfRule>
    <cfRule type="containsText" dxfId="386" priority="376" operator="containsText" text="3- Bajo">
      <formula>NOT(ISERROR(SEARCH("3- Bajo",C44)))</formula>
    </cfRule>
    <cfRule type="containsText" dxfId="385" priority="377" operator="containsText" text="4- Bajo">
      <formula>NOT(ISERROR(SEARCH("4- Bajo",C44)))</formula>
    </cfRule>
    <cfRule type="containsText" dxfId="384" priority="378" operator="containsText" text="1- Bajo">
      <formula>NOT(ISERROR(SEARCH("1- Bajo",C44)))</formula>
    </cfRule>
  </conditionalFormatting>
  <conditionalFormatting sqref="F44:G44">
    <cfRule type="containsText" dxfId="383" priority="367" operator="containsText" text="3- Moderado">
      <formula>NOT(ISERROR(SEARCH("3- Moderado",F44)))</formula>
    </cfRule>
    <cfRule type="containsText" dxfId="382" priority="368" operator="containsText" text="6- Moderado">
      <formula>NOT(ISERROR(SEARCH("6- Moderado",F44)))</formula>
    </cfRule>
    <cfRule type="containsText" dxfId="381" priority="369" operator="containsText" text="4- Moderado">
      <formula>NOT(ISERROR(SEARCH("4- Moderado",F44)))</formula>
    </cfRule>
    <cfRule type="containsText" dxfId="380" priority="370" operator="containsText" text="3- Bajo">
      <formula>NOT(ISERROR(SEARCH("3- Bajo",F44)))</formula>
    </cfRule>
    <cfRule type="containsText" dxfId="379" priority="371" operator="containsText" text="4- Bajo">
      <formula>NOT(ISERROR(SEARCH("4- Bajo",F44)))</formula>
    </cfRule>
    <cfRule type="containsText" dxfId="378" priority="372" operator="containsText" text="1- Bajo">
      <formula>NOT(ISERROR(SEARCH("1- Bajo",F44)))</formula>
    </cfRule>
  </conditionalFormatting>
  <conditionalFormatting sqref="J44:J48">
    <cfRule type="containsText" dxfId="377" priority="362" operator="containsText" text="Bajo">
      <formula>NOT(ISERROR(SEARCH("Bajo",J44)))</formula>
    </cfRule>
    <cfRule type="containsText" dxfId="376" priority="363" operator="containsText" text="Moderado">
      <formula>NOT(ISERROR(SEARCH("Moderado",J44)))</formula>
    </cfRule>
    <cfRule type="containsText" dxfId="375" priority="364" operator="containsText" text="Alto">
      <formula>NOT(ISERROR(SEARCH("Alto",J44)))</formula>
    </cfRule>
    <cfRule type="containsText" dxfId="374" priority="365" operator="containsText" text="Extremo">
      <formula>NOT(ISERROR(SEARCH("Extremo",J44)))</formula>
    </cfRule>
    <cfRule type="colorScale" priority="366">
      <colorScale>
        <cfvo type="min"/>
        <cfvo type="max"/>
        <color rgb="FFFF7128"/>
        <color rgb="FFFFEF9C"/>
      </colorScale>
    </cfRule>
  </conditionalFormatting>
  <conditionalFormatting sqref="M44:M48">
    <cfRule type="containsText" dxfId="373" priority="337" operator="containsText" text="Moderado">
      <formula>NOT(ISERROR(SEARCH("Moderado",M44)))</formula>
    </cfRule>
    <cfRule type="containsText" dxfId="372" priority="357" operator="containsText" text="Bajo">
      <formula>NOT(ISERROR(SEARCH("Bajo",M44)))</formula>
    </cfRule>
    <cfRule type="containsText" dxfId="371" priority="358" operator="containsText" text="Moderado">
      <formula>NOT(ISERROR(SEARCH("Moderado",M44)))</formula>
    </cfRule>
    <cfRule type="containsText" dxfId="370" priority="359" operator="containsText" text="Alto">
      <formula>NOT(ISERROR(SEARCH("Alto",M44)))</formula>
    </cfRule>
    <cfRule type="containsText" dxfId="369" priority="360" operator="containsText" text="Extremo">
      <formula>NOT(ISERROR(SEARCH("Extremo",M44)))</formula>
    </cfRule>
    <cfRule type="colorScale" priority="361">
      <colorScale>
        <cfvo type="min"/>
        <cfvo type="max"/>
        <color rgb="FFFF7128"/>
        <color rgb="FFFFEF9C"/>
      </colorScale>
    </cfRule>
  </conditionalFormatting>
  <conditionalFormatting sqref="N44">
    <cfRule type="containsText" dxfId="368" priority="351" operator="containsText" text="3- Moderado">
      <formula>NOT(ISERROR(SEARCH("3- Moderado",N44)))</formula>
    </cfRule>
    <cfRule type="containsText" dxfId="367" priority="352" operator="containsText" text="6- Moderado">
      <formula>NOT(ISERROR(SEARCH("6- Moderado",N44)))</formula>
    </cfRule>
    <cfRule type="containsText" dxfId="366" priority="353" operator="containsText" text="4- Moderado">
      <formula>NOT(ISERROR(SEARCH("4- Moderado",N44)))</formula>
    </cfRule>
    <cfRule type="containsText" dxfId="365" priority="354" operator="containsText" text="3- Bajo">
      <formula>NOT(ISERROR(SEARCH("3- Bajo",N44)))</formula>
    </cfRule>
    <cfRule type="containsText" dxfId="364" priority="355" operator="containsText" text="4- Bajo">
      <formula>NOT(ISERROR(SEARCH("4- Bajo",N44)))</formula>
    </cfRule>
    <cfRule type="containsText" dxfId="363" priority="356" operator="containsText" text="1- Bajo">
      <formula>NOT(ISERROR(SEARCH("1- Bajo",N44)))</formula>
    </cfRule>
  </conditionalFormatting>
  <conditionalFormatting sqref="H44:H48">
    <cfRule type="containsText" dxfId="362" priority="338" operator="containsText" text="Muy Alta">
      <formula>NOT(ISERROR(SEARCH("Muy Alta",H44)))</formula>
    </cfRule>
    <cfRule type="containsText" dxfId="361" priority="339" operator="containsText" text="Alta">
      <formula>NOT(ISERROR(SEARCH("Alta",H44)))</formula>
    </cfRule>
    <cfRule type="containsText" dxfId="360" priority="340" operator="containsText" text="Muy Alta">
      <formula>NOT(ISERROR(SEARCH("Muy Alta",H44)))</formula>
    </cfRule>
    <cfRule type="containsText" dxfId="359" priority="345" operator="containsText" text="Muy Baja">
      <formula>NOT(ISERROR(SEARCH("Muy Baja",H44)))</formula>
    </cfRule>
    <cfRule type="containsText" dxfId="358" priority="346" operator="containsText" text="Baja">
      <formula>NOT(ISERROR(SEARCH("Baja",H44)))</formula>
    </cfRule>
    <cfRule type="containsText" dxfId="357" priority="347" operator="containsText" text="Media">
      <formula>NOT(ISERROR(SEARCH("Media",H44)))</formula>
    </cfRule>
    <cfRule type="containsText" dxfId="356" priority="348" operator="containsText" text="Alta">
      <formula>NOT(ISERROR(SEARCH("Alta",H44)))</formula>
    </cfRule>
    <cfRule type="containsText" dxfId="355" priority="350" operator="containsText" text="Muy Alta">
      <formula>NOT(ISERROR(SEARCH("Muy Alta",H44)))</formula>
    </cfRule>
  </conditionalFormatting>
  <conditionalFormatting sqref="I44:I48">
    <cfRule type="containsText" dxfId="354" priority="341" operator="containsText" text="Catastrófico">
      <formula>NOT(ISERROR(SEARCH("Catastrófico",I44)))</formula>
    </cfRule>
    <cfRule type="containsText" dxfId="353" priority="342" operator="containsText" text="Mayor">
      <formula>NOT(ISERROR(SEARCH("Mayor",I44)))</formula>
    </cfRule>
    <cfRule type="containsText" dxfId="352" priority="343" operator="containsText" text="Menor">
      <formula>NOT(ISERROR(SEARCH("Menor",I44)))</formula>
    </cfRule>
    <cfRule type="containsText" dxfId="351" priority="344" operator="containsText" text="Leve">
      <formula>NOT(ISERROR(SEARCH("Leve",I44)))</formula>
    </cfRule>
    <cfRule type="containsText" dxfId="350" priority="349" operator="containsText" text="Moderado">
      <formula>NOT(ISERROR(SEARCH("Moderado",I44)))</formula>
    </cfRule>
  </conditionalFormatting>
  <conditionalFormatting sqref="K44:K48">
    <cfRule type="containsText" dxfId="349" priority="336" operator="containsText" text="Media">
      <formula>NOT(ISERROR(SEARCH("Media",K44)))</formula>
    </cfRule>
  </conditionalFormatting>
  <conditionalFormatting sqref="L44:L48">
    <cfRule type="containsText" dxfId="348" priority="335" operator="containsText" text="Moderado">
      <formula>NOT(ISERROR(SEARCH("Moderado",L44)))</formula>
    </cfRule>
  </conditionalFormatting>
  <conditionalFormatting sqref="J44:J48">
    <cfRule type="containsText" dxfId="347" priority="334" operator="containsText" text="Moderado">
      <formula>NOT(ISERROR(SEARCH("Moderado",J44)))</formula>
    </cfRule>
  </conditionalFormatting>
  <conditionalFormatting sqref="J44:J48">
    <cfRule type="containsText" dxfId="346" priority="332" operator="containsText" text="Bajo">
      <formula>NOT(ISERROR(SEARCH("Bajo",J44)))</formula>
    </cfRule>
    <cfRule type="containsText" dxfId="345" priority="333" operator="containsText" text="Extremo">
      <formula>NOT(ISERROR(SEARCH("Extremo",J44)))</formula>
    </cfRule>
  </conditionalFormatting>
  <conditionalFormatting sqref="K44:K48">
    <cfRule type="containsText" dxfId="344" priority="330" operator="containsText" text="Baja">
      <formula>NOT(ISERROR(SEARCH("Baja",K44)))</formula>
    </cfRule>
    <cfRule type="containsText" dxfId="343" priority="331" operator="containsText" text="Muy Baja">
      <formula>NOT(ISERROR(SEARCH("Muy Baja",K44)))</formula>
    </cfRule>
  </conditionalFormatting>
  <conditionalFormatting sqref="K44:K48">
    <cfRule type="containsText" dxfId="342" priority="328" operator="containsText" text="Muy Alta">
      <formula>NOT(ISERROR(SEARCH("Muy Alta",K44)))</formula>
    </cfRule>
    <cfRule type="containsText" dxfId="341" priority="329" operator="containsText" text="Alta">
      <formula>NOT(ISERROR(SEARCH("Alta",K44)))</formula>
    </cfRule>
  </conditionalFormatting>
  <conditionalFormatting sqref="L44:L48">
    <cfRule type="containsText" dxfId="340" priority="324" operator="containsText" text="Catastrófico">
      <formula>NOT(ISERROR(SEARCH("Catastrófico",L44)))</formula>
    </cfRule>
    <cfRule type="containsText" dxfId="339" priority="325" operator="containsText" text="Mayor">
      <formula>NOT(ISERROR(SEARCH("Mayor",L44)))</formula>
    </cfRule>
    <cfRule type="containsText" dxfId="338" priority="326" operator="containsText" text="Menor">
      <formula>NOT(ISERROR(SEARCH("Menor",L44)))</formula>
    </cfRule>
    <cfRule type="containsText" dxfId="337" priority="327" operator="containsText" text="Leve">
      <formula>NOT(ISERROR(SEARCH("Leve",L44)))</formula>
    </cfRule>
  </conditionalFormatting>
  <conditionalFormatting sqref="K49:L49">
    <cfRule type="containsText" dxfId="336" priority="318" operator="containsText" text="3- Moderado">
      <formula>NOT(ISERROR(SEARCH("3- Moderado",K49)))</formula>
    </cfRule>
    <cfRule type="containsText" dxfId="335" priority="319" operator="containsText" text="6- Moderado">
      <formula>NOT(ISERROR(SEARCH("6- Moderado",K49)))</formula>
    </cfRule>
    <cfRule type="containsText" dxfId="334" priority="320" operator="containsText" text="4- Moderado">
      <formula>NOT(ISERROR(SEARCH("4- Moderado",K49)))</formula>
    </cfRule>
    <cfRule type="containsText" dxfId="333" priority="321" operator="containsText" text="3- Bajo">
      <formula>NOT(ISERROR(SEARCH("3- Bajo",K49)))</formula>
    </cfRule>
    <cfRule type="containsText" dxfId="332" priority="322" operator="containsText" text="4- Bajo">
      <formula>NOT(ISERROR(SEARCH("4- Bajo",K49)))</formula>
    </cfRule>
    <cfRule type="containsText" dxfId="331" priority="323" operator="containsText" text="1- Bajo">
      <formula>NOT(ISERROR(SEARCH("1- Bajo",K49)))</formula>
    </cfRule>
  </conditionalFormatting>
  <conditionalFormatting sqref="H49:I49">
    <cfRule type="containsText" dxfId="330" priority="312" operator="containsText" text="3- Moderado">
      <formula>NOT(ISERROR(SEARCH("3- Moderado",H49)))</formula>
    </cfRule>
    <cfRule type="containsText" dxfId="329" priority="313" operator="containsText" text="6- Moderado">
      <formula>NOT(ISERROR(SEARCH("6- Moderado",H49)))</formula>
    </cfRule>
    <cfRule type="containsText" dxfId="328" priority="314" operator="containsText" text="4- Moderado">
      <formula>NOT(ISERROR(SEARCH("4- Moderado",H49)))</formula>
    </cfRule>
    <cfRule type="containsText" dxfId="327" priority="315" operator="containsText" text="3- Bajo">
      <formula>NOT(ISERROR(SEARCH("3- Bajo",H49)))</formula>
    </cfRule>
    <cfRule type="containsText" dxfId="326" priority="316" operator="containsText" text="4- Bajo">
      <formula>NOT(ISERROR(SEARCH("4- Bajo",H49)))</formula>
    </cfRule>
    <cfRule type="containsText" dxfId="325" priority="317" operator="containsText" text="1- Bajo">
      <formula>NOT(ISERROR(SEARCH("1- Bajo",H49)))</formula>
    </cfRule>
  </conditionalFormatting>
  <conditionalFormatting sqref="C49:E49">
    <cfRule type="containsText" dxfId="324" priority="306" operator="containsText" text="3- Moderado">
      <formula>NOT(ISERROR(SEARCH("3- Moderado",C49)))</formula>
    </cfRule>
    <cfRule type="containsText" dxfId="323" priority="307" operator="containsText" text="6- Moderado">
      <formula>NOT(ISERROR(SEARCH("6- Moderado",C49)))</formula>
    </cfRule>
    <cfRule type="containsText" dxfId="322" priority="308" operator="containsText" text="4- Moderado">
      <formula>NOT(ISERROR(SEARCH("4- Moderado",C49)))</formula>
    </cfRule>
    <cfRule type="containsText" dxfId="321" priority="309" operator="containsText" text="3- Bajo">
      <formula>NOT(ISERROR(SEARCH("3- Bajo",C49)))</formula>
    </cfRule>
    <cfRule type="containsText" dxfId="320" priority="310" operator="containsText" text="4- Bajo">
      <formula>NOT(ISERROR(SEARCH("4- Bajo",C49)))</formula>
    </cfRule>
    <cfRule type="containsText" dxfId="319" priority="311" operator="containsText" text="1- Bajo">
      <formula>NOT(ISERROR(SEARCH("1- Bajo",C49)))</formula>
    </cfRule>
  </conditionalFormatting>
  <conditionalFormatting sqref="F49:G49">
    <cfRule type="containsText" dxfId="318" priority="300" operator="containsText" text="3- Moderado">
      <formula>NOT(ISERROR(SEARCH("3- Moderado",F49)))</formula>
    </cfRule>
    <cfRule type="containsText" dxfId="317" priority="301" operator="containsText" text="6- Moderado">
      <formula>NOT(ISERROR(SEARCH("6- Moderado",F49)))</formula>
    </cfRule>
    <cfRule type="containsText" dxfId="316" priority="302" operator="containsText" text="4- Moderado">
      <formula>NOT(ISERROR(SEARCH("4- Moderado",F49)))</formula>
    </cfRule>
    <cfRule type="containsText" dxfId="315" priority="303" operator="containsText" text="3- Bajo">
      <formula>NOT(ISERROR(SEARCH("3- Bajo",F49)))</formula>
    </cfRule>
    <cfRule type="containsText" dxfId="314" priority="304" operator="containsText" text="4- Bajo">
      <formula>NOT(ISERROR(SEARCH("4- Bajo",F49)))</formula>
    </cfRule>
    <cfRule type="containsText" dxfId="313" priority="305" operator="containsText" text="1- Bajo">
      <formula>NOT(ISERROR(SEARCH("1- Bajo",F49)))</formula>
    </cfRule>
  </conditionalFormatting>
  <conditionalFormatting sqref="J49:J53">
    <cfRule type="containsText" dxfId="312" priority="295" operator="containsText" text="Bajo">
      <formula>NOT(ISERROR(SEARCH("Bajo",J49)))</formula>
    </cfRule>
    <cfRule type="containsText" dxfId="311" priority="296" operator="containsText" text="Moderado">
      <formula>NOT(ISERROR(SEARCH("Moderado",J49)))</formula>
    </cfRule>
    <cfRule type="containsText" dxfId="310" priority="297" operator="containsText" text="Alto">
      <formula>NOT(ISERROR(SEARCH("Alto",J49)))</formula>
    </cfRule>
    <cfRule type="containsText" dxfId="309" priority="298" operator="containsText" text="Extremo">
      <formula>NOT(ISERROR(SEARCH("Extremo",J49)))</formula>
    </cfRule>
    <cfRule type="colorScale" priority="299">
      <colorScale>
        <cfvo type="min"/>
        <cfvo type="max"/>
        <color rgb="FFFF7128"/>
        <color rgb="FFFFEF9C"/>
      </colorScale>
    </cfRule>
  </conditionalFormatting>
  <conditionalFormatting sqref="M49:M53">
    <cfRule type="containsText" dxfId="308" priority="270" operator="containsText" text="Moderado">
      <formula>NOT(ISERROR(SEARCH("Moderado",M49)))</formula>
    </cfRule>
    <cfRule type="containsText" dxfId="307" priority="290" operator="containsText" text="Bajo">
      <formula>NOT(ISERROR(SEARCH("Bajo",M49)))</formula>
    </cfRule>
    <cfRule type="containsText" dxfId="306" priority="291" operator="containsText" text="Moderado">
      <formula>NOT(ISERROR(SEARCH("Moderado",M49)))</formula>
    </cfRule>
    <cfRule type="containsText" dxfId="305" priority="292" operator="containsText" text="Alto">
      <formula>NOT(ISERROR(SEARCH("Alto",M49)))</formula>
    </cfRule>
    <cfRule type="containsText" dxfId="304" priority="293" operator="containsText" text="Extremo">
      <formula>NOT(ISERROR(SEARCH("Extremo",M49)))</formula>
    </cfRule>
    <cfRule type="colorScale" priority="294">
      <colorScale>
        <cfvo type="min"/>
        <cfvo type="max"/>
        <color rgb="FFFF7128"/>
        <color rgb="FFFFEF9C"/>
      </colorScale>
    </cfRule>
  </conditionalFormatting>
  <conditionalFormatting sqref="N49">
    <cfRule type="containsText" dxfId="303" priority="284" operator="containsText" text="3- Moderado">
      <formula>NOT(ISERROR(SEARCH("3- Moderado",N49)))</formula>
    </cfRule>
    <cfRule type="containsText" dxfId="302" priority="285" operator="containsText" text="6- Moderado">
      <formula>NOT(ISERROR(SEARCH("6- Moderado",N49)))</formula>
    </cfRule>
    <cfRule type="containsText" dxfId="301" priority="286" operator="containsText" text="4- Moderado">
      <formula>NOT(ISERROR(SEARCH("4- Moderado",N49)))</formula>
    </cfRule>
    <cfRule type="containsText" dxfId="300" priority="287" operator="containsText" text="3- Bajo">
      <formula>NOT(ISERROR(SEARCH("3- Bajo",N49)))</formula>
    </cfRule>
    <cfRule type="containsText" dxfId="299" priority="288" operator="containsText" text="4- Bajo">
      <formula>NOT(ISERROR(SEARCH("4- Bajo",N49)))</formula>
    </cfRule>
    <cfRule type="containsText" dxfId="298" priority="289" operator="containsText" text="1- Bajo">
      <formula>NOT(ISERROR(SEARCH("1- Bajo",N49)))</formula>
    </cfRule>
  </conditionalFormatting>
  <conditionalFormatting sqref="H49:H53">
    <cfRule type="containsText" dxfId="297" priority="271" operator="containsText" text="Muy Alta">
      <formula>NOT(ISERROR(SEARCH("Muy Alta",H49)))</formula>
    </cfRule>
    <cfRule type="containsText" dxfId="296" priority="272" operator="containsText" text="Alta">
      <formula>NOT(ISERROR(SEARCH("Alta",H49)))</formula>
    </cfRule>
    <cfRule type="containsText" dxfId="295" priority="273" operator="containsText" text="Muy Alta">
      <formula>NOT(ISERROR(SEARCH("Muy Alta",H49)))</formula>
    </cfRule>
    <cfRule type="containsText" dxfId="294" priority="278" operator="containsText" text="Muy Baja">
      <formula>NOT(ISERROR(SEARCH("Muy Baja",H49)))</formula>
    </cfRule>
    <cfRule type="containsText" dxfId="293" priority="279" operator="containsText" text="Baja">
      <formula>NOT(ISERROR(SEARCH("Baja",H49)))</formula>
    </cfRule>
    <cfRule type="containsText" dxfId="292" priority="280" operator="containsText" text="Media">
      <formula>NOT(ISERROR(SEARCH("Media",H49)))</formula>
    </cfRule>
    <cfRule type="containsText" dxfId="291" priority="281" operator="containsText" text="Alta">
      <formula>NOT(ISERROR(SEARCH("Alta",H49)))</formula>
    </cfRule>
    <cfRule type="containsText" dxfId="290" priority="283" operator="containsText" text="Muy Alta">
      <formula>NOT(ISERROR(SEARCH("Muy Alta",H49)))</formula>
    </cfRule>
  </conditionalFormatting>
  <conditionalFormatting sqref="I49:I53">
    <cfRule type="containsText" dxfId="289" priority="274" operator="containsText" text="Catastrófico">
      <formula>NOT(ISERROR(SEARCH("Catastrófico",I49)))</formula>
    </cfRule>
    <cfRule type="containsText" dxfId="288" priority="275" operator="containsText" text="Mayor">
      <formula>NOT(ISERROR(SEARCH("Mayor",I49)))</formula>
    </cfRule>
    <cfRule type="containsText" dxfId="287" priority="276" operator="containsText" text="Menor">
      <formula>NOT(ISERROR(SEARCH("Menor",I49)))</formula>
    </cfRule>
    <cfRule type="containsText" dxfId="286" priority="277" operator="containsText" text="Leve">
      <formula>NOT(ISERROR(SEARCH("Leve",I49)))</formula>
    </cfRule>
    <cfRule type="containsText" dxfId="285" priority="282" operator="containsText" text="Moderado">
      <formula>NOT(ISERROR(SEARCH("Moderado",I49)))</formula>
    </cfRule>
  </conditionalFormatting>
  <conditionalFormatting sqref="K49:K53">
    <cfRule type="containsText" dxfId="284" priority="269" operator="containsText" text="Media">
      <formula>NOT(ISERROR(SEARCH("Media",K49)))</formula>
    </cfRule>
  </conditionalFormatting>
  <conditionalFormatting sqref="L49:L53">
    <cfRule type="containsText" dxfId="283" priority="268" operator="containsText" text="Moderado">
      <formula>NOT(ISERROR(SEARCH("Moderado",L49)))</formula>
    </cfRule>
  </conditionalFormatting>
  <conditionalFormatting sqref="J49:J53">
    <cfRule type="containsText" dxfId="282" priority="267" operator="containsText" text="Moderado">
      <formula>NOT(ISERROR(SEARCH("Moderado",J49)))</formula>
    </cfRule>
  </conditionalFormatting>
  <conditionalFormatting sqref="J49:J53">
    <cfRule type="containsText" dxfId="281" priority="265" operator="containsText" text="Bajo">
      <formula>NOT(ISERROR(SEARCH("Bajo",J49)))</formula>
    </cfRule>
    <cfRule type="containsText" dxfId="280" priority="266" operator="containsText" text="Extremo">
      <formula>NOT(ISERROR(SEARCH("Extremo",J49)))</formula>
    </cfRule>
  </conditionalFormatting>
  <conditionalFormatting sqref="K49:K53">
    <cfRule type="containsText" dxfId="279" priority="263" operator="containsText" text="Baja">
      <formula>NOT(ISERROR(SEARCH("Baja",K49)))</formula>
    </cfRule>
    <cfRule type="containsText" dxfId="278" priority="264" operator="containsText" text="Muy Baja">
      <formula>NOT(ISERROR(SEARCH("Muy Baja",K49)))</formula>
    </cfRule>
  </conditionalFormatting>
  <conditionalFormatting sqref="K49:K53">
    <cfRule type="containsText" dxfId="277" priority="261" operator="containsText" text="Muy Alta">
      <formula>NOT(ISERROR(SEARCH("Muy Alta",K49)))</formula>
    </cfRule>
    <cfRule type="containsText" dxfId="276" priority="262" operator="containsText" text="Alta">
      <formula>NOT(ISERROR(SEARCH("Alta",K49)))</formula>
    </cfRule>
  </conditionalFormatting>
  <conditionalFormatting sqref="L49:L53">
    <cfRule type="containsText" dxfId="275" priority="257" operator="containsText" text="Catastrófico">
      <formula>NOT(ISERROR(SEARCH("Catastrófico",L49)))</formula>
    </cfRule>
    <cfRule type="containsText" dxfId="274" priority="258" operator="containsText" text="Mayor">
      <formula>NOT(ISERROR(SEARCH("Mayor",L49)))</formula>
    </cfRule>
    <cfRule type="containsText" dxfId="273" priority="259" operator="containsText" text="Menor">
      <formula>NOT(ISERROR(SEARCH("Menor",L49)))</formula>
    </cfRule>
    <cfRule type="containsText" dxfId="272" priority="260" operator="containsText" text="Leve">
      <formula>NOT(ISERROR(SEARCH("Leve",L49)))</formula>
    </cfRule>
  </conditionalFormatting>
  <conditionalFormatting sqref="K54:L54">
    <cfRule type="containsText" dxfId="271" priority="251" operator="containsText" text="3- Moderado">
      <formula>NOT(ISERROR(SEARCH("3- Moderado",K54)))</formula>
    </cfRule>
    <cfRule type="containsText" dxfId="270" priority="252" operator="containsText" text="6- Moderado">
      <formula>NOT(ISERROR(SEARCH("6- Moderado",K54)))</formula>
    </cfRule>
    <cfRule type="containsText" dxfId="269" priority="253" operator="containsText" text="4- Moderado">
      <formula>NOT(ISERROR(SEARCH("4- Moderado",K54)))</formula>
    </cfRule>
    <cfRule type="containsText" dxfId="268" priority="254" operator="containsText" text="3- Bajo">
      <formula>NOT(ISERROR(SEARCH("3- Bajo",K54)))</formula>
    </cfRule>
    <cfRule type="containsText" dxfId="267" priority="255" operator="containsText" text="4- Bajo">
      <formula>NOT(ISERROR(SEARCH("4- Bajo",K54)))</formula>
    </cfRule>
    <cfRule type="containsText" dxfId="266" priority="256" operator="containsText" text="1- Bajo">
      <formula>NOT(ISERROR(SEARCH("1- Bajo",K54)))</formula>
    </cfRule>
  </conditionalFormatting>
  <conditionalFormatting sqref="H54:I54">
    <cfRule type="containsText" dxfId="265" priority="245" operator="containsText" text="3- Moderado">
      <formula>NOT(ISERROR(SEARCH("3- Moderado",H54)))</formula>
    </cfRule>
    <cfRule type="containsText" dxfId="264" priority="246" operator="containsText" text="6- Moderado">
      <formula>NOT(ISERROR(SEARCH("6- Moderado",H54)))</formula>
    </cfRule>
    <cfRule type="containsText" dxfId="263" priority="247" operator="containsText" text="4- Moderado">
      <formula>NOT(ISERROR(SEARCH("4- Moderado",H54)))</formula>
    </cfRule>
    <cfRule type="containsText" dxfId="262" priority="248" operator="containsText" text="3- Bajo">
      <formula>NOT(ISERROR(SEARCH("3- Bajo",H54)))</formula>
    </cfRule>
    <cfRule type="containsText" dxfId="261" priority="249" operator="containsText" text="4- Bajo">
      <formula>NOT(ISERROR(SEARCH("4- Bajo",H54)))</formula>
    </cfRule>
    <cfRule type="containsText" dxfId="260" priority="250" operator="containsText" text="1- Bajo">
      <formula>NOT(ISERROR(SEARCH("1- Bajo",H54)))</formula>
    </cfRule>
  </conditionalFormatting>
  <conditionalFormatting sqref="D54:E54">
    <cfRule type="containsText" dxfId="259" priority="239" operator="containsText" text="3- Moderado">
      <formula>NOT(ISERROR(SEARCH("3- Moderado",D54)))</formula>
    </cfRule>
    <cfRule type="containsText" dxfId="258" priority="240" operator="containsText" text="6- Moderado">
      <formula>NOT(ISERROR(SEARCH("6- Moderado",D54)))</formula>
    </cfRule>
    <cfRule type="containsText" dxfId="257" priority="241" operator="containsText" text="4- Moderado">
      <formula>NOT(ISERROR(SEARCH("4- Moderado",D54)))</formula>
    </cfRule>
    <cfRule type="containsText" dxfId="256" priority="242" operator="containsText" text="3- Bajo">
      <formula>NOT(ISERROR(SEARCH("3- Bajo",D54)))</formula>
    </cfRule>
    <cfRule type="containsText" dxfId="255" priority="243" operator="containsText" text="4- Bajo">
      <formula>NOT(ISERROR(SEARCH("4- Bajo",D54)))</formula>
    </cfRule>
    <cfRule type="containsText" dxfId="254" priority="244" operator="containsText" text="1- Bajo">
      <formula>NOT(ISERROR(SEARCH("1- Bajo",D54)))</formula>
    </cfRule>
  </conditionalFormatting>
  <conditionalFormatting sqref="N54">
    <cfRule type="containsText" dxfId="253" priority="233" operator="containsText" text="3- Moderado">
      <formula>NOT(ISERROR(SEARCH("3- Moderado",N54)))</formula>
    </cfRule>
    <cfRule type="containsText" dxfId="252" priority="234" operator="containsText" text="6- Moderado">
      <formula>NOT(ISERROR(SEARCH("6- Moderado",N54)))</formula>
    </cfRule>
    <cfRule type="containsText" dxfId="251" priority="235" operator="containsText" text="4- Moderado">
      <formula>NOT(ISERROR(SEARCH("4- Moderado",N54)))</formula>
    </cfRule>
    <cfRule type="containsText" dxfId="250" priority="236" operator="containsText" text="3- Bajo">
      <formula>NOT(ISERROR(SEARCH("3- Bajo",N54)))</formula>
    </cfRule>
    <cfRule type="containsText" dxfId="249" priority="237" operator="containsText" text="4- Bajo">
      <formula>NOT(ISERROR(SEARCH("4- Bajo",N54)))</formula>
    </cfRule>
    <cfRule type="containsText" dxfId="248" priority="238" operator="containsText" text="1- Bajo">
      <formula>NOT(ISERROR(SEARCH("1- Bajo",N54)))</formula>
    </cfRule>
  </conditionalFormatting>
  <conditionalFormatting sqref="H54:H58 H64:H73">
    <cfRule type="containsText" dxfId="247" priority="220" operator="containsText" text="Muy Alta">
      <formula>NOT(ISERROR(SEARCH("Muy Alta",H54)))</formula>
    </cfRule>
    <cfRule type="containsText" dxfId="246" priority="221" operator="containsText" text="Alta">
      <formula>NOT(ISERROR(SEARCH("Alta",H54)))</formula>
    </cfRule>
    <cfRule type="containsText" dxfId="245" priority="222" operator="containsText" text="Muy Alta">
      <formula>NOT(ISERROR(SEARCH("Muy Alta",H54)))</formula>
    </cfRule>
    <cfRule type="containsText" dxfId="244" priority="227" operator="containsText" text="Muy Baja">
      <formula>NOT(ISERROR(SEARCH("Muy Baja",H54)))</formula>
    </cfRule>
    <cfRule type="containsText" dxfId="243" priority="228" operator="containsText" text="Baja">
      <formula>NOT(ISERROR(SEARCH("Baja",H54)))</formula>
    </cfRule>
    <cfRule type="containsText" dxfId="242" priority="229" operator="containsText" text="Media">
      <formula>NOT(ISERROR(SEARCH("Media",H54)))</formula>
    </cfRule>
    <cfRule type="containsText" dxfId="241" priority="230" operator="containsText" text="Alta">
      <formula>NOT(ISERROR(SEARCH("Alta",H54)))</formula>
    </cfRule>
    <cfRule type="containsText" dxfId="240" priority="232" operator="containsText" text="Muy Alta">
      <formula>NOT(ISERROR(SEARCH("Muy Alta",H54)))</formula>
    </cfRule>
  </conditionalFormatting>
  <conditionalFormatting sqref="I54:I58 I64:I73">
    <cfRule type="containsText" dxfId="239" priority="223" operator="containsText" text="Catastrófico">
      <formula>NOT(ISERROR(SEARCH("Catastrófico",I54)))</formula>
    </cfRule>
    <cfRule type="containsText" dxfId="238" priority="224" operator="containsText" text="Mayor">
      <formula>NOT(ISERROR(SEARCH("Mayor",I54)))</formula>
    </cfRule>
    <cfRule type="containsText" dxfId="237" priority="225" operator="containsText" text="Menor">
      <formula>NOT(ISERROR(SEARCH("Menor",I54)))</formula>
    </cfRule>
    <cfRule type="containsText" dxfId="236" priority="226" operator="containsText" text="Leve">
      <formula>NOT(ISERROR(SEARCH("Leve",I54)))</formula>
    </cfRule>
    <cfRule type="containsText" dxfId="235" priority="231" operator="containsText" text="Moderado">
      <formula>NOT(ISERROR(SEARCH("Moderado",I54)))</formula>
    </cfRule>
  </conditionalFormatting>
  <conditionalFormatting sqref="K54:K58 K64:K73">
    <cfRule type="containsText" dxfId="234" priority="219" operator="containsText" text="Media">
      <formula>NOT(ISERROR(SEARCH("Media",K54)))</formula>
    </cfRule>
  </conditionalFormatting>
  <conditionalFormatting sqref="L54:L73">
    <cfRule type="containsText" dxfId="233" priority="218" operator="containsText" text="Moderado">
      <formula>NOT(ISERROR(SEARCH("Moderado",L54)))</formula>
    </cfRule>
  </conditionalFormatting>
  <conditionalFormatting sqref="J54:J58 J64:J73">
    <cfRule type="containsText" dxfId="232" priority="217" operator="containsText" text="Moderado">
      <formula>NOT(ISERROR(SEARCH("Moderado",J54)))</formula>
    </cfRule>
  </conditionalFormatting>
  <conditionalFormatting sqref="J54:J58 J64:J73">
    <cfRule type="containsText" dxfId="231" priority="215" operator="containsText" text="Bajo">
      <formula>NOT(ISERROR(SEARCH("Bajo",J54)))</formula>
    </cfRule>
    <cfRule type="containsText" dxfId="230" priority="216" operator="containsText" text="Extremo">
      <formula>NOT(ISERROR(SEARCH("Extremo",J54)))</formula>
    </cfRule>
  </conditionalFormatting>
  <conditionalFormatting sqref="K54:K58 K64:K73">
    <cfRule type="containsText" dxfId="229" priority="213" operator="containsText" text="Baja">
      <formula>NOT(ISERROR(SEARCH("Baja",K54)))</formula>
    </cfRule>
    <cfRule type="containsText" dxfId="228" priority="214" operator="containsText" text="Muy Baja">
      <formula>NOT(ISERROR(SEARCH("Muy Baja",K54)))</formula>
    </cfRule>
  </conditionalFormatting>
  <conditionalFormatting sqref="K54:K58 K64:K73">
    <cfRule type="containsText" dxfId="227" priority="211" operator="containsText" text="Muy Alta">
      <formula>NOT(ISERROR(SEARCH("Muy Alta",K54)))</formula>
    </cfRule>
    <cfRule type="containsText" dxfId="226" priority="212" operator="containsText" text="Alta">
      <formula>NOT(ISERROR(SEARCH("Alta",K54)))</formula>
    </cfRule>
  </conditionalFormatting>
  <conditionalFormatting sqref="L54:L73">
    <cfRule type="containsText" dxfId="225" priority="207" operator="containsText" text="Catastrófico">
      <formula>NOT(ISERROR(SEARCH("Catastrófico",L54)))</formula>
    </cfRule>
    <cfRule type="containsText" dxfId="224" priority="208" operator="containsText" text="Mayor">
      <formula>NOT(ISERROR(SEARCH("Mayor",L54)))</formula>
    </cfRule>
    <cfRule type="containsText" dxfId="223" priority="209" operator="containsText" text="Menor">
      <formula>NOT(ISERROR(SEARCH("Menor",L54)))</formula>
    </cfRule>
    <cfRule type="containsText" dxfId="222" priority="210" operator="containsText" text="Leve">
      <formula>NOT(ISERROR(SEARCH("Leve",L54)))</formula>
    </cfRule>
  </conditionalFormatting>
  <conditionalFormatting sqref="J38 J35">
    <cfRule type="containsText" dxfId="221" priority="781" operator="containsText" text="Bajo">
      <formula>NOT(ISERROR(SEARCH("Bajo",J35)))</formula>
    </cfRule>
    <cfRule type="containsText" dxfId="220" priority="782" operator="containsText" text="Moderado">
      <formula>NOT(ISERROR(SEARCH("Moderado",J35)))</formula>
    </cfRule>
    <cfRule type="containsText" dxfId="219" priority="783" operator="containsText" text="Alto">
      <formula>NOT(ISERROR(SEARCH("Alto",J35)))</formula>
    </cfRule>
    <cfRule type="containsText" dxfId="218" priority="784" operator="containsText" text="Extremo">
      <formula>NOT(ISERROR(SEARCH("Extremo",J35)))</formula>
    </cfRule>
    <cfRule type="colorScale" priority="785">
      <colorScale>
        <cfvo type="min"/>
        <cfvo type="max"/>
        <color rgb="FFFF7128"/>
        <color rgb="FFFFEF9C"/>
      </colorScale>
    </cfRule>
  </conditionalFormatting>
  <conditionalFormatting sqref="M35 M38">
    <cfRule type="containsText" dxfId="217" priority="786" operator="containsText" text="Moderado">
      <formula>NOT(ISERROR(SEARCH("Moderado",M35)))</formula>
    </cfRule>
    <cfRule type="containsText" dxfId="216" priority="787" operator="containsText" text="Bajo">
      <formula>NOT(ISERROR(SEARCH("Bajo",M35)))</formula>
    </cfRule>
    <cfRule type="containsText" dxfId="215" priority="788" operator="containsText" text="Moderado">
      <formula>NOT(ISERROR(SEARCH("Moderado",M35)))</formula>
    </cfRule>
    <cfRule type="containsText" dxfId="214" priority="789" operator="containsText" text="Alto">
      <formula>NOT(ISERROR(SEARCH("Alto",M35)))</formula>
    </cfRule>
    <cfRule type="containsText" dxfId="213" priority="790" operator="containsText" text="Extremo">
      <formula>NOT(ISERROR(SEARCH("Extremo",M35)))</formula>
    </cfRule>
    <cfRule type="colorScale" priority="791">
      <colorScale>
        <cfvo type="min"/>
        <cfvo type="max"/>
        <color rgb="FFFF7128"/>
        <color rgb="FFFFEF9C"/>
      </colorScale>
    </cfRule>
  </conditionalFormatting>
  <conditionalFormatting sqref="J54:J58 J64:J73">
    <cfRule type="containsText" dxfId="212" priority="792" operator="containsText" text="Bajo">
      <formula>NOT(ISERROR(SEARCH("Bajo",J54)))</formula>
    </cfRule>
    <cfRule type="containsText" dxfId="211" priority="793" operator="containsText" text="Moderado">
      <formula>NOT(ISERROR(SEARCH("Moderado",J54)))</formula>
    </cfRule>
    <cfRule type="containsText" dxfId="210" priority="794" operator="containsText" text="Alto">
      <formula>NOT(ISERROR(SEARCH("Alto",J54)))</formula>
    </cfRule>
    <cfRule type="containsText" dxfId="209" priority="795" operator="containsText" text="Extremo">
      <formula>NOT(ISERROR(SEARCH("Extremo",J54)))</formula>
    </cfRule>
    <cfRule type="colorScale" priority="796">
      <colorScale>
        <cfvo type="min"/>
        <cfvo type="max"/>
        <color rgb="FFFF7128"/>
        <color rgb="FFFFEF9C"/>
      </colorScale>
    </cfRule>
  </conditionalFormatting>
  <conditionalFormatting sqref="M54:M58 M64:M73">
    <cfRule type="containsText" dxfId="208" priority="797" operator="containsText" text="Moderado">
      <formula>NOT(ISERROR(SEARCH("Moderado",M54)))</formula>
    </cfRule>
    <cfRule type="containsText" dxfId="207" priority="798" operator="containsText" text="Bajo">
      <formula>NOT(ISERROR(SEARCH("Bajo",M54)))</formula>
    </cfRule>
    <cfRule type="containsText" dxfId="206" priority="799" operator="containsText" text="Moderado">
      <formula>NOT(ISERROR(SEARCH("Moderado",M54)))</formula>
    </cfRule>
    <cfRule type="containsText" dxfId="205" priority="800" operator="containsText" text="Alto">
      <formula>NOT(ISERROR(SEARCH("Alto",M54)))</formula>
    </cfRule>
    <cfRule type="containsText" dxfId="204" priority="801" operator="containsText" text="Extremo">
      <formula>NOT(ISERROR(SEARCH("Extremo",M54)))</formula>
    </cfRule>
    <cfRule type="colorScale" priority="802">
      <colorScale>
        <cfvo type="min"/>
        <cfvo type="max"/>
        <color rgb="FFFF7128"/>
        <color rgb="FFFFEF9C"/>
      </colorScale>
    </cfRule>
  </conditionalFormatting>
  <conditionalFormatting sqref="A59">
    <cfRule type="containsText" dxfId="203" priority="201" operator="containsText" text="3- Moderado">
      <formula>NOT(ISERROR(SEARCH("3- Moderado",A59)))</formula>
    </cfRule>
    <cfRule type="containsText" dxfId="202" priority="202" operator="containsText" text="6- Moderado">
      <formula>NOT(ISERROR(SEARCH("6- Moderado",A59)))</formula>
    </cfRule>
    <cfRule type="containsText" dxfId="201" priority="203" operator="containsText" text="4- Moderado">
      <formula>NOT(ISERROR(SEARCH("4- Moderado",A59)))</formula>
    </cfRule>
    <cfRule type="containsText" dxfId="200" priority="204" operator="containsText" text="3- Bajo">
      <formula>NOT(ISERROR(SEARCH("3- Bajo",A59)))</formula>
    </cfRule>
    <cfRule type="containsText" dxfId="199" priority="205" operator="containsText" text="4- Bajo">
      <formula>NOT(ISERROR(SEARCH("4- Bajo",A59)))</formula>
    </cfRule>
    <cfRule type="containsText" dxfId="198" priority="206" operator="containsText" text="1- Bajo">
      <formula>NOT(ISERROR(SEARCH("1- Bajo",A59)))</formula>
    </cfRule>
  </conditionalFormatting>
  <conditionalFormatting sqref="B59">
    <cfRule type="containsText" dxfId="197" priority="195" operator="containsText" text="3- Moderado">
      <formula>NOT(ISERROR(SEARCH("3- Moderado",B59)))</formula>
    </cfRule>
    <cfRule type="containsText" dxfId="196" priority="196" operator="containsText" text="6- Moderado">
      <formula>NOT(ISERROR(SEARCH("6- Moderado",B59)))</formula>
    </cfRule>
    <cfRule type="containsText" dxfId="195" priority="197" operator="containsText" text="4- Moderado">
      <formula>NOT(ISERROR(SEARCH("4- Moderado",B59)))</formula>
    </cfRule>
    <cfRule type="containsText" dxfId="194" priority="198" operator="containsText" text="3- Bajo">
      <formula>NOT(ISERROR(SEARCH("3- Bajo",B59)))</formula>
    </cfRule>
    <cfRule type="containsText" dxfId="193" priority="199" operator="containsText" text="4- Bajo">
      <formula>NOT(ISERROR(SEARCH("4- Bajo",B59)))</formula>
    </cfRule>
    <cfRule type="containsText" dxfId="192" priority="200" operator="containsText" text="1- Bajo">
      <formula>NOT(ISERROR(SEARCH("1- Bajo",B59)))</formula>
    </cfRule>
  </conditionalFormatting>
  <conditionalFormatting sqref="N59">
    <cfRule type="containsText" dxfId="191" priority="189" operator="containsText" text="3- Moderado">
      <formula>NOT(ISERROR(SEARCH("3- Moderado",N59)))</formula>
    </cfRule>
    <cfRule type="containsText" dxfId="190" priority="190" operator="containsText" text="6- Moderado">
      <formula>NOT(ISERROR(SEARCH("6- Moderado",N59)))</formula>
    </cfRule>
    <cfRule type="containsText" dxfId="189" priority="191" operator="containsText" text="4- Moderado">
      <formula>NOT(ISERROR(SEARCH("4- Moderado",N59)))</formula>
    </cfRule>
    <cfRule type="containsText" dxfId="188" priority="192" operator="containsText" text="3- Bajo">
      <formula>NOT(ISERROR(SEARCH("3- Bajo",N59)))</formula>
    </cfRule>
    <cfRule type="containsText" dxfId="187" priority="193" operator="containsText" text="4- Bajo">
      <formula>NOT(ISERROR(SEARCH("4- Bajo",N59)))</formula>
    </cfRule>
    <cfRule type="containsText" dxfId="186" priority="194" operator="containsText" text="1- Bajo">
      <formula>NOT(ISERROR(SEARCH("1- Bajo",N59)))</formula>
    </cfRule>
  </conditionalFormatting>
  <conditionalFormatting sqref="A64">
    <cfRule type="containsText" dxfId="185" priority="183" operator="containsText" text="3- Moderado">
      <formula>NOT(ISERROR(SEARCH("3- Moderado",A64)))</formula>
    </cfRule>
    <cfRule type="containsText" dxfId="184" priority="184" operator="containsText" text="6- Moderado">
      <formula>NOT(ISERROR(SEARCH("6- Moderado",A64)))</formula>
    </cfRule>
    <cfRule type="containsText" dxfId="183" priority="185" operator="containsText" text="4- Moderado">
      <formula>NOT(ISERROR(SEARCH("4- Moderado",A64)))</formula>
    </cfRule>
    <cfRule type="containsText" dxfId="182" priority="186" operator="containsText" text="3- Bajo">
      <formula>NOT(ISERROR(SEARCH("3- Bajo",A64)))</formula>
    </cfRule>
    <cfRule type="containsText" dxfId="181" priority="187" operator="containsText" text="4- Bajo">
      <formula>NOT(ISERROR(SEARCH("4- Bajo",A64)))</formula>
    </cfRule>
    <cfRule type="containsText" dxfId="180" priority="188" operator="containsText" text="1- Bajo">
      <formula>NOT(ISERROR(SEARCH("1- Bajo",A64)))</formula>
    </cfRule>
  </conditionalFormatting>
  <conditionalFormatting sqref="B64">
    <cfRule type="containsText" dxfId="179" priority="177" operator="containsText" text="3- Moderado">
      <formula>NOT(ISERROR(SEARCH("3- Moderado",B64)))</formula>
    </cfRule>
    <cfRule type="containsText" dxfId="178" priority="178" operator="containsText" text="6- Moderado">
      <formula>NOT(ISERROR(SEARCH("6- Moderado",B64)))</formula>
    </cfRule>
    <cfRule type="containsText" dxfId="177" priority="179" operator="containsText" text="4- Moderado">
      <formula>NOT(ISERROR(SEARCH("4- Moderado",B64)))</formula>
    </cfRule>
    <cfRule type="containsText" dxfId="176" priority="180" operator="containsText" text="3- Bajo">
      <formula>NOT(ISERROR(SEARCH("3- Bajo",B64)))</formula>
    </cfRule>
    <cfRule type="containsText" dxfId="175" priority="181" operator="containsText" text="4- Bajo">
      <formula>NOT(ISERROR(SEARCH("4- Bajo",B64)))</formula>
    </cfRule>
    <cfRule type="containsText" dxfId="174" priority="182" operator="containsText" text="1- Bajo">
      <formula>NOT(ISERROR(SEARCH("1- Bajo",B64)))</formula>
    </cfRule>
  </conditionalFormatting>
  <conditionalFormatting sqref="K64:L64">
    <cfRule type="containsText" dxfId="173" priority="171" operator="containsText" text="3- Moderado">
      <formula>NOT(ISERROR(SEARCH("3- Moderado",K64)))</formula>
    </cfRule>
    <cfRule type="containsText" dxfId="172" priority="172" operator="containsText" text="6- Moderado">
      <formula>NOT(ISERROR(SEARCH("6- Moderado",K64)))</formula>
    </cfRule>
    <cfRule type="containsText" dxfId="171" priority="173" operator="containsText" text="4- Moderado">
      <formula>NOT(ISERROR(SEARCH("4- Moderado",K64)))</formula>
    </cfRule>
    <cfRule type="containsText" dxfId="170" priority="174" operator="containsText" text="3- Bajo">
      <formula>NOT(ISERROR(SEARCH("3- Bajo",K64)))</formula>
    </cfRule>
    <cfRule type="containsText" dxfId="169" priority="175" operator="containsText" text="4- Bajo">
      <formula>NOT(ISERROR(SEARCH("4- Bajo",K64)))</formula>
    </cfRule>
    <cfRule type="containsText" dxfId="168" priority="176" operator="containsText" text="1- Bajo">
      <formula>NOT(ISERROR(SEARCH("1- Bajo",K64)))</formula>
    </cfRule>
  </conditionalFormatting>
  <conditionalFormatting sqref="H64:I64">
    <cfRule type="containsText" dxfId="167" priority="165" operator="containsText" text="3- Moderado">
      <formula>NOT(ISERROR(SEARCH("3- Moderado",H64)))</formula>
    </cfRule>
    <cfRule type="containsText" dxfId="166" priority="166" operator="containsText" text="6- Moderado">
      <formula>NOT(ISERROR(SEARCH("6- Moderado",H64)))</formula>
    </cfRule>
    <cfRule type="containsText" dxfId="165" priority="167" operator="containsText" text="4- Moderado">
      <formula>NOT(ISERROR(SEARCH("4- Moderado",H64)))</formula>
    </cfRule>
    <cfRule type="containsText" dxfId="164" priority="168" operator="containsText" text="3- Bajo">
      <formula>NOT(ISERROR(SEARCH("3- Bajo",H64)))</formula>
    </cfRule>
    <cfRule type="containsText" dxfId="163" priority="169" operator="containsText" text="4- Bajo">
      <formula>NOT(ISERROR(SEARCH("4- Bajo",H64)))</formula>
    </cfRule>
    <cfRule type="containsText" dxfId="162" priority="170" operator="containsText" text="1- Bajo">
      <formula>NOT(ISERROR(SEARCH("1- Bajo",H64)))</formula>
    </cfRule>
  </conditionalFormatting>
  <conditionalFormatting sqref="D64:E64">
    <cfRule type="containsText" dxfId="161" priority="159" operator="containsText" text="3- Moderado">
      <formula>NOT(ISERROR(SEARCH("3- Moderado",D64)))</formula>
    </cfRule>
    <cfRule type="containsText" dxfId="160" priority="160" operator="containsText" text="6- Moderado">
      <formula>NOT(ISERROR(SEARCH("6- Moderado",D64)))</formula>
    </cfRule>
    <cfRule type="containsText" dxfId="159" priority="161" operator="containsText" text="4- Moderado">
      <formula>NOT(ISERROR(SEARCH("4- Moderado",D64)))</formula>
    </cfRule>
    <cfRule type="containsText" dxfId="158" priority="162" operator="containsText" text="3- Bajo">
      <formula>NOT(ISERROR(SEARCH("3- Bajo",D64)))</formula>
    </cfRule>
    <cfRule type="containsText" dxfId="157" priority="163" operator="containsText" text="4- Bajo">
      <formula>NOT(ISERROR(SEARCH("4- Bajo",D64)))</formula>
    </cfRule>
    <cfRule type="containsText" dxfId="156" priority="164" operator="containsText" text="1- Bajo">
      <formula>NOT(ISERROR(SEARCH("1- Bajo",D64)))</formula>
    </cfRule>
  </conditionalFormatting>
  <conditionalFormatting sqref="F64:G64">
    <cfRule type="containsText" dxfId="155" priority="153" operator="containsText" text="3- Moderado">
      <formula>NOT(ISERROR(SEARCH("3- Moderado",F64)))</formula>
    </cfRule>
    <cfRule type="containsText" dxfId="154" priority="154" operator="containsText" text="6- Moderado">
      <formula>NOT(ISERROR(SEARCH("6- Moderado",F64)))</formula>
    </cfRule>
    <cfRule type="containsText" dxfId="153" priority="155" operator="containsText" text="4- Moderado">
      <formula>NOT(ISERROR(SEARCH("4- Moderado",F64)))</formula>
    </cfRule>
    <cfRule type="containsText" dxfId="152" priority="156" operator="containsText" text="3- Bajo">
      <formula>NOT(ISERROR(SEARCH("3- Bajo",F64)))</formula>
    </cfRule>
    <cfRule type="containsText" dxfId="151" priority="157" operator="containsText" text="4- Bajo">
      <formula>NOT(ISERROR(SEARCH("4- Bajo",F64)))</formula>
    </cfRule>
    <cfRule type="containsText" dxfId="150" priority="158" operator="containsText" text="1- Bajo">
      <formula>NOT(ISERROR(SEARCH("1- Bajo",F64)))</formula>
    </cfRule>
  </conditionalFormatting>
  <conditionalFormatting sqref="N64">
    <cfRule type="containsText" dxfId="149" priority="147" operator="containsText" text="3- Moderado">
      <formula>NOT(ISERROR(SEARCH("3- Moderado",N64)))</formula>
    </cfRule>
    <cfRule type="containsText" dxfId="148" priority="148" operator="containsText" text="6- Moderado">
      <formula>NOT(ISERROR(SEARCH("6- Moderado",N64)))</formula>
    </cfRule>
    <cfRule type="containsText" dxfId="147" priority="149" operator="containsText" text="4- Moderado">
      <formula>NOT(ISERROR(SEARCH("4- Moderado",N64)))</formula>
    </cfRule>
    <cfRule type="containsText" dxfId="146" priority="150" operator="containsText" text="3- Bajo">
      <formula>NOT(ISERROR(SEARCH("3- Bajo",N64)))</formula>
    </cfRule>
    <cfRule type="containsText" dxfId="145" priority="151" operator="containsText" text="4- Bajo">
      <formula>NOT(ISERROR(SEARCH("4- Bajo",N64)))</formula>
    </cfRule>
    <cfRule type="containsText" dxfId="144" priority="152" operator="containsText" text="1- Bajo">
      <formula>NOT(ISERROR(SEARCH("1- Bajo",N64)))</formula>
    </cfRule>
  </conditionalFormatting>
  <conditionalFormatting sqref="A69">
    <cfRule type="containsText" dxfId="143" priority="141" operator="containsText" text="3- Moderado">
      <formula>NOT(ISERROR(SEARCH("3- Moderado",A69)))</formula>
    </cfRule>
    <cfRule type="containsText" dxfId="142" priority="142" operator="containsText" text="6- Moderado">
      <formula>NOT(ISERROR(SEARCH("6- Moderado",A69)))</formula>
    </cfRule>
    <cfRule type="containsText" dxfId="141" priority="143" operator="containsText" text="4- Moderado">
      <formula>NOT(ISERROR(SEARCH("4- Moderado",A69)))</formula>
    </cfRule>
    <cfRule type="containsText" dxfId="140" priority="144" operator="containsText" text="3- Bajo">
      <formula>NOT(ISERROR(SEARCH("3- Bajo",A69)))</formula>
    </cfRule>
    <cfRule type="containsText" dxfId="139" priority="145" operator="containsText" text="4- Bajo">
      <formula>NOT(ISERROR(SEARCH("4- Bajo",A69)))</formula>
    </cfRule>
    <cfRule type="containsText" dxfId="138" priority="146" operator="containsText" text="1- Bajo">
      <formula>NOT(ISERROR(SEARCH("1- Bajo",A69)))</formula>
    </cfRule>
  </conditionalFormatting>
  <conditionalFormatting sqref="B69">
    <cfRule type="containsText" dxfId="137" priority="135" operator="containsText" text="3- Moderado">
      <formula>NOT(ISERROR(SEARCH("3- Moderado",B69)))</formula>
    </cfRule>
    <cfRule type="containsText" dxfId="136" priority="136" operator="containsText" text="6- Moderado">
      <formula>NOT(ISERROR(SEARCH("6- Moderado",B69)))</formula>
    </cfRule>
    <cfRule type="containsText" dxfId="135" priority="137" operator="containsText" text="4- Moderado">
      <formula>NOT(ISERROR(SEARCH("4- Moderado",B69)))</formula>
    </cfRule>
    <cfRule type="containsText" dxfId="134" priority="138" operator="containsText" text="3- Bajo">
      <formula>NOT(ISERROR(SEARCH("3- Bajo",B69)))</formula>
    </cfRule>
    <cfRule type="containsText" dxfId="133" priority="139" operator="containsText" text="4- Bajo">
      <formula>NOT(ISERROR(SEARCH("4- Bajo",B69)))</formula>
    </cfRule>
    <cfRule type="containsText" dxfId="132" priority="140" operator="containsText" text="1- Bajo">
      <formula>NOT(ISERROR(SEARCH("1- Bajo",B69)))</formula>
    </cfRule>
  </conditionalFormatting>
  <conditionalFormatting sqref="K69:L69">
    <cfRule type="containsText" dxfId="131" priority="129" operator="containsText" text="3- Moderado">
      <formula>NOT(ISERROR(SEARCH("3- Moderado",K69)))</formula>
    </cfRule>
    <cfRule type="containsText" dxfId="130" priority="130" operator="containsText" text="6- Moderado">
      <formula>NOT(ISERROR(SEARCH("6- Moderado",K69)))</formula>
    </cfRule>
    <cfRule type="containsText" dxfId="129" priority="131" operator="containsText" text="4- Moderado">
      <formula>NOT(ISERROR(SEARCH("4- Moderado",K69)))</formula>
    </cfRule>
    <cfRule type="containsText" dxfId="128" priority="132" operator="containsText" text="3- Bajo">
      <formula>NOT(ISERROR(SEARCH("3- Bajo",K69)))</formula>
    </cfRule>
    <cfRule type="containsText" dxfId="127" priority="133" operator="containsText" text="4- Bajo">
      <formula>NOT(ISERROR(SEARCH("4- Bajo",K69)))</formula>
    </cfRule>
    <cfRule type="containsText" dxfId="126" priority="134" operator="containsText" text="1- Bajo">
      <formula>NOT(ISERROR(SEARCH("1- Bajo",K69)))</formula>
    </cfRule>
  </conditionalFormatting>
  <conditionalFormatting sqref="H69:I69">
    <cfRule type="containsText" dxfId="125" priority="123" operator="containsText" text="3- Moderado">
      <formula>NOT(ISERROR(SEARCH("3- Moderado",H69)))</formula>
    </cfRule>
    <cfRule type="containsText" dxfId="124" priority="124" operator="containsText" text="6- Moderado">
      <formula>NOT(ISERROR(SEARCH("6- Moderado",H69)))</formula>
    </cfRule>
    <cfRule type="containsText" dxfId="123" priority="125" operator="containsText" text="4- Moderado">
      <formula>NOT(ISERROR(SEARCH("4- Moderado",H69)))</formula>
    </cfRule>
    <cfRule type="containsText" dxfId="122" priority="126" operator="containsText" text="3- Bajo">
      <formula>NOT(ISERROR(SEARCH("3- Bajo",H69)))</formula>
    </cfRule>
    <cfRule type="containsText" dxfId="121" priority="127" operator="containsText" text="4- Bajo">
      <formula>NOT(ISERROR(SEARCH("4- Bajo",H69)))</formula>
    </cfRule>
    <cfRule type="containsText" dxfId="120" priority="128" operator="containsText" text="1- Bajo">
      <formula>NOT(ISERROR(SEARCH("1- Bajo",H69)))</formula>
    </cfRule>
  </conditionalFormatting>
  <conditionalFormatting sqref="D69:E69">
    <cfRule type="containsText" dxfId="119" priority="117" operator="containsText" text="3- Moderado">
      <formula>NOT(ISERROR(SEARCH("3- Moderado",D69)))</formula>
    </cfRule>
    <cfRule type="containsText" dxfId="118" priority="118" operator="containsText" text="6- Moderado">
      <formula>NOT(ISERROR(SEARCH("6- Moderado",D69)))</formula>
    </cfRule>
    <cfRule type="containsText" dxfId="117" priority="119" operator="containsText" text="4- Moderado">
      <formula>NOT(ISERROR(SEARCH("4- Moderado",D69)))</formula>
    </cfRule>
    <cfRule type="containsText" dxfId="116" priority="120" operator="containsText" text="3- Bajo">
      <formula>NOT(ISERROR(SEARCH("3- Bajo",D69)))</formula>
    </cfRule>
    <cfRule type="containsText" dxfId="115" priority="121" operator="containsText" text="4- Bajo">
      <formula>NOT(ISERROR(SEARCH("4- Bajo",D69)))</formula>
    </cfRule>
    <cfRule type="containsText" dxfId="114" priority="122" operator="containsText" text="1- Bajo">
      <formula>NOT(ISERROR(SEARCH("1- Bajo",D69)))</formula>
    </cfRule>
  </conditionalFormatting>
  <conditionalFormatting sqref="F69:G69">
    <cfRule type="containsText" dxfId="113" priority="111" operator="containsText" text="3- Moderado">
      <formula>NOT(ISERROR(SEARCH("3- Moderado",F69)))</formula>
    </cfRule>
    <cfRule type="containsText" dxfId="112" priority="112" operator="containsText" text="6- Moderado">
      <formula>NOT(ISERROR(SEARCH("6- Moderado",F69)))</formula>
    </cfRule>
    <cfRule type="containsText" dxfId="111" priority="113" operator="containsText" text="4- Moderado">
      <formula>NOT(ISERROR(SEARCH("4- Moderado",F69)))</formula>
    </cfRule>
    <cfRule type="containsText" dxfId="110" priority="114" operator="containsText" text="3- Bajo">
      <formula>NOT(ISERROR(SEARCH("3- Bajo",F69)))</formula>
    </cfRule>
    <cfRule type="containsText" dxfId="109" priority="115" operator="containsText" text="4- Bajo">
      <formula>NOT(ISERROR(SEARCH("4- Bajo",F69)))</formula>
    </cfRule>
    <cfRule type="containsText" dxfId="108" priority="116" operator="containsText" text="1- Bajo">
      <formula>NOT(ISERROR(SEARCH("1- Bajo",F69)))</formula>
    </cfRule>
  </conditionalFormatting>
  <conditionalFormatting sqref="N69">
    <cfRule type="containsText" dxfId="107" priority="105" operator="containsText" text="3- Moderado">
      <formula>NOT(ISERROR(SEARCH("3- Moderado",N69)))</formula>
    </cfRule>
    <cfRule type="containsText" dxfId="106" priority="106" operator="containsText" text="6- Moderado">
      <formula>NOT(ISERROR(SEARCH("6- Moderado",N69)))</formula>
    </cfRule>
    <cfRule type="containsText" dxfId="105" priority="107" operator="containsText" text="4- Moderado">
      <formula>NOT(ISERROR(SEARCH("4- Moderado",N69)))</formula>
    </cfRule>
    <cfRule type="containsText" dxfId="104" priority="108" operator="containsText" text="3- Bajo">
      <formula>NOT(ISERROR(SEARCH("3- Bajo",N69)))</formula>
    </cfRule>
    <cfRule type="containsText" dxfId="103" priority="109" operator="containsText" text="4- Bajo">
      <formula>NOT(ISERROR(SEARCH("4- Bajo",N69)))</formula>
    </cfRule>
    <cfRule type="containsText" dxfId="102" priority="110" operator="containsText" text="1- Bajo">
      <formula>NOT(ISERROR(SEARCH("1- Bajo",N69)))</formula>
    </cfRule>
  </conditionalFormatting>
  <conditionalFormatting sqref="C54">
    <cfRule type="containsText" dxfId="101" priority="99" operator="containsText" text="3- Moderado">
      <formula>NOT(ISERROR(SEARCH("3- Moderado",C54)))</formula>
    </cfRule>
    <cfRule type="containsText" dxfId="100" priority="100" operator="containsText" text="6- Moderado">
      <formula>NOT(ISERROR(SEARCH("6- Moderado",C54)))</formula>
    </cfRule>
    <cfRule type="containsText" dxfId="99" priority="101" operator="containsText" text="4- Moderado">
      <formula>NOT(ISERROR(SEARCH("4- Moderado",C54)))</formula>
    </cfRule>
    <cfRule type="containsText" dxfId="98" priority="102" operator="containsText" text="3- Bajo">
      <formula>NOT(ISERROR(SEARCH("3- Bajo",C54)))</formula>
    </cfRule>
    <cfRule type="containsText" dxfId="97" priority="103" operator="containsText" text="4- Bajo">
      <formula>NOT(ISERROR(SEARCH("4- Bajo",C54)))</formula>
    </cfRule>
    <cfRule type="containsText" dxfId="96" priority="104" operator="containsText" text="1- Bajo">
      <formula>NOT(ISERROR(SEARCH("1- Bajo",C54)))</formula>
    </cfRule>
  </conditionalFormatting>
  <conditionalFormatting sqref="C59">
    <cfRule type="containsText" dxfId="95" priority="93" operator="containsText" text="3- Moderado">
      <formula>NOT(ISERROR(SEARCH("3- Moderado",C59)))</formula>
    </cfRule>
    <cfRule type="containsText" dxfId="94" priority="94" operator="containsText" text="6- Moderado">
      <formula>NOT(ISERROR(SEARCH("6- Moderado",C59)))</formula>
    </cfRule>
    <cfRule type="containsText" dxfId="93" priority="95" operator="containsText" text="4- Moderado">
      <formula>NOT(ISERROR(SEARCH("4- Moderado",C59)))</formula>
    </cfRule>
    <cfRule type="containsText" dxfId="92" priority="96" operator="containsText" text="3- Bajo">
      <formula>NOT(ISERROR(SEARCH("3- Bajo",C59)))</formula>
    </cfRule>
    <cfRule type="containsText" dxfId="91" priority="97" operator="containsText" text="4- Bajo">
      <formula>NOT(ISERROR(SEARCH("4- Bajo",C59)))</formula>
    </cfRule>
    <cfRule type="containsText" dxfId="90" priority="98" operator="containsText" text="1- Bajo">
      <formula>NOT(ISERROR(SEARCH("1- Bajo",C59)))</formula>
    </cfRule>
  </conditionalFormatting>
  <conditionalFormatting sqref="C64 C69">
    <cfRule type="containsText" dxfId="89" priority="87" operator="containsText" text="3- Moderado">
      <formula>NOT(ISERROR(SEARCH("3- Moderado",C64)))</formula>
    </cfRule>
    <cfRule type="containsText" dxfId="88" priority="88" operator="containsText" text="6- Moderado">
      <formula>NOT(ISERROR(SEARCH("6- Moderado",C64)))</formula>
    </cfRule>
    <cfRule type="containsText" dxfId="87" priority="89" operator="containsText" text="4- Moderado">
      <formula>NOT(ISERROR(SEARCH("4- Moderado",C64)))</formula>
    </cfRule>
    <cfRule type="containsText" dxfId="86" priority="90" operator="containsText" text="3- Bajo">
      <formula>NOT(ISERROR(SEARCH("3- Bajo",C64)))</formula>
    </cfRule>
    <cfRule type="containsText" dxfId="85" priority="91" operator="containsText" text="4- Bajo">
      <formula>NOT(ISERROR(SEARCH("4- Bajo",C64)))</formula>
    </cfRule>
    <cfRule type="containsText" dxfId="84" priority="92" operator="containsText" text="1- Bajo">
      <formula>NOT(ISERROR(SEARCH("1- Bajo",C64)))</formula>
    </cfRule>
  </conditionalFormatting>
  <conditionalFormatting sqref="F54 F59">
    <cfRule type="containsText" dxfId="83" priority="81" operator="containsText" text="3- Moderado">
      <formula>NOT(ISERROR(SEARCH("3- Moderado",F54)))</formula>
    </cfRule>
    <cfRule type="containsText" dxfId="82" priority="82" operator="containsText" text="6- Moderado">
      <formula>NOT(ISERROR(SEARCH("6- Moderado",F54)))</formula>
    </cfRule>
    <cfRule type="containsText" dxfId="81" priority="83" operator="containsText" text="4- Moderado">
      <formula>NOT(ISERROR(SEARCH("4- Moderado",F54)))</formula>
    </cfRule>
    <cfRule type="containsText" dxfId="80" priority="84" operator="containsText" text="3- Bajo">
      <formula>NOT(ISERROR(SEARCH("3- Bajo",F54)))</formula>
    </cfRule>
    <cfRule type="containsText" dxfId="79" priority="85" operator="containsText" text="4- Bajo">
      <formula>NOT(ISERROR(SEARCH("4- Bajo",F54)))</formula>
    </cfRule>
    <cfRule type="containsText" dxfId="78" priority="86" operator="containsText" text="1- Bajo">
      <formula>NOT(ISERROR(SEARCH("1- Bajo",F54)))</formula>
    </cfRule>
  </conditionalFormatting>
  <conditionalFormatting sqref="D59:E59">
    <cfRule type="containsText" dxfId="77" priority="75" operator="containsText" text="3- Moderado">
      <formula>NOT(ISERROR(SEARCH("3- Moderado",D59)))</formula>
    </cfRule>
    <cfRule type="containsText" dxfId="76" priority="76" operator="containsText" text="6- Moderado">
      <formula>NOT(ISERROR(SEARCH("6- Moderado",D59)))</formula>
    </cfRule>
    <cfRule type="containsText" dxfId="75" priority="77" operator="containsText" text="4- Moderado">
      <formula>NOT(ISERROR(SEARCH("4- Moderado",D59)))</formula>
    </cfRule>
    <cfRule type="containsText" dxfId="74" priority="78" operator="containsText" text="3- Bajo">
      <formula>NOT(ISERROR(SEARCH("3- Bajo",D59)))</formula>
    </cfRule>
    <cfRule type="containsText" dxfId="73" priority="79" operator="containsText" text="4- Bajo">
      <formula>NOT(ISERROR(SEARCH("4- Bajo",D59)))</formula>
    </cfRule>
    <cfRule type="containsText" dxfId="72" priority="80" operator="containsText" text="1- Bajo">
      <formula>NOT(ISERROR(SEARCH("1- Bajo",D59)))</formula>
    </cfRule>
  </conditionalFormatting>
  <conditionalFormatting sqref="G54">
    <cfRule type="containsText" dxfId="71" priority="69" operator="containsText" text="3- Moderado">
      <formula>NOT(ISERROR(SEARCH("3- Moderado",G54)))</formula>
    </cfRule>
    <cfRule type="containsText" dxfId="70" priority="70" operator="containsText" text="6- Moderado">
      <formula>NOT(ISERROR(SEARCH("6- Moderado",G54)))</formula>
    </cfRule>
    <cfRule type="containsText" dxfId="69" priority="71" operator="containsText" text="4- Moderado">
      <formula>NOT(ISERROR(SEARCH("4- Moderado",G54)))</formula>
    </cfRule>
    <cfRule type="containsText" dxfId="68" priority="72" operator="containsText" text="3- Bajo">
      <formula>NOT(ISERROR(SEARCH("3- Bajo",G54)))</formula>
    </cfRule>
    <cfRule type="containsText" dxfId="67" priority="73" operator="containsText" text="4- Bajo">
      <formula>NOT(ISERROR(SEARCH("4- Bajo",G54)))</formula>
    </cfRule>
    <cfRule type="containsText" dxfId="66" priority="74" operator="containsText" text="1- Bajo">
      <formula>NOT(ISERROR(SEARCH("1- Bajo",G54)))</formula>
    </cfRule>
  </conditionalFormatting>
  <conditionalFormatting sqref="G59">
    <cfRule type="containsText" dxfId="65" priority="63" operator="containsText" text="3- Moderado">
      <formula>NOT(ISERROR(SEARCH("3- Moderado",G59)))</formula>
    </cfRule>
    <cfRule type="containsText" dxfId="64" priority="64" operator="containsText" text="6- Moderado">
      <formula>NOT(ISERROR(SEARCH("6- Moderado",G59)))</formula>
    </cfRule>
    <cfRule type="containsText" dxfId="63" priority="65" operator="containsText" text="4- Moderado">
      <formula>NOT(ISERROR(SEARCH("4- Moderado",G59)))</formula>
    </cfRule>
    <cfRule type="containsText" dxfId="62" priority="66" operator="containsText" text="3- Bajo">
      <formula>NOT(ISERROR(SEARCH("3- Bajo",G59)))</formula>
    </cfRule>
    <cfRule type="containsText" dxfId="61" priority="67" operator="containsText" text="4- Bajo">
      <formula>NOT(ISERROR(SEARCH("4- Bajo",G59)))</formula>
    </cfRule>
    <cfRule type="containsText" dxfId="60" priority="68" operator="containsText" text="1- Bajo">
      <formula>NOT(ISERROR(SEARCH("1- Bajo",G59)))</formula>
    </cfRule>
  </conditionalFormatting>
  <conditionalFormatting sqref="K59">
    <cfRule type="containsText" dxfId="59" priority="57" operator="containsText" text="3- Moderado">
      <formula>NOT(ISERROR(SEARCH("3- Moderado",K59)))</formula>
    </cfRule>
    <cfRule type="containsText" dxfId="58" priority="58" operator="containsText" text="6- Moderado">
      <formula>NOT(ISERROR(SEARCH("6- Moderado",K59)))</formula>
    </cfRule>
    <cfRule type="containsText" dxfId="57" priority="59" operator="containsText" text="4- Moderado">
      <formula>NOT(ISERROR(SEARCH("4- Moderado",K59)))</formula>
    </cfRule>
    <cfRule type="containsText" dxfId="56" priority="60" operator="containsText" text="3- Bajo">
      <formula>NOT(ISERROR(SEARCH("3- Bajo",K59)))</formula>
    </cfRule>
    <cfRule type="containsText" dxfId="55" priority="61" operator="containsText" text="4- Bajo">
      <formula>NOT(ISERROR(SEARCH("4- Bajo",K59)))</formula>
    </cfRule>
    <cfRule type="containsText" dxfId="54" priority="62" operator="containsText" text="1- Bajo">
      <formula>NOT(ISERROR(SEARCH("1- Bajo",K59)))</formula>
    </cfRule>
  </conditionalFormatting>
  <conditionalFormatting sqref="H59:I59">
    <cfRule type="containsText" dxfId="53" priority="51" operator="containsText" text="3- Moderado">
      <formula>NOT(ISERROR(SEARCH("3- Moderado",H59)))</formula>
    </cfRule>
    <cfRule type="containsText" dxfId="52" priority="52" operator="containsText" text="6- Moderado">
      <formula>NOT(ISERROR(SEARCH("6- Moderado",H59)))</formula>
    </cfRule>
    <cfRule type="containsText" dxfId="51" priority="53" operator="containsText" text="4- Moderado">
      <formula>NOT(ISERROR(SEARCH("4- Moderado",H59)))</formula>
    </cfRule>
    <cfRule type="containsText" dxfId="50" priority="54" operator="containsText" text="3- Bajo">
      <formula>NOT(ISERROR(SEARCH("3- Bajo",H59)))</formula>
    </cfRule>
    <cfRule type="containsText" dxfId="49" priority="55" operator="containsText" text="4- Bajo">
      <formula>NOT(ISERROR(SEARCH("4- Bajo",H59)))</formula>
    </cfRule>
    <cfRule type="containsText" dxfId="48" priority="56" operator="containsText" text="1- Bajo">
      <formula>NOT(ISERROR(SEARCH("1- Bajo",H59)))</formula>
    </cfRule>
  </conditionalFormatting>
  <conditionalFormatting sqref="J59:J63">
    <cfRule type="containsText" dxfId="47" priority="46" operator="containsText" text="Bajo">
      <formula>NOT(ISERROR(SEARCH("Bajo",J59)))</formula>
    </cfRule>
    <cfRule type="containsText" dxfId="46" priority="47" operator="containsText" text="Moderado">
      <formula>NOT(ISERROR(SEARCH("Moderado",J59)))</formula>
    </cfRule>
    <cfRule type="containsText" dxfId="45" priority="48" operator="containsText" text="Alto">
      <formula>NOT(ISERROR(SEARCH("Alto",J59)))</formula>
    </cfRule>
    <cfRule type="containsText" dxfId="44" priority="49" operator="containsText" text="Extremo">
      <formula>NOT(ISERROR(SEARCH("Extremo",J59)))</formula>
    </cfRule>
    <cfRule type="colorScale" priority="50">
      <colorScale>
        <cfvo type="min"/>
        <cfvo type="max"/>
        <color rgb="FFFF7128"/>
        <color rgb="FFFFEF9C"/>
      </colorScale>
    </cfRule>
  </conditionalFormatting>
  <conditionalFormatting sqref="M59:M63">
    <cfRule type="containsText" dxfId="43" priority="27" operator="containsText" text="Moderado">
      <formula>NOT(ISERROR(SEARCH("Moderado",M59)))</formula>
    </cfRule>
    <cfRule type="containsText" dxfId="42" priority="41" operator="containsText" text="Bajo">
      <formula>NOT(ISERROR(SEARCH("Bajo",M59)))</formula>
    </cfRule>
    <cfRule type="containsText" dxfId="41" priority="42" operator="containsText" text="Moderado">
      <formula>NOT(ISERROR(SEARCH("Moderado",M59)))</formula>
    </cfRule>
    <cfRule type="containsText" dxfId="40" priority="43" operator="containsText" text="Alto">
      <formula>NOT(ISERROR(SEARCH("Alto",M59)))</formula>
    </cfRule>
    <cfRule type="containsText" dxfId="39" priority="44" operator="containsText" text="Extremo">
      <formula>NOT(ISERROR(SEARCH("Extremo",M59)))</formula>
    </cfRule>
    <cfRule type="colorScale" priority="45">
      <colorScale>
        <cfvo type="min"/>
        <cfvo type="max"/>
        <color rgb="FFFF7128"/>
        <color rgb="FFFFEF9C"/>
      </colorScale>
    </cfRule>
  </conditionalFormatting>
  <conditionalFormatting sqref="H59">
    <cfRule type="containsText" dxfId="38" priority="28" operator="containsText" text="Muy Alta">
      <formula>NOT(ISERROR(SEARCH("Muy Alta",H59)))</formula>
    </cfRule>
    <cfRule type="containsText" dxfId="37" priority="29" operator="containsText" text="Alta">
      <formula>NOT(ISERROR(SEARCH("Alta",H59)))</formula>
    </cfRule>
    <cfRule type="containsText" dxfId="36" priority="30" operator="containsText" text="Muy Alta">
      <formula>NOT(ISERROR(SEARCH("Muy Alta",H59)))</formula>
    </cfRule>
    <cfRule type="containsText" dxfId="35" priority="35" operator="containsText" text="Muy Baja">
      <formula>NOT(ISERROR(SEARCH("Muy Baja",H59)))</formula>
    </cfRule>
    <cfRule type="containsText" dxfId="34" priority="36" operator="containsText" text="Baja">
      <formula>NOT(ISERROR(SEARCH("Baja",H59)))</formula>
    </cfRule>
    <cfRule type="containsText" dxfId="33" priority="37" operator="containsText" text="Media">
      <formula>NOT(ISERROR(SEARCH("Media",H59)))</formula>
    </cfRule>
    <cfRule type="containsText" dxfId="32" priority="38" operator="containsText" text="Alta">
      <formula>NOT(ISERROR(SEARCH("Alta",H59)))</formula>
    </cfRule>
    <cfRule type="containsText" dxfId="31" priority="40" operator="containsText" text="Muy Alta">
      <formula>NOT(ISERROR(SEARCH("Muy Alta",H59)))</formula>
    </cfRule>
  </conditionalFormatting>
  <conditionalFormatting sqref="I59:I63">
    <cfRule type="containsText" dxfId="30" priority="31" operator="containsText" text="Catastrófico">
      <formula>NOT(ISERROR(SEARCH("Catastrófico",I59)))</formula>
    </cfRule>
    <cfRule type="containsText" dxfId="29" priority="32" operator="containsText" text="Mayor">
      <formula>NOT(ISERROR(SEARCH("Mayor",I59)))</formula>
    </cfRule>
    <cfRule type="containsText" dxfId="28" priority="33" operator="containsText" text="Menor">
      <formula>NOT(ISERROR(SEARCH("Menor",I59)))</formula>
    </cfRule>
    <cfRule type="containsText" dxfId="27" priority="34" operator="containsText" text="Leve">
      <formula>NOT(ISERROR(SEARCH("Leve",I59)))</formula>
    </cfRule>
    <cfRule type="containsText" dxfId="26" priority="39" operator="containsText" text="Moderado">
      <formula>NOT(ISERROR(SEARCH("Moderado",I59)))</formula>
    </cfRule>
  </conditionalFormatting>
  <conditionalFormatting sqref="K59:K63">
    <cfRule type="containsText" dxfId="25" priority="26" operator="containsText" text="Media">
      <formula>NOT(ISERROR(SEARCH("Media",K59)))</formula>
    </cfRule>
  </conditionalFormatting>
  <conditionalFormatting sqref="J59:J63">
    <cfRule type="containsText" dxfId="24" priority="25" operator="containsText" text="Moderado">
      <formula>NOT(ISERROR(SEARCH("Moderado",J59)))</formula>
    </cfRule>
  </conditionalFormatting>
  <conditionalFormatting sqref="J59:J63">
    <cfRule type="containsText" dxfId="23" priority="23" operator="containsText" text="Bajo">
      <formula>NOT(ISERROR(SEARCH("Bajo",J59)))</formula>
    </cfRule>
    <cfRule type="containsText" dxfId="22" priority="24" operator="containsText" text="Extremo">
      <formula>NOT(ISERROR(SEARCH("Extremo",J59)))</formula>
    </cfRule>
  </conditionalFormatting>
  <conditionalFormatting sqref="K59:K63">
    <cfRule type="containsText" dxfId="21" priority="21" operator="containsText" text="Baja">
      <formula>NOT(ISERROR(SEARCH("Baja",K59)))</formula>
    </cfRule>
    <cfRule type="containsText" dxfId="20" priority="22" operator="containsText" text="Muy Baja">
      <formula>NOT(ISERROR(SEARCH("Muy Baja",K59)))</formula>
    </cfRule>
  </conditionalFormatting>
  <conditionalFormatting sqref="K59:K63">
    <cfRule type="containsText" dxfId="19" priority="19" operator="containsText" text="Muy Alta">
      <formula>NOT(ISERROR(SEARCH("Muy Alta",K59)))</formula>
    </cfRule>
    <cfRule type="containsText" dxfId="18" priority="20" operator="containsText" text="Alta">
      <formula>NOT(ISERROR(SEARCH("Alta",K59)))</formula>
    </cfRule>
  </conditionalFormatting>
  <conditionalFormatting sqref="B39">
    <cfRule type="containsText" dxfId="17" priority="13" operator="containsText" text="3- Moderado">
      <formula>NOT(ISERROR(SEARCH("3- Moderado",B39)))</formula>
    </cfRule>
    <cfRule type="containsText" dxfId="16" priority="14" operator="containsText" text="6- Moderado">
      <formula>NOT(ISERROR(SEARCH("6- Moderado",B39)))</formula>
    </cfRule>
    <cfRule type="containsText" dxfId="15" priority="15" operator="containsText" text="4- Moderado">
      <formula>NOT(ISERROR(SEARCH("4- Moderado",B39)))</formula>
    </cfRule>
    <cfRule type="containsText" dxfId="14" priority="16" operator="containsText" text="3- Bajo">
      <formula>NOT(ISERROR(SEARCH("3- Bajo",B39)))</formula>
    </cfRule>
    <cfRule type="containsText" dxfId="13" priority="17" operator="containsText" text="4- Bajo">
      <formula>NOT(ISERROR(SEARCH("4- Bajo",B39)))</formula>
    </cfRule>
    <cfRule type="containsText" dxfId="12" priority="18" operator="containsText" text="1- Bajo">
      <formula>NOT(ISERROR(SEARCH("1- Bajo",B39)))</formula>
    </cfRule>
  </conditionalFormatting>
  <conditionalFormatting sqref="L59">
    <cfRule type="containsText" dxfId="11" priority="7" operator="containsText" text="3- Moderado">
      <formula>NOT(ISERROR(SEARCH("3- Moderado",L59)))</formula>
    </cfRule>
    <cfRule type="containsText" dxfId="10" priority="8" operator="containsText" text="6- Moderado">
      <formula>NOT(ISERROR(SEARCH("6- Moderado",L59)))</formula>
    </cfRule>
    <cfRule type="containsText" dxfId="9" priority="9" operator="containsText" text="4- Moderado">
      <formula>NOT(ISERROR(SEARCH("4- Moderado",L59)))</formula>
    </cfRule>
    <cfRule type="containsText" dxfId="8" priority="10" operator="containsText" text="3- Bajo">
      <formula>NOT(ISERROR(SEARCH("3- Bajo",L59)))</formula>
    </cfRule>
    <cfRule type="containsText" dxfId="7" priority="11" operator="containsText" text="4- Bajo">
      <formula>NOT(ISERROR(SEARCH("4- Bajo",L59)))</formula>
    </cfRule>
    <cfRule type="containsText" dxfId="6" priority="12" operator="containsText" text="1- Bajo">
      <formula>NOT(ISERROR(SEARCH("1- Bajo",L59)))</formula>
    </cfRule>
  </conditionalFormatting>
  <conditionalFormatting sqref="L59">
    <cfRule type="containsText" dxfId="5" priority="1" operator="containsText" text="3- Moderado">
      <formula>NOT(ISERROR(SEARCH("3- Moderado",L59)))</formula>
    </cfRule>
    <cfRule type="containsText" dxfId="4" priority="2" operator="containsText" text="6- Moderado">
      <formula>NOT(ISERROR(SEARCH("6- Moderado",L59)))</formula>
    </cfRule>
    <cfRule type="containsText" dxfId="3" priority="3" operator="containsText" text="4- Moderado">
      <formula>NOT(ISERROR(SEARCH("4- Moderado",L59)))</formula>
    </cfRule>
    <cfRule type="containsText" dxfId="2" priority="4" operator="containsText" text="3- Bajo">
      <formula>NOT(ISERROR(SEARCH("3- Bajo",L59)))</formula>
    </cfRule>
    <cfRule type="containsText" dxfId="1" priority="5" operator="containsText" text="4- Bajo">
      <formula>NOT(ISERROR(SEARCH("4- Bajo",L59)))</formula>
    </cfRule>
    <cfRule type="containsText" dxfId="0" priority="6" operator="containsText" text="1- Bajo">
      <formula>NOT(ISERROR(SEARCH("1- Bajo",L59)))</formula>
    </cfRule>
  </conditionalFormatting>
  <dataValidations count="7">
    <dataValidation allowBlank="1" showInputMessage="1" showErrorMessage="1" prompt="seleccionar si el responsable de ejecutar las acciones es el nivel central" sqref="Q8" xr:uid="{6134C435-9466-4A23-8A40-2C181D19DC5D}"/>
    <dataValidation allowBlank="1" showInputMessage="1" showErrorMessage="1" prompt="Seleccionar si el responsable es el responsable de las acciones es el nivel central" sqref="P7:P8" xr:uid="{1D2A008C-4672-489E-851D-F9F7C79764BA}"/>
    <dataValidation allowBlank="1" showInputMessage="1" showErrorMessage="1" prompt="Describir las actividades que se van a desarrollar para el proyecto" sqref="O7" xr:uid="{57E7A860-7578-4CA9-997A-7B9B6EFAD722}"/>
    <dataValidation allowBlank="1" showInputMessage="1" showErrorMessage="1" prompt="El grado de afectación puede ser " sqref="I8" xr:uid="{B088ED47-9ABE-4AB7-8A98-BA4E85DBA0BC}"/>
    <dataValidation allowBlank="1" showInputMessage="1" showErrorMessage="1" prompt="Que tan factible es que materialize el riesgo?" sqref="H8" xr:uid="{E7B80492-D490-4AFE-92D7-AA2666B1BC81}"/>
    <dataValidation allowBlank="1" showInputMessage="1" showErrorMessage="1" prompt="Registrar qué factor  que ocasina el riesgo: un facot identtficado el contexto._x000a_O  personas, recursos, estilo de direccion , factores externos, , codiciones ambientales" sqref="F8:G8" xr:uid="{D3A2B332-6F77-46F6-B2B4-3EFE9ECE0003}"/>
    <dataValidation allowBlank="1" showInputMessage="1" showErrorMessage="1" prompt="Seleccionar el tipo de riesgo teniendo en cuenta que  factor organizaconal afecta. Ver explicacion en hoja " sqref="E8" xr:uid="{3555A68A-4BCD-4BDE-BB5A-53F225C7445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E3F9D82-2EB0-40DD-A233-81D4E7CE6B58}">
          <x14:formula1>
            <xm:f>LISTA!$C$3:$C$10</xm:f>
          </x14:formula1>
          <xm:sqref>G54 G59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2024-01-24T21:31:27Z</dcterms:modified>
  <cp:category/>
  <cp:contentStatus/>
</cp:coreProperties>
</file>